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anama\1403\"/>
    </mc:Choice>
  </mc:AlternateContent>
  <xr:revisionPtr revIDLastSave="0" documentId="13_ncr:1_{5F7BB93A-0F6A-4046-AF2B-6B8B5E2C91BB}" xr6:coauthVersionLast="47" xr6:coauthVersionMax="47" xr10:uidLastSave="{00000000-0000-0000-0000-000000000000}"/>
  <bookViews>
    <workbookView xWindow="-120" yWindow="-120" windowWidth="29040" windowHeight="15840" tabRatio="854" activeTab="9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5استانی" sheetId="6" r:id="rId6"/>
    <sheet name="7" sheetId="14" state="hidden" r:id="rId7"/>
    <sheet name=" 8" sheetId="55" r:id="rId8"/>
    <sheet name="9" sheetId="56" r:id="rId9"/>
    <sheet name="الف 10" sheetId="59" r:id="rId10"/>
    <sheet name="ب 10" sheetId="60" r:id="rId11"/>
    <sheet name="پ 10" sheetId="61" r:id="rId12"/>
    <sheet name="11" sheetId="58" r:id="rId13"/>
    <sheet name="14 استانی" sheetId="33" state="hidden" r:id="rId14"/>
    <sheet name="15استانی" sheetId="34" state="hidden" r:id="rId15"/>
    <sheet name="14ابلاغي" sheetId="52" state="hidden" r:id="rId16"/>
    <sheet name="15ابلاغي" sheetId="53" state="hidden" r:id="rId17"/>
    <sheet name="4 ابلاغي 1" sheetId="36" r:id="rId18"/>
    <sheet name="5 ابلاغي 1" sheetId="38" r:id="rId19"/>
    <sheet name="4ابلاغي2" sheetId="39" r:id="rId20"/>
    <sheet name="5 ابلاغي2" sheetId="40" r:id="rId21"/>
    <sheet name="4ابلاغي3" sheetId="41" r:id="rId22"/>
    <sheet name="5 ابلاغي3" sheetId="42" r:id="rId23"/>
    <sheet name="4ابلاغي4" sheetId="43" r:id="rId24"/>
    <sheet name="5 ابلاغي4" sheetId="44" r:id="rId25"/>
    <sheet name="4ابلاغي5" sheetId="45" r:id="rId26"/>
    <sheet name="5 ابلاغي5" sheetId="46" r:id="rId27"/>
    <sheet name="4ابلاغي6" sheetId="47" state="hidden" r:id="rId28"/>
    <sheet name="5 ابلاغي6" sheetId="48" state="hidden" r:id="rId29"/>
    <sheet name="4ابلاغي7" sheetId="49" state="hidden" r:id="rId30"/>
    <sheet name="5 ابلاغي7" sheetId="50" state="hidden" r:id="rId31"/>
  </sheets>
  <externalReferences>
    <externalReference r:id="rId32"/>
  </externalReferences>
  <definedNames>
    <definedName name="_xlnm.Print_Area" localSheetId="7">' 8'!$A$1:$J$86</definedName>
    <definedName name="_xlnm.Print_Area" localSheetId="1">'1'!$A$1:$N$19</definedName>
    <definedName name="_xlnm.Print_Area" localSheetId="12">'11'!$A$1:$H$13</definedName>
    <definedName name="_xlnm.Print_Area" localSheetId="13">'14 استانی'!$A$1:$N$30</definedName>
    <definedName name="_xlnm.Print_Area" localSheetId="15">'14ابلاغي'!$A$1:$N$26</definedName>
    <definedName name="_xlnm.Print_Area" localSheetId="16">'15ابلاغي'!$A$1:$N$303</definedName>
    <definedName name="_xlnm.Print_Area" localSheetId="14">'15استانی'!$A$1:$N$340</definedName>
    <definedName name="_xlnm.Print_Area" localSheetId="2">'2استانی'!$A$1:$L$26</definedName>
    <definedName name="_xlnm.Print_Area" localSheetId="3">'3استانی'!$A$1:$L$340</definedName>
    <definedName name="_xlnm.Print_Area" localSheetId="17">'4 ابلاغي 1'!$A$1:$M$25</definedName>
    <definedName name="_xlnm.Print_Area" localSheetId="19">'4ابلاغي2'!$A$1:$M$25</definedName>
    <definedName name="_xlnm.Print_Area" localSheetId="21">'4ابلاغي3'!$A$1:$M$25</definedName>
    <definedName name="_xlnm.Print_Area" localSheetId="23">'4ابلاغي4'!$A$1:$M$25</definedName>
    <definedName name="_xlnm.Print_Area" localSheetId="25">'4ابلاغي5'!$A$1:$M$25</definedName>
    <definedName name="_xlnm.Print_Area" localSheetId="27">'4ابلاغي6'!$A$1:$M$25</definedName>
    <definedName name="_xlnm.Print_Area" localSheetId="29">'4ابلاغي7'!$A$1:$M$25</definedName>
    <definedName name="_xlnm.Print_Area" localSheetId="4">'4استانی '!$A$1:$M$25</definedName>
    <definedName name="_xlnm.Print_Area" localSheetId="18">'5 ابلاغي 1'!$A$1:$M$287</definedName>
    <definedName name="_xlnm.Print_Area" localSheetId="20">'5 ابلاغي2'!$A$1:$M$287</definedName>
    <definedName name="_xlnm.Print_Area" localSheetId="22">'5 ابلاغي3'!$A$1:$M$287</definedName>
    <definedName name="_xlnm.Print_Area" localSheetId="24">'5 ابلاغي4'!$A$1:$M$287</definedName>
    <definedName name="_xlnm.Print_Area" localSheetId="26">'5 ابلاغي5'!$A$1:$M$287</definedName>
    <definedName name="_xlnm.Print_Area" localSheetId="28">'5 ابلاغي6'!$A$1:$M$287</definedName>
    <definedName name="_xlnm.Print_Area" localSheetId="30">'5 ابلاغي7'!$A$1:$M$287</definedName>
    <definedName name="_xlnm.Print_Area" localSheetId="5">'5استانی'!$A$1:$M$340</definedName>
    <definedName name="_xlnm.Print_Area" localSheetId="6">'7'!$A$1:$M$17</definedName>
    <definedName name="_xlnm.Print_Area" localSheetId="8">'9'!$A$1:$J$16</definedName>
    <definedName name="_xlnm.Print_Area" localSheetId="9">'الف 10'!$A$1:$W$250</definedName>
    <definedName name="_xlnm.Print_Area" localSheetId="10">'ب 10'!$A$1:$U$210</definedName>
    <definedName name="_xlnm.Print_Area" localSheetId="11">'پ 10'!$A$1:$U$180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59" l="1"/>
  <c r="C24" i="38" l="1"/>
  <c r="B6" i="38"/>
  <c r="B7" i="38"/>
  <c r="L284" i="46" l="1"/>
  <c r="H284" i="46"/>
  <c r="F284" i="46"/>
  <c r="C284" i="46"/>
  <c r="M283" i="46"/>
  <c r="L283" i="46"/>
  <c r="K283" i="46"/>
  <c r="J283" i="46"/>
  <c r="I283" i="46"/>
  <c r="H283" i="46"/>
  <c r="G283" i="46"/>
  <c r="F283" i="46"/>
  <c r="E283" i="46"/>
  <c r="D283" i="46"/>
  <c r="B283" i="46"/>
  <c r="C282" i="46"/>
  <c r="C281" i="46"/>
  <c r="C280" i="46"/>
  <c r="C279" i="46"/>
  <c r="C278" i="46"/>
  <c r="C277" i="46"/>
  <c r="C276" i="46"/>
  <c r="C283" i="46" s="1"/>
  <c r="G273" i="46"/>
  <c r="E273" i="46"/>
  <c r="C273" i="46"/>
  <c r="C272" i="46"/>
  <c r="L266" i="46"/>
  <c r="H266" i="46"/>
  <c r="F266" i="46"/>
  <c r="C266" i="46"/>
  <c r="M265" i="46"/>
  <c r="L265" i="46"/>
  <c r="K265" i="46"/>
  <c r="J265" i="46"/>
  <c r="I265" i="46"/>
  <c r="H265" i="46"/>
  <c r="G265" i="46"/>
  <c r="F265" i="46"/>
  <c r="E265" i="46"/>
  <c r="D265" i="46"/>
  <c r="B265" i="46"/>
  <c r="C264" i="46"/>
  <c r="C263" i="46"/>
  <c r="C262" i="46"/>
  <c r="C261" i="46"/>
  <c r="C260" i="46"/>
  <c r="C259" i="46"/>
  <c r="C258" i="46"/>
  <c r="C265" i="46" s="1"/>
  <c r="G255" i="46"/>
  <c r="E255" i="46"/>
  <c r="C255" i="46"/>
  <c r="C254" i="46"/>
  <c r="L248" i="46"/>
  <c r="H248" i="46"/>
  <c r="F248" i="46"/>
  <c r="C248" i="46"/>
  <c r="M247" i="46"/>
  <c r="L247" i="46"/>
  <c r="K247" i="46"/>
  <c r="J247" i="46"/>
  <c r="I247" i="46"/>
  <c r="H247" i="46"/>
  <c r="G247" i="46"/>
  <c r="F247" i="46"/>
  <c r="E247" i="46"/>
  <c r="D247" i="46"/>
  <c r="B247" i="46"/>
  <c r="C246" i="46"/>
  <c r="C245" i="46"/>
  <c r="C244" i="46"/>
  <c r="C243" i="46"/>
  <c r="C242" i="46"/>
  <c r="C241" i="46"/>
  <c r="C240" i="46"/>
  <c r="C247" i="46" s="1"/>
  <c r="G237" i="46"/>
  <c r="E237" i="46"/>
  <c r="C237" i="46"/>
  <c r="C236" i="46"/>
  <c r="L230" i="46"/>
  <c r="H230" i="46"/>
  <c r="F230" i="46"/>
  <c r="C230" i="46"/>
  <c r="M229" i="46"/>
  <c r="L229" i="46"/>
  <c r="K229" i="46"/>
  <c r="J229" i="46"/>
  <c r="I229" i="46"/>
  <c r="H229" i="46"/>
  <c r="G229" i="46"/>
  <c r="F229" i="46"/>
  <c r="E229" i="46"/>
  <c r="D229" i="46"/>
  <c r="B229" i="46"/>
  <c r="C228" i="46"/>
  <c r="C227" i="46"/>
  <c r="C226" i="46"/>
  <c r="C225" i="46"/>
  <c r="C224" i="46"/>
  <c r="C223" i="46"/>
  <c r="C222" i="46"/>
  <c r="C229" i="46" s="1"/>
  <c r="G219" i="46"/>
  <c r="E219" i="46"/>
  <c r="C219" i="46"/>
  <c r="C218" i="46"/>
  <c r="L212" i="46"/>
  <c r="H212" i="46"/>
  <c r="F212" i="46"/>
  <c r="C212" i="46"/>
  <c r="M211" i="46"/>
  <c r="L211" i="46"/>
  <c r="K211" i="46"/>
  <c r="J211" i="46"/>
  <c r="I211" i="46"/>
  <c r="H211" i="46"/>
  <c r="G211" i="46"/>
  <c r="F211" i="46"/>
  <c r="E211" i="46"/>
  <c r="D211" i="46"/>
  <c r="B211" i="46"/>
  <c r="C210" i="46"/>
  <c r="C209" i="46"/>
  <c r="C208" i="46"/>
  <c r="C207" i="46"/>
  <c r="C206" i="46"/>
  <c r="C205" i="46"/>
  <c r="C204" i="46"/>
  <c r="C211" i="46" s="1"/>
  <c r="G201" i="46"/>
  <c r="E201" i="46"/>
  <c r="C201" i="46"/>
  <c r="C200" i="46"/>
  <c r="L194" i="46"/>
  <c r="H194" i="46"/>
  <c r="F194" i="46"/>
  <c r="C194" i="46"/>
  <c r="M193" i="46"/>
  <c r="L193" i="46"/>
  <c r="K193" i="46"/>
  <c r="J193" i="46"/>
  <c r="I193" i="46"/>
  <c r="H193" i="46"/>
  <c r="G193" i="46"/>
  <c r="F193" i="46"/>
  <c r="E193" i="46"/>
  <c r="D193" i="46"/>
  <c r="B193" i="46"/>
  <c r="C192" i="46"/>
  <c r="C191" i="46"/>
  <c r="C190" i="46"/>
  <c r="C189" i="46"/>
  <c r="C188" i="46"/>
  <c r="C187" i="46"/>
  <c r="C186" i="46"/>
  <c r="C193" i="46" s="1"/>
  <c r="G183" i="46"/>
  <c r="E183" i="46"/>
  <c r="C183" i="46"/>
  <c r="C182" i="46"/>
  <c r="L176" i="46"/>
  <c r="H176" i="46"/>
  <c r="F176" i="46"/>
  <c r="C176" i="46"/>
  <c r="M175" i="46"/>
  <c r="L175" i="46"/>
  <c r="K175" i="46"/>
  <c r="J175" i="46"/>
  <c r="I175" i="46"/>
  <c r="H175" i="46"/>
  <c r="G175" i="46"/>
  <c r="F175" i="46"/>
  <c r="E175" i="46"/>
  <c r="D175" i="46"/>
  <c r="B175" i="46"/>
  <c r="C174" i="46"/>
  <c r="C173" i="46"/>
  <c r="C172" i="46"/>
  <c r="C171" i="46"/>
  <c r="C170" i="46"/>
  <c r="C169" i="46"/>
  <c r="C168" i="46"/>
  <c r="C175" i="46" s="1"/>
  <c r="G165" i="46"/>
  <c r="E165" i="46"/>
  <c r="C165" i="46"/>
  <c r="C164" i="46"/>
  <c r="L158" i="46"/>
  <c r="H158" i="46"/>
  <c r="F158" i="46"/>
  <c r="C158" i="46"/>
  <c r="M157" i="46"/>
  <c r="L157" i="46"/>
  <c r="K157" i="46"/>
  <c r="J157" i="46"/>
  <c r="I157" i="46"/>
  <c r="H157" i="46"/>
  <c r="G157" i="46"/>
  <c r="F157" i="46"/>
  <c r="E157" i="46"/>
  <c r="D157" i="46"/>
  <c r="B157" i="46"/>
  <c r="C156" i="46"/>
  <c r="C155" i="46"/>
  <c r="C154" i="46"/>
  <c r="C153" i="46"/>
  <c r="C152" i="46"/>
  <c r="C151" i="46"/>
  <c r="C150" i="46"/>
  <c r="C157" i="46" s="1"/>
  <c r="G147" i="46"/>
  <c r="E147" i="46"/>
  <c r="C147" i="46"/>
  <c r="C146" i="46"/>
  <c r="L140" i="46"/>
  <c r="H140" i="46"/>
  <c r="F140" i="46"/>
  <c r="C140" i="46"/>
  <c r="M139" i="46"/>
  <c r="L139" i="46"/>
  <c r="K139" i="46"/>
  <c r="J139" i="46"/>
  <c r="I139" i="46"/>
  <c r="H139" i="46"/>
  <c r="G139" i="46"/>
  <c r="F139" i="46"/>
  <c r="E139" i="46"/>
  <c r="D139" i="46"/>
  <c r="B139" i="46"/>
  <c r="C138" i="46"/>
  <c r="C137" i="46"/>
  <c r="C136" i="46"/>
  <c r="C135" i="46"/>
  <c r="C134" i="46"/>
  <c r="C133" i="46"/>
  <c r="C132" i="46"/>
  <c r="C139" i="46" s="1"/>
  <c r="G129" i="46"/>
  <c r="E129" i="46"/>
  <c r="C129" i="46"/>
  <c r="C128" i="46"/>
  <c r="L122" i="46"/>
  <c r="H122" i="46"/>
  <c r="F122" i="46"/>
  <c r="C122" i="46"/>
  <c r="M121" i="46"/>
  <c r="L121" i="46"/>
  <c r="K121" i="46"/>
  <c r="J121" i="46"/>
  <c r="I121" i="46"/>
  <c r="H121" i="46"/>
  <c r="G121" i="46"/>
  <c r="F121" i="46"/>
  <c r="E121" i="46"/>
  <c r="D121" i="46"/>
  <c r="B121" i="46"/>
  <c r="C120" i="46"/>
  <c r="C119" i="46"/>
  <c r="C118" i="46"/>
  <c r="C117" i="46"/>
  <c r="C116" i="46"/>
  <c r="C115" i="46"/>
  <c r="C114" i="46"/>
  <c r="C121" i="46" s="1"/>
  <c r="G111" i="46"/>
  <c r="E111" i="46"/>
  <c r="C111" i="46"/>
  <c r="C110" i="46"/>
  <c r="L104" i="46"/>
  <c r="H104" i="46"/>
  <c r="F104" i="46"/>
  <c r="C104" i="46"/>
  <c r="M103" i="46"/>
  <c r="L103" i="46"/>
  <c r="K103" i="46"/>
  <c r="J103" i="46"/>
  <c r="I103" i="46"/>
  <c r="H103" i="46"/>
  <c r="G103" i="46"/>
  <c r="F103" i="46"/>
  <c r="E103" i="46"/>
  <c r="D103" i="46"/>
  <c r="B103" i="46"/>
  <c r="C102" i="46"/>
  <c r="C101" i="46"/>
  <c r="C100" i="46"/>
  <c r="C99" i="46"/>
  <c r="C98" i="46"/>
  <c r="C97" i="46"/>
  <c r="C96" i="46"/>
  <c r="C103" i="46" s="1"/>
  <c r="G93" i="46"/>
  <c r="E93" i="46"/>
  <c r="C93" i="46"/>
  <c r="C92" i="46"/>
  <c r="L86" i="46"/>
  <c r="H86" i="46"/>
  <c r="F86" i="46"/>
  <c r="C86" i="46"/>
  <c r="M85" i="46"/>
  <c r="L85" i="46"/>
  <c r="K85" i="46"/>
  <c r="J85" i="46"/>
  <c r="I85" i="46"/>
  <c r="H85" i="46"/>
  <c r="G85" i="46"/>
  <c r="F85" i="46"/>
  <c r="E85" i="46"/>
  <c r="D85" i="46"/>
  <c r="B85" i="46"/>
  <c r="C84" i="46"/>
  <c r="C83" i="46"/>
  <c r="C82" i="46"/>
  <c r="C81" i="46"/>
  <c r="C80" i="46"/>
  <c r="C79" i="46"/>
  <c r="C78" i="46"/>
  <c r="C85" i="46" s="1"/>
  <c r="G75" i="46"/>
  <c r="E75" i="46"/>
  <c r="C75" i="46"/>
  <c r="C74" i="46"/>
  <c r="L68" i="46"/>
  <c r="H68" i="46"/>
  <c r="F68" i="46"/>
  <c r="C68" i="46"/>
  <c r="M67" i="46"/>
  <c r="L67" i="46"/>
  <c r="K67" i="46"/>
  <c r="J67" i="46"/>
  <c r="I67" i="46"/>
  <c r="H67" i="46"/>
  <c r="G67" i="46"/>
  <c r="F67" i="46"/>
  <c r="E67" i="46"/>
  <c r="D67" i="46"/>
  <c r="B67" i="46"/>
  <c r="C66" i="46"/>
  <c r="C65" i="46"/>
  <c r="C64" i="46"/>
  <c r="C63" i="46"/>
  <c r="C62" i="46"/>
  <c r="C61" i="46"/>
  <c r="C60" i="46"/>
  <c r="C67" i="46" s="1"/>
  <c r="G57" i="46"/>
  <c r="E57" i="46"/>
  <c r="C57" i="46"/>
  <c r="C56" i="46"/>
  <c r="L50" i="46"/>
  <c r="H50" i="46"/>
  <c r="F50" i="46"/>
  <c r="C50" i="46"/>
  <c r="M49" i="46"/>
  <c r="L49" i="46"/>
  <c r="K49" i="46"/>
  <c r="J49" i="46"/>
  <c r="I49" i="46"/>
  <c r="H49" i="46"/>
  <c r="G49" i="46"/>
  <c r="F49" i="46"/>
  <c r="E49" i="46"/>
  <c r="D49" i="46"/>
  <c r="B49" i="46"/>
  <c r="C48" i="46"/>
  <c r="C47" i="46"/>
  <c r="C46" i="46"/>
  <c r="C45" i="46"/>
  <c r="C44" i="46"/>
  <c r="C43" i="46"/>
  <c r="C42" i="46"/>
  <c r="C49" i="46" s="1"/>
  <c r="G39" i="46"/>
  <c r="E39" i="46"/>
  <c r="C39" i="46"/>
  <c r="C38" i="46"/>
  <c r="L284" i="44"/>
  <c r="H284" i="44"/>
  <c r="F284" i="44"/>
  <c r="C284" i="44"/>
  <c r="M283" i="44"/>
  <c r="L283" i="44"/>
  <c r="K283" i="44"/>
  <c r="J283" i="44"/>
  <c r="I283" i="44"/>
  <c r="H283" i="44"/>
  <c r="G283" i="44"/>
  <c r="F283" i="44"/>
  <c r="E283" i="44"/>
  <c r="D283" i="44"/>
  <c r="B283" i="44"/>
  <c r="C282" i="44"/>
  <c r="C281" i="44"/>
  <c r="C280" i="44"/>
  <c r="C279" i="44"/>
  <c r="C278" i="44"/>
  <c r="C277" i="44"/>
  <c r="C276" i="44"/>
  <c r="C283" i="44" s="1"/>
  <c r="G273" i="44"/>
  <c r="E273" i="44"/>
  <c r="C273" i="44"/>
  <c r="C272" i="44"/>
  <c r="L266" i="44"/>
  <c r="H266" i="44"/>
  <c r="F266" i="44"/>
  <c r="C266" i="44"/>
  <c r="M265" i="44"/>
  <c r="L265" i="44"/>
  <c r="K265" i="44"/>
  <c r="J265" i="44"/>
  <c r="I265" i="44"/>
  <c r="H265" i="44"/>
  <c r="G265" i="44"/>
  <c r="F265" i="44"/>
  <c r="E265" i="44"/>
  <c r="D265" i="44"/>
  <c r="B265" i="44"/>
  <c r="C264" i="44"/>
  <c r="C263" i="44"/>
  <c r="C262" i="44"/>
  <c r="C261" i="44"/>
  <c r="C260" i="44"/>
  <c r="C259" i="44"/>
  <c r="C258" i="44"/>
  <c r="C265" i="44" s="1"/>
  <c r="G255" i="44"/>
  <c r="E255" i="44"/>
  <c r="C255" i="44"/>
  <c r="C254" i="44"/>
  <c r="L248" i="44"/>
  <c r="H248" i="44"/>
  <c r="F248" i="44"/>
  <c r="C248" i="44"/>
  <c r="M247" i="44"/>
  <c r="L247" i="44"/>
  <c r="K247" i="44"/>
  <c r="J247" i="44"/>
  <c r="I247" i="44"/>
  <c r="H247" i="44"/>
  <c r="G247" i="44"/>
  <c r="F247" i="44"/>
  <c r="E247" i="44"/>
  <c r="D247" i="44"/>
  <c r="B247" i="44"/>
  <c r="C246" i="44"/>
  <c r="C245" i="44"/>
  <c r="C244" i="44"/>
  <c r="C243" i="44"/>
  <c r="C242" i="44"/>
  <c r="C241" i="44"/>
  <c r="C240" i="44"/>
  <c r="C247" i="44" s="1"/>
  <c r="G237" i="44"/>
  <c r="E237" i="44"/>
  <c r="C237" i="44"/>
  <c r="C236" i="44"/>
  <c r="L230" i="44"/>
  <c r="H230" i="44"/>
  <c r="F230" i="44"/>
  <c r="C230" i="44"/>
  <c r="M229" i="44"/>
  <c r="L229" i="44"/>
  <c r="K229" i="44"/>
  <c r="J229" i="44"/>
  <c r="I229" i="44"/>
  <c r="H229" i="44"/>
  <c r="G229" i="44"/>
  <c r="F229" i="44"/>
  <c r="E229" i="44"/>
  <c r="D229" i="44"/>
  <c r="B229" i="44"/>
  <c r="C228" i="44"/>
  <c r="C227" i="44"/>
  <c r="C226" i="44"/>
  <c r="C225" i="44"/>
  <c r="C224" i="44"/>
  <c r="C223" i="44"/>
  <c r="C222" i="44"/>
  <c r="C229" i="44" s="1"/>
  <c r="G219" i="44"/>
  <c r="E219" i="44"/>
  <c r="C219" i="44"/>
  <c r="C218" i="44"/>
  <c r="L212" i="44"/>
  <c r="H212" i="44"/>
  <c r="F212" i="44"/>
  <c r="C212" i="44"/>
  <c r="M211" i="44"/>
  <c r="L211" i="44"/>
  <c r="K211" i="44"/>
  <c r="J211" i="44"/>
  <c r="I211" i="44"/>
  <c r="H211" i="44"/>
  <c r="G211" i="44"/>
  <c r="F211" i="44"/>
  <c r="E211" i="44"/>
  <c r="D211" i="44"/>
  <c r="B211" i="44"/>
  <c r="C210" i="44"/>
  <c r="C209" i="44"/>
  <c r="C208" i="44"/>
  <c r="C207" i="44"/>
  <c r="C206" i="44"/>
  <c r="C205" i="44"/>
  <c r="C204" i="44"/>
  <c r="C211" i="44" s="1"/>
  <c r="G201" i="44"/>
  <c r="E201" i="44"/>
  <c r="C201" i="44"/>
  <c r="C200" i="44"/>
  <c r="L194" i="44"/>
  <c r="H194" i="44"/>
  <c r="F194" i="44"/>
  <c r="C194" i="44"/>
  <c r="M193" i="44"/>
  <c r="L193" i="44"/>
  <c r="K193" i="44"/>
  <c r="J193" i="44"/>
  <c r="I193" i="44"/>
  <c r="H193" i="44"/>
  <c r="G193" i="44"/>
  <c r="F193" i="44"/>
  <c r="E193" i="44"/>
  <c r="D193" i="44"/>
  <c r="B193" i="44"/>
  <c r="C192" i="44"/>
  <c r="C191" i="44"/>
  <c r="C190" i="44"/>
  <c r="C189" i="44"/>
  <c r="C188" i="44"/>
  <c r="C187" i="44"/>
  <c r="C186" i="44"/>
  <c r="C193" i="44" s="1"/>
  <c r="G183" i="44"/>
  <c r="E183" i="44"/>
  <c r="C183" i="44"/>
  <c r="C182" i="44"/>
  <c r="L176" i="44"/>
  <c r="H176" i="44"/>
  <c r="F176" i="44"/>
  <c r="C176" i="44"/>
  <c r="M175" i="44"/>
  <c r="L175" i="44"/>
  <c r="K175" i="44"/>
  <c r="J175" i="44"/>
  <c r="I175" i="44"/>
  <c r="H175" i="44"/>
  <c r="G175" i="44"/>
  <c r="F175" i="44"/>
  <c r="E175" i="44"/>
  <c r="D175" i="44"/>
  <c r="B175" i="44"/>
  <c r="C174" i="44"/>
  <c r="C173" i="44"/>
  <c r="C172" i="44"/>
  <c r="C171" i="44"/>
  <c r="C170" i="44"/>
  <c r="C169" i="44"/>
  <c r="C168" i="44"/>
  <c r="C175" i="44" s="1"/>
  <c r="G165" i="44"/>
  <c r="E165" i="44"/>
  <c r="C165" i="44"/>
  <c r="C164" i="44"/>
  <c r="L158" i="44"/>
  <c r="H158" i="44"/>
  <c r="F158" i="44"/>
  <c r="C158" i="44"/>
  <c r="M157" i="44"/>
  <c r="L157" i="44"/>
  <c r="K157" i="44"/>
  <c r="J157" i="44"/>
  <c r="I157" i="44"/>
  <c r="H157" i="44"/>
  <c r="G157" i="44"/>
  <c r="F157" i="44"/>
  <c r="E157" i="44"/>
  <c r="D157" i="44"/>
  <c r="B157" i="44"/>
  <c r="C156" i="44"/>
  <c r="C155" i="44"/>
  <c r="C154" i="44"/>
  <c r="C153" i="44"/>
  <c r="C152" i="44"/>
  <c r="C151" i="44"/>
  <c r="C150" i="44"/>
  <c r="C157" i="44" s="1"/>
  <c r="G147" i="44"/>
  <c r="E147" i="44"/>
  <c r="C147" i="44"/>
  <c r="C146" i="44"/>
  <c r="L140" i="44"/>
  <c r="H140" i="44"/>
  <c r="F140" i="44"/>
  <c r="C140" i="44"/>
  <c r="M139" i="44"/>
  <c r="L139" i="44"/>
  <c r="K139" i="44"/>
  <c r="J139" i="44"/>
  <c r="I139" i="44"/>
  <c r="H139" i="44"/>
  <c r="G139" i="44"/>
  <c r="F139" i="44"/>
  <c r="E139" i="44"/>
  <c r="D139" i="44"/>
  <c r="B139" i="44"/>
  <c r="C138" i="44"/>
  <c r="C137" i="44"/>
  <c r="C136" i="44"/>
  <c r="C135" i="44"/>
  <c r="C134" i="44"/>
  <c r="C133" i="44"/>
  <c r="C132" i="44"/>
  <c r="C139" i="44" s="1"/>
  <c r="G129" i="44"/>
  <c r="E129" i="44"/>
  <c r="C129" i="44"/>
  <c r="C128" i="44"/>
  <c r="L122" i="44"/>
  <c r="H122" i="44"/>
  <c r="F122" i="44"/>
  <c r="C122" i="44"/>
  <c r="M121" i="44"/>
  <c r="L121" i="44"/>
  <c r="K121" i="44"/>
  <c r="J121" i="44"/>
  <c r="I121" i="44"/>
  <c r="H121" i="44"/>
  <c r="G121" i="44"/>
  <c r="F121" i="44"/>
  <c r="E121" i="44"/>
  <c r="D121" i="44"/>
  <c r="B121" i="44"/>
  <c r="C120" i="44"/>
  <c r="C119" i="44"/>
  <c r="C118" i="44"/>
  <c r="C117" i="44"/>
  <c r="C116" i="44"/>
  <c r="C115" i="44"/>
  <c r="C114" i="44"/>
  <c r="C121" i="44" s="1"/>
  <c r="G111" i="44"/>
  <c r="E111" i="44"/>
  <c r="C111" i="44"/>
  <c r="C110" i="44"/>
  <c r="L104" i="44"/>
  <c r="H104" i="44"/>
  <c r="F104" i="44"/>
  <c r="C104" i="44"/>
  <c r="M103" i="44"/>
  <c r="L103" i="44"/>
  <c r="K103" i="44"/>
  <c r="J103" i="44"/>
  <c r="I103" i="44"/>
  <c r="H103" i="44"/>
  <c r="G103" i="44"/>
  <c r="F103" i="44"/>
  <c r="E103" i="44"/>
  <c r="D103" i="44"/>
  <c r="B103" i="44"/>
  <c r="C102" i="44"/>
  <c r="C101" i="44"/>
  <c r="C100" i="44"/>
  <c r="C99" i="44"/>
  <c r="C98" i="44"/>
  <c r="C97" i="44"/>
  <c r="C96" i="44"/>
  <c r="C103" i="44" s="1"/>
  <c r="G93" i="44"/>
  <c r="E93" i="44"/>
  <c r="C93" i="44"/>
  <c r="C92" i="44"/>
  <c r="L86" i="44"/>
  <c r="H86" i="44"/>
  <c r="F86" i="44"/>
  <c r="C86" i="44"/>
  <c r="M85" i="44"/>
  <c r="L85" i="44"/>
  <c r="K85" i="44"/>
  <c r="J85" i="44"/>
  <c r="I85" i="44"/>
  <c r="H85" i="44"/>
  <c r="G85" i="44"/>
  <c r="F85" i="44"/>
  <c r="E85" i="44"/>
  <c r="D85" i="44"/>
  <c r="B85" i="44"/>
  <c r="C84" i="44"/>
  <c r="C83" i="44"/>
  <c r="C82" i="44"/>
  <c r="C81" i="44"/>
  <c r="C80" i="44"/>
  <c r="C79" i="44"/>
  <c r="C78" i="44"/>
  <c r="C85" i="44" s="1"/>
  <c r="G75" i="44"/>
  <c r="E75" i="44"/>
  <c r="C75" i="44"/>
  <c r="C74" i="44"/>
  <c r="L68" i="44"/>
  <c r="H68" i="44"/>
  <c r="F68" i="44"/>
  <c r="C68" i="44"/>
  <c r="M67" i="44"/>
  <c r="L67" i="44"/>
  <c r="K67" i="44"/>
  <c r="J67" i="44"/>
  <c r="I67" i="44"/>
  <c r="H67" i="44"/>
  <c r="G67" i="44"/>
  <c r="F67" i="44"/>
  <c r="E67" i="44"/>
  <c r="D67" i="44"/>
  <c r="B67" i="44"/>
  <c r="C66" i="44"/>
  <c r="C65" i="44"/>
  <c r="C64" i="44"/>
  <c r="C63" i="44"/>
  <c r="C62" i="44"/>
  <c r="C61" i="44"/>
  <c r="C60" i="44"/>
  <c r="C67" i="44" s="1"/>
  <c r="G57" i="44"/>
  <c r="E57" i="44"/>
  <c r="C57" i="44"/>
  <c r="C56" i="44"/>
  <c r="L50" i="44"/>
  <c r="H50" i="44"/>
  <c r="F50" i="44"/>
  <c r="C50" i="44"/>
  <c r="M49" i="44"/>
  <c r="L49" i="44"/>
  <c r="K49" i="44"/>
  <c r="J49" i="44"/>
  <c r="I49" i="44"/>
  <c r="H49" i="44"/>
  <c r="G49" i="44"/>
  <c r="F49" i="44"/>
  <c r="E49" i="44"/>
  <c r="D49" i="44"/>
  <c r="B49" i="44"/>
  <c r="C48" i="44"/>
  <c r="C47" i="44"/>
  <c r="C46" i="44"/>
  <c r="C45" i="44"/>
  <c r="C44" i="44"/>
  <c r="C43" i="44"/>
  <c r="C42" i="44"/>
  <c r="C49" i="44" s="1"/>
  <c r="G39" i="44"/>
  <c r="E39" i="44"/>
  <c r="C39" i="44"/>
  <c r="C38" i="44"/>
  <c r="L284" i="42"/>
  <c r="H284" i="42"/>
  <c r="F284" i="42"/>
  <c r="C284" i="42"/>
  <c r="M283" i="42"/>
  <c r="L283" i="42"/>
  <c r="K283" i="42"/>
  <c r="J283" i="42"/>
  <c r="I283" i="42"/>
  <c r="H283" i="42"/>
  <c r="G283" i="42"/>
  <c r="F283" i="42"/>
  <c r="E283" i="42"/>
  <c r="D283" i="42"/>
  <c r="B283" i="42"/>
  <c r="C282" i="42"/>
  <c r="C281" i="42"/>
  <c r="C280" i="42"/>
  <c r="C279" i="42"/>
  <c r="C278" i="42"/>
  <c r="C277" i="42"/>
  <c r="C276" i="42"/>
  <c r="C283" i="42" s="1"/>
  <c r="G273" i="42"/>
  <c r="E273" i="42"/>
  <c r="C273" i="42"/>
  <c r="C272" i="42"/>
  <c r="L266" i="42"/>
  <c r="H266" i="42"/>
  <c r="F266" i="42"/>
  <c r="C266" i="42"/>
  <c r="M265" i="42"/>
  <c r="L265" i="42"/>
  <c r="K265" i="42"/>
  <c r="J265" i="42"/>
  <c r="I265" i="42"/>
  <c r="H265" i="42"/>
  <c r="G265" i="42"/>
  <c r="F265" i="42"/>
  <c r="E265" i="42"/>
  <c r="D265" i="42"/>
  <c r="B265" i="42"/>
  <c r="C264" i="42"/>
  <c r="C263" i="42"/>
  <c r="C262" i="42"/>
  <c r="C261" i="42"/>
  <c r="C260" i="42"/>
  <c r="C259" i="42"/>
  <c r="C258" i="42"/>
  <c r="C265" i="42" s="1"/>
  <c r="G255" i="42"/>
  <c r="E255" i="42"/>
  <c r="C255" i="42"/>
  <c r="C254" i="42"/>
  <c r="L248" i="42"/>
  <c r="H248" i="42"/>
  <c r="F248" i="42"/>
  <c r="C248" i="42"/>
  <c r="M247" i="42"/>
  <c r="L247" i="42"/>
  <c r="K247" i="42"/>
  <c r="J247" i="42"/>
  <c r="I247" i="42"/>
  <c r="H247" i="42"/>
  <c r="G247" i="42"/>
  <c r="F247" i="42"/>
  <c r="E247" i="42"/>
  <c r="D247" i="42"/>
  <c r="B247" i="42"/>
  <c r="C246" i="42"/>
  <c r="C245" i="42"/>
  <c r="C244" i="42"/>
  <c r="C243" i="42"/>
  <c r="C242" i="42"/>
  <c r="C241" i="42"/>
  <c r="C240" i="42"/>
  <c r="C247" i="42" s="1"/>
  <c r="G237" i="42"/>
  <c r="E237" i="42"/>
  <c r="C237" i="42"/>
  <c r="C236" i="42"/>
  <c r="L230" i="42"/>
  <c r="H230" i="42"/>
  <c r="F230" i="42"/>
  <c r="C230" i="42"/>
  <c r="M229" i="42"/>
  <c r="L229" i="42"/>
  <c r="K229" i="42"/>
  <c r="J229" i="42"/>
  <c r="I229" i="42"/>
  <c r="H229" i="42"/>
  <c r="G229" i="42"/>
  <c r="F229" i="42"/>
  <c r="E229" i="42"/>
  <c r="D229" i="42"/>
  <c r="B229" i="42"/>
  <c r="C228" i="42"/>
  <c r="C227" i="42"/>
  <c r="C226" i="42"/>
  <c r="C225" i="42"/>
  <c r="C224" i="42"/>
  <c r="C223" i="42"/>
  <c r="C222" i="42"/>
  <c r="C229" i="42" s="1"/>
  <c r="G219" i="42"/>
  <c r="E219" i="42"/>
  <c r="C219" i="42"/>
  <c r="C218" i="42"/>
  <c r="L212" i="42"/>
  <c r="H212" i="42"/>
  <c r="F212" i="42"/>
  <c r="C212" i="42"/>
  <c r="M211" i="42"/>
  <c r="L211" i="42"/>
  <c r="K211" i="42"/>
  <c r="J211" i="42"/>
  <c r="I211" i="42"/>
  <c r="H211" i="42"/>
  <c r="G211" i="42"/>
  <c r="F211" i="42"/>
  <c r="E211" i="42"/>
  <c r="D211" i="42"/>
  <c r="B211" i="42"/>
  <c r="C210" i="42"/>
  <c r="C209" i="42"/>
  <c r="C208" i="42"/>
  <c r="C207" i="42"/>
  <c r="C206" i="42"/>
  <c r="C205" i="42"/>
  <c r="C204" i="42"/>
  <c r="C211" i="42" s="1"/>
  <c r="G201" i="42"/>
  <c r="E201" i="42"/>
  <c r="C201" i="42"/>
  <c r="C200" i="42"/>
  <c r="L194" i="42"/>
  <c r="H194" i="42"/>
  <c r="F194" i="42"/>
  <c r="C194" i="42"/>
  <c r="M193" i="42"/>
  <c r="L193" i="42"/>
  <c r="K193" i="42"/>
  <c r="J193" i="42"/>
  <c r="I193" i="42"/>
  <c r="H193" i="42"/>
  <c r="G193" i="42"/>
  <c r="F193" i="42"/>
  <c r="E193" i="42"/>
  <c r="D193" i="42"/>
  <c r="B193" i="42"/>
  <c r="C192" i="42"/>
  <c r="C191" i="42"/>
  <c r="C190" i="42"/>
  <c r="C189" i="42"/>
  <c r="C188" i="42"/>
  <c r="C187" i="42"/>
  <c r="C186" i="42"/>
  <c r="C193" i="42" s="1"/>
  <c r="G183" i="42"/>
  <c r="E183" i="42"/>
  <c r="C183" i="42"/>
  <c r="C182" i="42"/>
  <c r="L176" i="42"/>
  <c r="H176" i="42"/>
  <c r="F176" i="42"/>
  <c r="C176" i="42"/>
  <c r="M175" i="42"/>
  <c r="L175" i="42"/>
  <c r="K175" i="42"/>
  <c r="J175" i="42"/>
  <c r="I175" i="42"/>
  <c r="H175" i="42"/>
  <c r="G175" i="42"/>
  <c r="F175" i="42"/>
  <c r="E175" i="42"/>
  <c r="D175" i="42"/>
  <c r="B175" i="42"/>
  <c r="C174" i="42"/>
  <c r="C173" i="42"/>
  <c r="C172" i="42"/>
  <c r="C171" i="42"/>
  <c r="C170" i="42"/>
  <c r="C169" i="42"/>
  <c r="C168" i="42"/>
  <c r="C175" i="42" s="1"/>
  <c r="G165" i="42"/>
  <c r="E165" i="42"/>
  <c r="C165" i="42"/>
  <c r="C164" i="42"/>
  <c r="L158" i="42"/>
  <c r="H158" i="42"/>
  <c r="F158" i="42"/>
  <c r="C158" i="42"/>
  <c r="M157" i="42"/>
  <c r="L157" i="42"/>
  <c r="K157" i="42"/>
  <c r="J157" i="42"/>
  <c r="I157" i="42"/>
  <c r="H157" i="42"/>
  <c r="G157" i="42"/>
  <c r="F157" i="42"/>
  <c r="E157" i="42"/>
  <c r="D157" i="42"/>
  <c r="B157" i="42"/>
  <c r="C156" i="42"/>
  <c r="C155" i="42"/>
  <c r="C154" i="42"/>
  <c r="C153" i="42"/>
  <c r="C152" i="42"/>
  <c r="C151" i="42"/>
  <c r="C150" i="42"/>
  <c r="C157" i="42" s="1"/>
  <c r="G147" i="42"/>
  <c r="E147" i="42"/>
  <c r="C147" i="42"/>
  <c r="C146" i="42"/>
  <c r="L140" i="42"/>
  <c r="H140" i="42"/>
  <c r="F140" i="42"/>
  <c r="C140" i="42"/>
  <c r="M139" i="42"/>
  <c r="L139" i="42"/>
  <c r="K139" i="42"/>
  <c r="J139" i="42"/>
  <c r="I139" i="42"/>
  <c r="H139" i="42"/>
  <c r="G139" i="42"/>
  <c r="F139" i="42"/>
  <c r="E139" i="42"/>
  <c r="D139" i="42"/>
  <c r="B139" i="42"/>
  <c r="C138" i="42"/>
  <c r="C137" i="42"/>
  <c r="C136" i="42"/>
  <c r="C135" i="42"/>
  <c r="C134" i="42"/>
  <c r="C133" i="42"/>
  <c r="C132" i="42"/>
  <c r="C139" i="42" s="1"/>
  <c r="G129" i="42"/>
  <c r="E129" i="42"/>
  <c r="C129" i="42"/>
  <c r="C128" i="42"/>
  <c r="L122" i="42"/>
  <c r="H122" i="42"/>
  <c r="F122" i="42"/>
  <c r="C122" i="42"/>
  <c r="M121" i="42"/>
  <c r="L121" i="42"/>
  <c r="K121" i="42"/>
  <c r="J121" i="42"/>
  <c r="I121" i="42"/>
  <c r="H121" i="42"/>
  <c r="G121" i="42"/>
  <c r="F121" i="42"/>
  <c r="E121" i="42"/>
  <c r="D121" i="42"/>
  <c r="B121" i="42"/>
  <c r="C120" i="42"/>
  <c r="C119" i="42"/>
  <c r="C118" i="42"/>
  <c r="C117" i="42"/>
  <c r="C116" i="42"/>
  <c r="C115" i="42"/>
  <c r="C114" i="42"/>
  <c r="C121" i="42" s="1"/>
  <c r="G111" i="42"/>
  <c r="E111" i="42"/>
  <c r="C111" i="42"/>
  <c r="C110" i="42"/>
  <c r="L104" i="42"/>
  <c r="H104" i="42"/>
  <c r="F104" i="42"/>
  <c r="C104" i="42"/>
  <c r="M103" i="42"/>
  <c r="L103" i="42"/>
  <c r="K103" i="42"/>
  <c r="J103" i="42"/>
  <c r="I103" i="42"/>
  <c r="H103" i="42"/>
  <c r="G103" i="42"/>
  <c r="F103" i="42"/>
  <c r="E103" i="42"/>
  <c r="D103" i="42"/>
  <c r="B103" i="42"/>
  <c r="C102" i="42"/>
  <c r="C101" i="42"/>
  <c r="C100" i="42"/>
  <c r="C99" i="42"/>
  <c r="C98" i="42"/>
  <c r="C97" i="42"/>
  <c r="C96" i="42"/>
  <c r="C103" i="42" s="1"/>
  <c r="G93" i="42"/>
  <c r="E93" i="42"/>
  <c r="C93" i="42"/>
  <c r="C92" i="42"/>
  <c r="L86" i="42"/>
  <c r="H86" i="42"/>
  <c r="F86" i="42"/>
  <c r="C86" i="42"/>
  <c r="M85" i="42"/>
  <c r="L85" i="42"/>
  <c r="K85" i="42"/>
  <c r="J85" i="42"/>
  <c r="I85" i="42"/>
  <c r="H85" i="42"/>
  <c r="G85" i="42"/>
  <c r="F85" i="42"/>
  <c r="E85" i="42"/>
  <c r="D85" i="42"/>
  <c r="B85" i="42"/>
  <c r="C84" i="42"/>
  <c r="C83" i="42"/>
  <c r="C82" i="42"/>
  <c r="C81" i="42"/>
  <c r="C80" i="42"/>
  <c r="C79" i="42"/>
  <c r="C78" i="42"/>
  <c r="C85" i="42" s="1"/>
  <c r="G75" i="42"/>
  <c r="E75" i="42"/>
  <c r="C75" i="42"/>
  <c r="C74" i="42"/>
  <c r="L68" i="42"/>
  <c r="H68" i="42"/>
  <c r="F68" i="42"/>
  <c r="C68" i="42"/>
  <c r="M67" i="42"/>
  <c r="L67" i="42"/>
  <c r="K67" i="42"/>
  <c r="J67" i="42"/>
  <c r="I67" i="42"/>
  <c r="H67" i="42"/>
  <c r="G67" i="42"/>
  <c r="F67" i="42"/>
  <c r="E67" i="42"/>
  <c r="D67" i="42"/>
  <c r="B67" i="42"/>
  <c r="C66" i="42"/>
  <c r="C65" i="42"/>
  <c r="C64" i="42"/>
  <c r="C63" i="42"/>
  <c r="C62" i="42"/>
  <c r="C61" i="42"/>
  <c r="C60" i="42"/>
  <c r="C67" i="42" s="1"/>
  <c r="G57" i="42"/>
  <c r="E57" i="42"/>
  <c r="C57" i="42"/>
  <c r="C56" i="42"/>
  <c r="L50" i="42"/>
  <c r="H50" i="42"/>
  <c r="F50" i="42"/>
  <c r="C50" i="42"/>
  <c r="M49" i="42"/>
  <c r="L49" i="42"/>
  <c r="K49" i="42"/>
  <c r="J49" i="42"/>
  <c r="I49" i="42"/>
  <c r="H49" i="42"/>
  <c r="G49" i="42"/>
  <c r="F49" i="42"/>
  <c r="E49" i="42"/>
  <c r="D49" i="42"/>
  <c r="B49" i="42"/>
  <c r="C48" i="42"/>
  <c r="C47" i="42"/>
  <c r="C46" i="42"/>
  <c r="C45" i="42"/>
  <c r="C44" i="42"/>
  <c r="C43" i="42"/>
  <c r="C42" i="42"/>
  <c r="C49" i="42" s="1"/>
  <c r="G39" i="42"/>
  <c r="E39" i="42"/>
  <c r="C39" i="42"/>
  <c r="C38" i="42"/>
  <c r="L284" i="40"/>
  <c r="H284" i="40"/>
  <c r="F284" i="40"/>
  <c r="C284" i="40"/>
  <c r="M283" i="40"/>
  <c r="L283" i="40"/>
  <c r="K283" i="40"/>
  <c r="J283" i="40"/>
  <c r="I283" i="40"/>
  <c r="H283" i="40"/>
  <c r="G283" i="40"/>
  <c r="F283" i="40"/>
  <c r="E283" i="40"/>
  <c r="D283" i="40"/>
  <c r="B283" i="40"/>
  <c r="C282" i="40"/>
  <c r="C281" i="40"/>
  <c r="C280" i="40"/>
  <c r="C279" i="40"/>
  <c r="C278" i="40"/>
  <c r="C277" i="40"/>
  <c r="C276" i="40"/>
  <c r="C283" i="40" s="1"/>
  <c r="G273" i="40"/>
  <c r="E273" i="40"/>
  <c r="C273" i="40"/>
  <c r="C272" i="40"/>
  <c r="L266" i="40"/>
  <c r="H266" i="40"/>
  <c r="F266" i="40"/>
  <c r="C266" i="40"/>
  <c r="M265" i="40"/>
  <c r="L265" i="40"/>
  <c r="K265" i="40"/>
  <c r="J265" i="40"/>
  <c r="I265" i="40"/>
  <c r="H265" i="40"/>
  <c r="G265" i="40"/>
  <c r="F265" i="40"/>
  <c r="E265" i="40"/>
  <c r="D265" i="40"/>
  <c r="B265" i="40"/>
  <c r="C264" i="40"/>
  <c r="C263" i="40"/>
  <c r="C262" i="40"/>
  <c r="C261" i="40"/>
  <c r="C260" i="40"/>
  <c r="C259" i="40"/>
  <c r="C258" i="40"/>
  <c r="C265" i="40" s="1"/>
  <c r="G255" i="40"/>
  <c r="E255" i="40"/>
  <c r="C255" i="40"/>
  <c r="C254" i="40"/>
  <c r="L248" i="40"/>
  <c r="H248" i="40"/>
  <c r="F248" i="40"/>
  <c r="C248" i="40"/>
  <c r="M247" i="40"/>
  <c r="L247" i="40"/>
  <c r="K247" i="40"/>
  <c r="J247" i="40"/>
  <c r="I247" i="40"/>
  <c r="H247" i="40"/>
  <c r="G247" i="40"/>
  <c r="F247" i="40"/>
  <c r="E247" i="40"/>
  <c r="D247" i="40"/>
  <c r="B247" i="40"/>
  <c r="C246" i="40"/>
  <c r="C245" i="40"/>
  <c r="C244" i="40"/>
  <c r="C243" i="40"/>
  <c r="C242" i="40"/>
  <c r="C241" i="40"/>
  <c r="C240" i="40"/>
  <c r="C247" i="40" s="1"/>
  <c r="G237" i="40"/>
  <c r="E237" i="40"/>
  <c r="C237" i="40"/>
  <c r="C236" i="40"/>
  <c r="L230" i="40"/>
  <c r="H230" i="40"/>
  <c r="F230" i="40"/>
  <c r="C230" i="40"/>
  <c r="M229" i="40"/>
  <c r="L229" i="40"/>
  <c r="K229" i="40"/>
  <c r="J229" i="40"/>
  <c r="I229" i="40"/>
  <c r="H229" i="40"/>
  <c r="G229" i="40"/>
  <c r="F229" i="40"/>
  <c r="E229" i="40"/>
  <c r="D229" i="40"/>
  <c r="B229" i="40"/>
  <c r="C228" i="40"/>
  <c r="C227" i="40"/>
  <c r="C226" i="40"/>
  <c r="C225" i="40"/>
  <c r="C224" i="40"/>
  <c r="C223" i="40"/>
  <c r="C222" i="40"/>
  <c r="C229" i="40" s="1"/>
  <c r="G219" i="40"/>
  <c r="E219" i="40"/>
  <c r="C219" i="40"/>
  <c r="C218" i="40"/>
  <c r="L212" i="40"/>
  <c r="H212" i="40"/>
  <c r="F212" i="40"/>
  <c r="C212" i="40"/>
  <c r="M211" i="40"/>
  <c r="L211" i="40"/>
  <c r="K211" i="40"/>
  <c r="J211" i="40"/>
  <c r="I211" i="40"/>
  <c r="H211" i="40"/>
  <c r="G211" i="40"/>
  <c r="F211" i="40"/>
  <c r="E211" i="40"/>
  <c r="D211" i="40"/>
  <c r="B211" i="40"/>
  <c r="C210" i="40"/>
  <c r="C209" i="40"/>
  <c r="C208" i="40"/>
  <c r="C207" i="40"/>
  <c r="C206" i="40"/>
  <c r="C205" i="40"/>
  <c r="C204" i="40"/>
  <c r="C211" i="40" s="1"/>
  <c r="G201" i="40"/>
  <c r="E201" i="40"/>
  <c r="C201" i="40"/>
  <c r="C200" i="40"/>
  <c r="L194" i="40"/>
  <c r="H194" i="40"/>
  <c r="F194" i="40"/>
  <c r="C194" i="40"/>
  <c r="M193" i="40"/>
  <c r="L193" i="40"/>
  <c r="K193" i="40"/>
  <c r="J193" i="40"/>
  <c r="I193" i="40"/>
  <c r="H193" i="40"/>
  <c r="G193" i="40"/>
  <c r="F193" i="40"/>
  <c r="E193" i="40"/>
  <c r="D193" i="40"/>
  <c r="B193" i="40"/>
  <c r="C192" i="40"/>
  <c r="C191" i="40"/>
  <c r="C190" i="40"/>
  <c r="C189" i="40"/>
  <c r="C188" i="40"/>
  <c r="C187" i="40"/>
  <c r="C186" i="40"/>
  <c r="C193" i="40" s="1"/>
  <c r="G183" i="40"/>
  <c r="E183" i="40"/>
  <c r="C183" i="40"/>
  <c r="C182" i="40"/>
  <c r="L176" i="40"/>
  <c r="H176" i="40"/>
  <c r="F176" i="40"/>
  <c r="C176" i="40"/>
  <c r="M175" i="40"/>
  <c r="L175" i="40"/>
  <c r="K175" i="40"/>
  <c r="J175" i="40"/>
  <c r="I175" i="40"/>
  <c r="H175" i="40"/>
  <c r="G175" i="40"/>
  <c r="F175" i="40"/>
  <c r="E175" i="40"/>
  <c r="D175" i="40"/>
  <c r="B175" i="40"/>
  <c r="C174" i="40"/>
  <c r="C173" i="40"/>
  <c r="C172" i="40"/>
  <c r="C171" i="40"/>
  <c r="C170" i="40"/>
  <c r="C169" i="40"/>
  <c r="C168" i="40"/>
  <c r="C175" i="40" s="1"/>
  <c r="G165" i="40"/>
  <c r="E165" i="40"/>
  <c r="C165" i="40"/>
  <c r="C164" i="40"/>
  <c r="L158" i="40"/>
  <c r="H158" i="40"/>
  <c r="F158" i="40"/>
  <c r="C158" i="40"/>
  <c r="M157" i="40"/>
  <c r="L157" i="40"/>
  <c r="K157" i="40"/>
  <c r="J157" i="40"/>
  <c r="I157" i="40"/>
  <c r="H157" i="40"/>
  <c r="G157" i="40"/>
  <c r="F157" i="40"/>
  <c r="E157" i="40"/>
  <c r="D157" i="40"/>
  <c r="B157" i="40"/>
  <c r="C156" i="40"/>
  <c r="C155" i="40"/>
  <c r="C154" i="40"/>
  <c r="C153" i="40"/>
  <c r="C152" i="40"/>
  <c r="C151" i="40"/>
  <c r="C150" i="40"/>
  <c r="C157" i="40" s="1"/>
  <c r="G147" i="40"/>
  <c r="E147" i="40"/>
  <c r="C147" i="40"/>
  <c r="C146" i="40"/>
  <c r="L140" i="40"/>
  <c r="H140" i="40"/>
  <c r="F140" i="40"/>
  <c r="C140" i="40"/>
  <c r="M139" i="40"/>
  <c r="L139" i="40"/>
  <c r="K139" i="40"/>
  <c r="J139" i="40"/>
  <c r="I139" i="40"/>
  <c r="H139" i="40"/>
  <c r="G139" i="40"/>
  <c r="F139" i="40"/>
  <c r="E139" i="40"/>
  <c r="D139" i="40"/>
  <c r="B139" i="40"/>
  <c r="C138" i="40"/>
  <c r="C137" i="40"/>
  <c r="C136" i="40"/>
  <c r="C135" i="40"/>
  <c r="C134" i="40"/>
  <c r="C133" i="40"/>
  <c r="C132" i="40"/>
  <c r="C139" i="40" s="1"/>
  <c r="G129" i="40"/>
  <c r="E129" i="40"/>
  <c r="C129" i="40"/>
  <c r="C128" i="40"/>
  <c r="L122" i="40"/>
  <c r="H122" i="40"/>
  <c r="F122" i="40"/>
  <c r="C122" i="40"/>
  <c r="M121" i="40"/>
  <c r="L121" i="40"/>
  <c r="K121" i="40"/>
  <c r="J121" i="40"/>
  <c r="I121" i="40"/>
  <c r="H121" i="40"/>
  <c r="G121" i="40"/>
  <c r="F121" i="40"/>
  <c r="E121" i="40"/>
  <c r="D121" i="40"/>
  <c r="B121" i="40"/>
  <c r="C120" i="40"/>
  <c r="C119" i="40"/>
  <c r="C118" i="40"/>
  <c r="C117" i="40"/>
  <c r="C116" i="40"/>
  <c r="C115" i="40"/>
  <c r="C114" i="40"/>
  <c r="C121" i="40" s="1"/>
  <c r="G111" i="40"/>
  <c r="E111" i="40"/>
  <c r="C111" i="40"/>
  <c r="C110" i="40"/>
  <c r="L104" i="40"/>
  <c r="H104" i="40"/>
  <c r="F104" i="40"/>
  <c r="C104" i="40"/>
  <c r="M103" i="40"/>
  <c r="L103" i="40"/>
  <c r="K103" i="40"/>
  <c r="J103" i="40"/>
  <c r="I103" i="40"/>
  <c r="H103" i="40"/>
  <c r="G103" i="40"/>
  <c r="F103" i="40"/>
  <c r="E103" i="40"/>
  <c r="D103" i="40"/>
  <c r="B103" i="40"/>
  <c r="C102" i="40"/>
  <c r="C101" i="40"/>
  <c r="C100" i="40"/>
  <c r="C99" i="40"/>
  <c r="C98" i="40"/>
  <c r="C97" i="40"/>
  <c r="C96" i="40"/>
  <c r="C103" i="40" s="1"/>
  <c r="G93" i="40"/>
  <c r="E93" i="40"/>
  <c r="C93" i="40"/>
  <c r="C92" i="40"/>
  <c r="L86" i="40"/>
  <c r="H86" i="40"/>
  <c r="F86" i="40"/>
  <c r="C86" i="40"/>
  <c r="M85" i="40"/>
  <c r="L85" i="40"/>
  <c r="K85" i="40"/>
  <c r="J85" i="40"/>
  <c r="I85" i="40"/>
  <c r="H85" i="40"/>
  <c r="G85" i="40"/>
  <c r="F85" i="40"/>
  <c r="E85" i="40"/>
  <c r="D85" i="40"/>
  <c r="B85" i="40"/>
  <c r="C84" i="40"/>
  <c r="C83" i="40"/>
  <c r="C82" i="40"/>
  <c r="C81" i="40"/>
  <c r="C80" i="40"/>
  <c r="C79" i="40"/>
  <c r="C78" i="40"/>
  <c r="C85" i="40" s="1"/>
  <c r="G75" i="40"/>
  <c r="E75" i="40"/>
  <c r="C75" i="40"/>
  <c r="C74" i="40"/>
  <c r="L68" i="40"/>
  <c r="H68" i="40"/>
  <c r="F68" i="40"/>
  <c r="C68" i="40"/>
  <c r="M67" i="40"/>
  <c r="L67" i="40"/>
  <c r="K67" i="40"/>
  <c r="J67" i="40"/>
  <c r="I67" i="40"/>
  <c r="H67" i="40"/>
  <c r="G67" i="40"/>
  <c r="F67" i="40"/>
  <c r="E67" i="40"/>
  <c r="D67" i="40"/>
  <c r="B67" i="40"/>
  <c r="C66" i="40"/>
  <c r="C65" i="40"/>
  <c r="C64" i="40"/>
  <c r="C63" i="40"/>
  <c r="C62" i="40"/>
  <c r="C61" i="40"/>
  <c r="C60" i="40"/>
  <c r="C67" i="40" s="1"/>
  <c r="G57" i="40"/>
  <c r="E57" i="40"/>
  <c r="C57" i="40"/>
  <c r="C56" i="40"/>
  <c r="L50" i="40"/>
  <c r="H50" i="40"/>
  <c r="F50" i="40"/>
  <c r="C50" i="40"/>
  <c r="M49" i="40"/>
  <c r="L49" i="40"/>
  <c r="K49" i="40"/>
  <c r="J49" i="40"/>
  <c r="I49" i="40"/>
  <c r="H49" i="40"/>
  <c r="G49" i="40"/>
  <c r="F49" i="40"/>
  <c r="E49" i="40"/>
  <c r="D49" i="40"/>
  <c r="B49" i="40"/>
  <c r="C48" i="40"/>
  <c r="C47" i="40"/>
  <c r="C46" i="40"/>
  <c r="C45" i="40"/>
  <c r="C44" i="40"/>
  <c r="C43" i="40"/>
  <c r="C42" i="40"/>
  <c r="C49" i="40" s="1"/>
  <c r="G39" i="40"/>
  <c r="E39" i="40"/>
  <c r="C39" i="40"/>
  <c r="C38" i="40"/>
  <c r="H7" i="58"/>
  <c r="H6" i="58"/>
  <c r="T177" i="61"/>
  <c r="P177" i="61"/>
  <c r="L177" i="61"/>
  <c r="F177" i="61"/>
  <c r="E177" i="61"/>
  <c r="U175" i="61"/>
  <c r="T175" i="61"/>
  <c r="S175" i="61"/>
  <c r="R175" i="61"/>
  <c r="Q175" i="61"/>
  <c r="P175" i="61"/>
  <c r="O175" i="61"/>
  <c r="N175" i="61"/>
  <c r="M175" i="61"/>
  <c r="L175" i="61"/>
  <c r="K175" i="61"/>
  <c r="I175" i="61"/>
  <c r="H175" i="61"/>
  <c r="G175" i="61"/>
  <c r="F175" i="61"/>
  <c r="E175" i="61"/>
  <c r="D175" i="61"/>
  <c r="B175" i="61"/>
  <c r="U174" i="61"/>
  <c r="J174" i="61"/>
  <c r="J173" i="61"/>
  <c r="U173" i="61" s="1"/>
  <c r="J172" i="61"/>
  <c r="U172" i="61" s="1"/>
  <c r="J171" i="61"/>
  <c r="U171" i="61" s="1"/>
  <c r="U170" i="61"/>
  <c r="J170" i="61"/>
  <c r="J169" i="61"/>
  <c r="J168" i="61"/>
  <c r="U168" i="61" s="1"/>
  <c r="R166" i="61"/>
  <c r="B166" i="61"/>
  <c r="B165" i="61"/>
  <c r="T159" i="61"/>
  <c r="P159" i="61"/>
  <c r="L159" i="61"/>
  <c r="F159" i="61"/>
  <c r="E159" i="61"/>
  <c r="U157" i="61"/>
  <c r="T157" i="61"/>
  <c r="S157" i="61"/>
  <c r="R157" i="61"/>
  <c r="Q157" i="61"/>
  <c r="P157" i="61"/>
  <c r="O157" i="61"/>
  <c r="N157" i="61"/>
  <c r="M157" i="61"/>
  <c r="L157" i="61"/>
  <c r="K157" i="61"/>
  <c r="I157" i="61"/>
  <c r="H157" i="61"/>
  <c r="G157" i="61"/>
  <c r="F157" i="61"/>
  <c r="E157" i="61"/>
  <c r="D157" i="61"/>
  <c r="B157" i="61"/>
  <c r="J156" i="61"/>
  <c r="U156" i="61" s="1"/>
  <c r="J155" i="61"/>
  <c r="U155" i="61" s="1"/>
  <c r="J154" i="61"/>
  <c r="U154" i="61" s="1"/>
  <c r="J153" i="61"/>
  <c r="U153" i="61" s="1"/>
  <c r="J152" i="61"/>
  <c r="U152" i="61" s="1"/>
  <c r="J151" i="61"/>
  <c r="J157" i="61" s="1"/>
  <c r="J150" i="61"/>
  <c r="U150" i="61" s="1"/>
  <c r="R148" i="61"/>
  <c r="B148" i="61"/>
  <c r="B147" i="61"/>
  <c r="T141" i="61"/>
  <c r="P141" i="61"/>
  <c r="L141" i="61"/>
  <c r="F141" i="61"/>
  <c r="E141" i="61"/>
  <c r="U139" i="61"/>
  <c r="T139" i="61"/>
  <c r="S139" i="61"/>
  <c r="R139" i="61"/>
  <c r="Q139" i="61"/>
  <c r="P139" i="61"/>
  <c r="O139" i="61"/>
  <c r="N139" i="61"/>
  <c r="M139" i="61"/>
  <c r="L139" i="61"/>
  <c r="K139" i="61"/>
  <c r="I139" i="61"/>
  <c r="H139" i="61"/>
  <c r="G139" i="61"/>
  <c r="F139" i="61"/>
  <c r="E139" i="61"/>
  <c r="D139" i="61"/>
  <c r="B139" i="61"/>
  <c r="J138" i="61"/>
  <c r="U138" i="61" s="1"/>
  <c r="U137" i="61"/>
  <c r="J137" i="61"/>
  <c r="J136" i="61"/>
  <c r="U136" i="61" s="1"/>
  <c r="J135" i="61"/>
  <c r="U135" i="61" s="1"/>
  <c r="J134" i="61"/>
  <c r="U134" i="61" s="1"/>
  <c r="U133" i="61"/>
  <c r="J133" i="61"/>
  <c r="J132" i="61"/>
  <c r="J139" i="61" s="1"/>
  <c r="R130" i="61"/>
  <c r="B130" i="61"/>
  <c r="B129" i="61"/>
  <c r="T123" i="61"/>
  <c r="P123" i="61"/>
  <c r="L123" i="61"/>
  <c r="F123" i="61"/>
  <c r="E123" i="61"/>
  <c r="U121" i="61"/>
  <c r="T121" i="61"/>
  <c r="S121" i="61"/>
  <c r="R121" i="61"/>
  <c r="Q121" i="61"/>
  <c r="P121" i="61"/>
  <c r="O121" i="61"/>
  <c r="N121" i="61"/>
  <c r="M121" i="61"/>
  <c r="L121" i="61"/>
  <c r="K121" i="61"/>
  <c r="J121" i="61"/>
  <c r="I121" i="61"/>
  <c r="H121" i="61"/>
  <c r="G121" i="61"/>
  <c r="F121" i="61"/>
  <c r="E121" i="61"/>
  <c r="D121" i="61"/>
  <c r="B121" i="61"/>
  <c r="U120" i="61"/>
  <c r="J120" i="61"/>
  <c r="U119" i="61"/>
  <c r="J119" i="61"/>
  <c r="U118" i="61"/>
  <c r="J118" i="61"/>
  <c r="U117" i="61"/>
  <c r="J117" i="61"/>
  <c r="U116" i="61"/>
  <c r="J116" i="61"/>
  <c r="U115" i="61"/>
  <c r="J115" i="61"/>
  <c r="U114" i="61"/>
  <c r="J114" i="61"/>
  <c r="R112" i="61"/>
  <c r="B112" i="61"/>
  <c r="B111" i="61"/>
  <c r="T105" i="61"/>
  <c r="P105" i="61"/>
  <c r="L105" i="61"/>
  <c r="F105" i="61"/>
  <c r="E105" i="61"/>
  <c r="U103" i="61"/>
  <c r="T103" i="61"/>
  <c r="S103" i="61"/>
  <c r="R103" i="61"/>
  <c r="Q103" i="61"/>
  <c r="P103" i="61"/>
  <c r="O103" i="61"/>
  <c r="N103" i="61"/>
  <c r="M103" i="61"/>
  <c r="L103" i="61"/>
  <c r="K103" i="61"/>
  <c r="I103" i="61"/>
  <c r="H103" i="61"/>
  <c r="G103" i="61"/>
  <c r="F103" i="61"/>
  <c r="E103" i="61"/>
  <c r="D103" i="61"/>
  <c r="B103" i="61"/>
  <c r="U102" i="61"/>
  <c r="J102" i="61"/>
  <c r="J101" i="61"/>
  <c r="U101" i="61" s="1"/>
  <c r="J100" i="61"/>
  <c r="U100" i="61" s="1"/>
  <c r="J99" i="61"/>
  <c r="U99" i="61" s="1"/>
  <c r="U98" i="61"/>
  <c r="J98" i="61"/>
  <c r="J97" i="61"/>
  <c r="J96" i="61"/>
  <c r="U96" i="61" s="1"/>
  <c r="R94" i="61"/>
  <c r="B94" i="61"/>
  <c r="B93" i="61"/>
  <c r="T87" i="61"/>
  <c r="P87" i="61"/>
  <c r="L87" i="61"/>
  <c r="F87" i="61"/>
  <c r="E87" i="61"/>
  <c r="U85" i="61"/>
  <c r="T85" i="61"/>
  <c r="S85" i="61"/>
  <c r="R85" i="61"/>
  <c r="Q85" i="61"/>
  <c r="P85" i="61"/>
  <c r="O85" i="61"/>
  <c r="N85" i="61"/>
  <c r="M85" i="61"/>
  <c r="L85" i="61"/>
  <c r="K85" i="61"/>
  <c r="I85" i="61"/>
  <c r="H85" i="61"/>
  <c r="G85" i="61"/>
  <c r="F85" i="61"/>
  <c r="E85" i="61"/>
  <c r="D85" i="61"/>
  <c r="B85" i="61"/>
  <c r="J84" i="61"/>
  <c r="U84" i="61" s="1"/>
  <c r="J83" i="61"/>
  <c r="U83" i="61" s="1"/>
  <c r="J82" i="61"/>
  <c r="U82" i="61" s="1"/>
  <c r="J81" i="61"/>
  <c r="U81" i="61" s="1"/>
  <c r="J80" i="61"/>
  <c r="U80" i="61" s="1"/>
  <c r="J79" i="61"/>
  <c r="J78" i="61"/>
  <c r="U78" i="61" s="1"/>
  <c r="R76" i="61"/>
  <c r="B76" i="61"/>
  <c r="B75" i="61"/>
  <c r="T69" i="61"/>
  <c r="P69" i="61"/>
  <c r="L69" i="61"/>
  <c r="F69" i="61"/>
  <c r="E69" i="61"/>
  <c r="U67" i="61"/>
  <c r="T67" i="61"/>
  <c r="S67" i="61"/>
  <c r="R67" i="61"/>
  <c r="Q67" i="61"/>
  <c r="P67" i="61"/>
  <c r="O67" i="61"/>
  <c r="N67" i="61"/>
  <c r="M67" i="61"/>
  <c r="L67" i="61"/>
  <c r="K67" i="61"/>
  <c r="I67" i="61"/>
  <c r="H67" i="61"/>
  <c r="G67" i="61"/>
  <c r="F67" i="61"/>
  <c r="E67" i="61"/>
  <c r="D67" i="61"/>
  <c r="B67" i="61"/>
  <c r="J66" i="61"/>
  <c r="U66" i="61" s="1"/>
  <c r="U65" i="61"/>
  <c r="J65" i="61"/>
  <c r="J64" i="61"/>
  <c r="U64" i="61" s="1"/>
  <c r="J63" i="61"/>
  <c r="U63" i="61" s="1"/>
  <c r="J62" i="61"/>
  <c r="U62" i="61" s="1"/>
  <c r="U61" i="61"/>
  <c r="J61" i="61"/>
  <c r="J60" i="61"/>
  <c r="J67" i="61" s="1"/>
  <c r="R58" i="61"/>
  <c r="B58" i="61"/>
  <c r="B57" i="61"/>
  <c r="T51" i="61"/>
  <c r="P51" i="61"/>
  <c r="L51" i="61"/>
  <c r="F51" i="61"/>
  <c r="E51" i="61"/>
  <c r="U49" i="61"/>
  <c r="T49" i="61"/>
  <c r="S49" i="61"/>
  <c r="R49" i="61"/>
  <c r="Q49" i="61"/>
  <c r="P49" i="61"/>
  <c r="O49" i="61"/>
  <c r="N49" i="61"/>
  <c r="M49" i="61"/>
  <c r="L49" i="61"/>
  <c r="K49" i="61"/>
  <c r="J49" i="61"/>
  <c r="I49" i="61"/>
  <c r="H49" i="61"/>
  <c r="G49" i="61"/>
  <c r="F49" i="61"/>
  <c r="E49" i="61"/>
  <c r="D49" i="61"/>
  <c r="B49" i="61"/>
  <c r="U48" i="61"/>
  <c r="J48" i="61"/>
  <c r="U47" i="61"/>
  <c r="J47" i="61"/>
  <c r="U46" i="61"/>
  <c r="J46" i="61"/>
  <c r="U45" i="61"/>
  <c r="J45" i="61"/>
  <c r="U44" i="61"/>
  <c r="J44" i="61"/>
  <c r="U43" i="61"/>
  <c r="J43" i="61"/>
  <c r="U42" i="61"/>
  <c r="J42" i="61"/>
  <c r="R40" i="61"/>
  <c r="B40" i="61"/>
  <c r="B39" i="61"/>
  <c r="T33" i="61"/>
  <c r="P33" i="61"/>
  <c r="L33" i="61"/>
  <c r="F33" i="61"/>
  <c r="E33" i="61"/>
  <c r="U31" i="61"/>
  <c r="T31" i="61"/>
  <c r="S31" i="61"/>
  <c r="R31" i="61"/>
  <c r="Q31" i="61"/>
  <c r="P31" i="61"/>
  <c r="O31" i="61"/>
  <c r="N31" i="61"/>
  <c r="M31" i="61"/>
  <c r="L31" i="61"/>
  <c r="K31" i="61"/>
  <c r="I31" i="61"/>
  <c r="H31" i="61"/>
  <c r="G31" i="61"/>
  <c r="F31" i="61"/>
  <c r="E31" i="61"/>
  <c r="D31" i="61"/>
  <c r="B31" i="61"/>
  <c r="U30" i="61"/>
  <c r="J30" i="61"/>
  <c r="J29" i="61"/>
  <c r="U29" i="61" s="1"/>
  <c r="J28" i="61"/>
  <c r="U28" i="61" s="1"/>
  <c r="J27" i="61"/>
  <c r="U27" i="61" s="1"/>
  <c r="U26" i="61"/>
  <c r="J26" i="61"/>
  <c r="J25" i="61"/>
  <c r="J24" i="61"/>
  <c r="U24" i="61" s="1"/>
  <c r="R22" i="61"/>
  <c r="B22" i="61"/>
  <c r="B21" i="61"/>
  <c r="T207" i="60"/>
  <c r="P207" i="60"/>
  <c r="L207" i="60"/>
  <c r="F207" i="60"/>
  <c r="E207" i="60"/>
  <c r="T205" i="60"/>
  <c r="S205" i="60"/>
  <c r="R205" i="60"/>
  <c r="Q205" i="60"/>
  <c r="P205" i="60"/>
  <c r="O205" i="60"/>
  <c r="N205" i="60"/>
  <c r="M205" i="60"/>
  <c r="L205" i="60"/>
  <c r="K205" i="60"/>
  <c r="I205" i="60"/>
  <c r="H205" i="60"/>
  <c r="G205" i="60"/>
  <c r="F205" i="60"/>
  <c r="E205" i="60"/>
  <c r="D205" i="60"/>
  <c r="B205" i="60"/>
  <c r="U204" i="60"/>
  <c r="J204" i="60"/>
  <c r="J203" i="60"/>
  <c r="U203" i="60" s="1"/>
  <c r="J202" i="60"/>
  <c r="U202" i="60" s="1"/>
  <c r="J201" i="60"/>
  <c r="U201" i="60" s="1"/>
  <c r="U200" i="60"/>
  <c r="J200" i="60"/>
  <c r="J199" i="60"/>
  <c r="U199" i="60" s="1"/>
  <c r="J198" i="60"/>
  <c r="U198" i="60" s="1"/>
  <c r="J197" i="60"/>
  <c r="U197" i="60" s="1"/>
  <c r="U196" i="60"/>
  <c r="J196" i="60"/>
  <c r="J195" i="60"/>
  <c r="J205" i="60" s="1"/>
  <c r="R193" i="60"/>
  <c r="B193" i="60"/>
  <c r="B192" i="60"/>
  <c r="T186" i="60"/>
  <c r="P186" i="60"/>
  <c r="L186" i="60"/>
  <c r="F186" i="60"/>
  <c r="E186" i="60"/>
  <c r="T184" i="60"/>
  <c r="S184" i="60"/>
  <c r="R184" i="60"/>
  <c r="Q184" i="60"/>
  <c r="P184" i="60"/>
  <c r="O184" i="60"/>
  <c r="N184" i="60"/>
  <c r="M184" i="60"/>
  <c r="L184" i="60"/>
  <c r="K184" i="60"/>
  <c r="I184" i="60"/>
  <c r="H184" i="60"/>
  <c r="G184" i="60"/>
  <c r="F184" i="60"/>
  <c r="E184" i="60"/>
  <c r="D184" i="60"/>
  <c r="B184" i="60"/>
  <c r="J183" i="60"/>
  <c r="U183" i="60" s="1"/>
  <c r="J182" i="60"/>
  <c r="U182" i="60" s="1"/>
  <c r="J181" i="60"/>
  <c r="U181" i="60" s="1"/>
  <c r="J180" i="60"/>
  <c r="U180" i="60" s="1"/>
  <c r="J179" i="60"/>
  <c r="U179" i="60" s="1"/>
  <c r="J178" i="60"/>
  <c r="U178" i="60" s="1"/>
  <c r="J177" i="60"/>
  <c r="U177" i="60" s="1"/>
  <c r="J176" i="60"/>
  <c r="U176" i="60" s="1"/>
  <c r="J175" i="60"/>
  <c r="U175" i="60" s="1"/>
  <c r="J174" i="60"/>
  <c r="J184" i="60" s="1"/>
  <c r="R172" i="60"/>
  <c r="B172" i="60"/>
  <c r="B171" i="60"/>
  <c r="T165" i="60"/>
  <c r="P165" i="60"/>
  <c r="L165" i="60"/>
  <c r="F165" i="60"/>
  <c r="E165" i="60"/>
  <c r="T163" i="60"/>
  <c r="S163" i="60"/>
  <c r="R163" i="60"/>
  <c r="Q163" i="60"/>
  <c r="P163" i="60"/>
  <c r="O163" i="60"/>
  <c r="N163" i="60"/>
  <c r="M163" i="60"/>
  <c r="L163" i="60"/>
  <c r="K163" i="60"/>
  <c r="I163" i="60"/>
  <c r="H163" i="60"/>
  <c r="G163" i="60"/>
  <c r="F163" i="60"/>
  <c r="E163" i="60"/>
  <c r="D163" i="60"/>
  <c r="B163" i="60"/>
  <c r="J162" i="60"/>
  <c r="U162" i="60" s="1"/>
  <c r="J161" i="60"/>
  <c r="U161" i="60" s="1"/>
  <c r="J160" i="60"/>
  <c r="U160" i="60" s="1"/>
  <c r="U159" i="60"/>
  <c r="J159" i="60"/>
  <c r="J158" i="60"/>
  <c r="U158" i="60" s="1"/>
  <c r="J157" i="60"/>
  <c r="U157" i="60" s="1"/>
  <c r="J156" i="60"/>
  <c r="U156" i="60" s="1"/>
  <c r="U155" i="60"/>
  <c r="J155" i="60"/>
  <c r="J154" i="60"/>
  <c r="U154" i="60" s="1"/>
  <c r="J153" i="60"/>
  <c r="J163" i="60" s="1"/>
  <c r="R151" i="60"/>
  <c r="B151" i="60"/>
  <c r="B150" i="60"/>
  <c r="T144" i="60"/>
  <c r="P144" i="60"/>
  <c r="L144" i="60"/>
  <c r="F144" i="60"/>
  <c r="E144" i="60"/>
  <c r="T142" i="60"/>
  <c r="S142" i="60"/>
  <c r="R142" i="60"/>
  <c r="Q142" i="60"/>
  <c r="P142" i="60"/>
  <c r="O142" i="60"/>
  <c r="N142" i="60"/>
  <c r="M142" i="60"/>
  <c r="L142" i="60"/>
  <c r="K142" i="60"/>
  <c r="I142" i="60"/>
  <c r="H142" i="60"/>
  <c r="G142" i="60"/>
  <c r="F142" i="60"/>
  <c r="E142" i="60"/>
  <c r="D142" i="60"/>
  <c r="B142" i="60"/>
  <c r="U141" i="60"/>
  <c r="J141" i="60"/>
  <c r="U140" i="60"/>
  <c r="J140" i="60"/>
  <c r="U139" i="60"/>
  <c r="J139" i="60"/>
  <c r="U138" i="60"/>
  <c r="J138" i="60"/>
  <c r="U137" i="60"/>
  <c r="J137" i="60"/>
  <c r="U136" i="60"/>
  <c r="J136" i="60"/>
  <c r="U135" i="60"/>
  <c r="J135" i="60"/>
  <c r="U134" i="60"/>
  <c r="J134" i="60"/>
  <c r="U133" i="60"/>
  <c r="J133" i="60"/>
  <c r="U132" i="60"/>
  <c r="U142" i="60" s="1"/>
  <c r="J132" i="60"/>
  <c r="J142" i="60" s="1"/>
  <c r="R130" i="60"/>
  <c r="B130" i="60"/>
  <c r="B129" i="60"/>
  <c r="T123" i="60"/>
  <c r="P123" i="60"/>
  <c r="L123" i="60"/>
  <c r="F123" i="60"/>
  <c r="E123" i="60"/>
  <c r="T121" i="60"/>
  <c r="S121" i="60"/>
  <c r="R121" i="60"/>
  <c r="Q121" i="60"/>
  <c r="P121" i="60"/>
  <c r="O121" i="60"/>
  <c r="N121" i="60"/>
  <c r="M121" i="60"/>
  <c r="L121" i="60"/>
  <c r="K121" i="60"/>
  <c r="I121" i="60"/>
  <c r="H121" i="60"/>
  <c r="G121" i="60"/>
  <c r="F121" i="60"/>
  <c r="E121" i="60"/>
  <c r="D121" i="60"/>
  <c r="B121" i="60"/>
  <c r="J120" i="60"/>
  <c r="U120" i="60" s="1"/>
  <c r="J119" i="60"/>
  <c r="U119" i="60" s="1"/>
  <c r="J118" i="60"/>
  <c r="U118" i="60" s="1"/>
  <c r="J117" i="60"/>
  <c r="U117" i="60" s="1"/>
  <c r="J116" i="60"/>
  <c r="U116" i="60" s="1"/>
  <c r="J115" i="60"/>
  <c r="U115" i="60" s="1"/>
  <c r="J114" i="60"/>
  <c r="U114" i="60" s="1"/>
  <c r="J113" i="60"/>
  <c r="U113" i="60" s="1"/>
  <c r="J112" i="60"/>
  <c r="U112" i="60" s="1"/>
  <c r="J111" i="60"/>
  <c r="J121" i="60" s="1"/>
  <c r="R109" i="60"/>
  <c r="B109" i="60"/>
  <c r="B108" i="60"/>
  <c r="T102" i="60"/>
  <c r="P102" i="60"/>
  <c r="L102" i="60"/>
  <c r="F102" i="60"/>
  <c r="E102" i="60"/>
  <c r="T100" i="60"/>
  <c r="S100" i="60"/>
  <c r="R100" i="60"/>
  <c r="Q100" i="60"/>
  <c r="P100" i="60"/>
  <c r="O100" i="60"/>
  <c r="N100" i="60"/>
  <c r="M100" i="60"/>
  <c r="L100" i="60"/>
  <c r="K100" i="60"/>
  <c r="I100" i="60"/>
  <c r="H100" i="60"/>
  <c r="G100" i="60"/>
  <c r="F100" i="60"/>
  <c r="E100" i="60"/>
  <c r="D100" i="60"/>
  <c r="B100" i="60"/>
  <c r="J99" i="60"/>
  <c r="U99" i="60" s="1"/>
  <c r="J98" i="60"/>
  <c r="U98" i="60" s="1"/>
  <c r="J97" i="60"/>
  <c r="U97" i="60" s="1"/>
  <c r="J96" i="60"/>
  <c r="U96" i="60" s="1"/>
  <c r="J95" i="60"/>
  <c r="U95" i="60" s="1"/>
  <c r="J94" i="60"/>
  <c r="U94" i="60" s="1"/>
  <c r="J93" i="60"/>
  <c r="U93" i="60" s="1"/>
  <c r="J92" i="60"/>
  <c r="U92" i="60" s="1"/>
  <c r="J91" i="60"/>
  <c r="U91" i="60" s="1"/>
  <c r="J90" i="60"/>
  <c r="J100" i="60" s="1"/>
  <c r="R88" i="60"/>
  <c r="B88" i="60"/>
  <c r="B87" i="60"/>
  <c r="T81" i="60"/>
  <c r="P81" i="60"/>
  <c r="L81" i="60"/>
  <c r="F81" i="60"/>
  <c r="E81" i="60"/>
  <c r="T79" i="60"/>
  <c r="S79" i="60"/>
  <c r="R79" i="60"/>
  <c r="Q79" i="60"/>
  <c r="P79" i="60"/>
  <c r="O79" i="60"/>
  <c r="N79" i="60"/>
  <c r="M79" i="60"/>
  <c r="L79" i="60"/>
  <c r="K79" i="60"/>
  <c r="I79" i="60"/>
  <c r="H79" i="60"/>
  <c r="G79" i="60"/>
  <c r="F79" i="60"/>
  <c r="E79" i="60"/>
  <c r="D79" i="60"/>
  <c r="B79" i="60"/>
  <c r="J78" i="60"/>
  <c r="U78" i="60" s="1"/>
  <c r="J77" i="60"/>
  <c r="U77" i="60" s="1"/>
  <c r="J76" i="60"/>
  <c r="U76" i="60" s="1"/>
  <c r="J75" i="60"/>
  <c r="U75" i="60" s="1"/>
  <c r="J74" i="60"/>
  <c r="U74" i="60" s="1"/>
  <c r="J73" i="60"/>
  <c r="U73" i="60" s="1"/>
  <c r="J72" i="60"/>
  <c r="U72" i="60" s="1"/>
  <c r="J71" i="60"/>
  <c r="U71" i="60" s="1"/>
  <c r="J70" i="60"/>
  <c r="U70" i="60" s="1"/>
  <c r="J69" i="60"/>
  <c r="U69" i="60" s="1"/>
  <c r="R67" i="60"/>
  <c r="B67" i="60"/>
  <c r="B66" i="60"/>
  <c r="T60" i="60"/>
  <c r="P60" i="60"/>
  <c r="L60" i="60"/>
  <c r="F60" i="60"/>
  <c r="E60" i="60"/>
  <c r="T58" i="60"/>
  <c r="S58" i="60"/>
  <c r="R58" i="60"/>
  <c r="Q58" i="60"/>
  <c r="P58" i="60"/>
  <c r="O58" i="60"/>
  <c r="N58" i="60"/>
  <c r="M58" i="60"/>
  <c r="L58" i="60"/>
  <c r="K58" i="60"/>
  <c r="J58" i="60"/>
  <c r="I58" i="60"/>
  <c r="H58" i="60"/>
  <c r="G58" i="60"/>
  <c r="F58" i="60"/>
  <c r="E58" i="60"/>
  <c r="D58" i="60"/>
  <c r="B58" i="60"/>
  <c r="U57" i="60"/>
  <c r="J57" i="60"/>
  <c r="U56" i="60"/>
  <c r="J56" i="60"/>
  <c r="U55" i="60"/>
  <c r="J55" i="60"/>
  <c r="U54" i="60"/>
  <c r="J54" i="60"/>
  <c r="U53" i="60"/>
  <c r="J53" i="60"/>
  <c r="U52" i="60"/>
  <c r="J52" i="60"/>
  <c r="U51" i="60"/>
  <c r="J51" i="60"/>
  <c r="U50" i="60"/>
  <c r="J50" i="60"/>
  <c r="U49" i="60"/>
  <c r="J49" i="60"/>
  <c r="U48" i="60"/>
  <c r="U58" i="60" s="1"/>
  <c r="J48" i="60"/>
  <c r="R46" i="60"/>
  <c r="B46" i="60"/>
  <c r="B45" i="60"/>
  <c r="T39" i="60"/>
  <c r="P39" i="60"/>
  <c r="L39" i="60"/>
  <c r="F39" i="60"/>
  <c r="E39" i="60"/>
  <c r="T37" i="60"/>
  <c r="S37" i="60"/>
  <c r="R37" i="60"/>
  <c r="Q37" i="60"/>
  <c r="P37" i="60"/>
  <c r="O37" i="60"/>
  <c r="N37" i="60"/>
  <c r="M37" i="60"/>
  <c r="L37" i="60"/>
  <c r="K37" i="60"/>
  <c r="I37" i="60"/>
  <c r="H37" i="60"/>
  <c r="G37" i="60"/>
  <c r="F37" i="60"/>
  <c r="E37" i="60"/>
  <c r="D37" i="60"/>
  <c r="B37" i="60"/>
  <c r="J36" i="60"/>
  <c r="U36" i="60" s="1"/>
  <c r="J35" i="60"/>
  <c r="U35" i="60" s="1"/>
  <c r="J34" i="60"/>
  <c r="U34" i="60" s="1"/>
  <c r="J33" i="60"/>
  <c r="U33" i="60" s="1"/>
  <c r="J32" i="60"/>
  <c r="U32" i="60" s="1"/>
  <c r="J31" i="60"/>
  <c r="U31" i="60" s="1"/>
  <c r="J30" i="60"/>
  <c r="U30" i="60" s="1"/>
  <c r="J29" i="60"/>
  <c r="U29" i="60" s="1"/>
  <c r="J28" i="60"/>
  <c r="U28" i="60" s="1"/>
  <c r="J27" i="60"/>
  <c r="J37" i="60" s="1"/>
  <c r="R25" i="60"/>
  <c r="B25" i="60"/>
  <c r="B24" i="60"/>
  <c r="J31" i="61" l="1"/>
  <c r="J103" i="61"/>
  <c r="J85" i="61"/>
  <c r="J175" i="61"/>
  <c r="U79" i="60"/>
  <c r="U90" i="60"/>
  <c r="U100" i="60" s="1"/>
  <c r="U153" i="60"/>
  <c r="U163" i="60" s="1"/>
  <c r="U174" i="60"/>
  <c r="U184" i="60" s="1"/>
  <c r="U79" i="61"/>
  <c r="U151" i="61"/>
  <c r="U25" i="61"/>
  <c r="U60" i="61"/>
  <c r="U97" i="61"/>
  <c r="U132" i="61"/>
  <c r="U169" i="61"/>
  <c r="U27" i="60"/>
  <c r="U37" i="60" s="1"/>
  <c r="J79" i="60"/>
  <c r="U111" i="60"/>
  <c r="U121" i="60" s="1"/>
  <c r="U195" i="60"/>
  <c r="U205" i="60" s="1"/>
  <c r="V245" i="59"/>
  <c r="R245" i="59"/>
  <c r="M245" i="59"/>
  <c r="G245" i="59"/>
  <c r="F245" i="59"/>
  <c r="W242" i="59"/>
  <c r="V241" i="59"/>
  <c r="V243" i="59" s="1"/>
  <c r="U241" i="59"/>
  <c r="U243" i="59" s="1"/>
  <c r="T241" i="59"/>
  <c r="T243" i="59" s="1"/>
  <c r="S241" i="59"/>
  <c r="S243" i="59" s="1"/>
  <c r="R241" i="59"/>
  <c r="R243" i="59" s="1"/>
  <c r="Q241" i="59"/>
  <c r="Q243" i="59" s="1"/>
  <c r="P241" i="59"/>
  <c r="P243" i="59" s="1"/>
  <c r="O241" i="59"/>
  <c r="O243" i="59" s="1"/>
  <c r="N241" i="59"/>
  <c r="N243" i="59" s="1"/>
  <c r="M241" i="59"/>
  <c r="M243" i="59" s="1"/>
  <c r="L241" i="59"/>
  <c r="L243" i="59" s="1"/>
  <c r="J241" i="59"/>
  <c r="J243" i="59" s="1"/>
  <c r="I241" i="59"/>
  <c r="I243" i="59" s="1"/>
  <c r="H241" i="59"/>
  <c r="H243" i="59" s="1"/>
  <c r="G241" i="59"/>
  <c r="G243" i="59" s="1"/>
  <c r="E241" i="59"/>
  <c r="E243" i="59" s="1"/>
  <c r="C241" i="59"/>
  <c r="C243" i="59" s="1"/>
  <c r="K240" i="59"/>
  <c r="W240" i="59" s="1"/>
  <c r="K239" i="59"/>
  <c r="W239" i="59" s="1"/>
  <c r="K238" i="59"/>
  <c r="W238" i="59" s="1"/>
  <c r="K237" i="59"/>
  <c r="W237" i="59" s="1"/>
  <c r="K236" i="59"/>
  <c r="W236" i="59" s="1"/>
  <c r="K235" i="59"/>
  <c r="W235" i="59" s="1"/>
  <c r="W234" i="59"/>
  <c r="K234" i="59"/>
  <c r="K233" i="59"/>
  <c r="W233" i="59" s="1"/>
  <c r="K232" i="59"/>
  <c r="W232" i="59" s="1"/>
  <c r="K231" i="59"/>
  <c r="T229" i="59"/>
  <c r="B229" i="59"/>
  <c r="B228" i="59"/>
  <c r="V220" i="59"/>
  <c r="R220" i="59"/>
  <c r="M220" i="59"/>
  <c r="G220" i="59"/>
  <c r="F220" i="59"/>
  <c r="W217" i="59"/>
  <c r="V216" i="59"/>
  <c r="V218" i="59" s="1"/>
  <c r="U216" i="59"/>
  <c r="U218" i="59" s="1"/>
  <c r="T216" i="59"/>
  <c r="T218" i="59" s="1"/>
  <c r="S216" i="59"/>
  <c r="S218" i="59" s="1"/>
  <c r="R216" i="59"/>
  <c r="R218" i="59" s="1"/>
  <c r="Q216" i="59"/>
  <c r="Q218" i="59" s="1"/>
  <c r="P216" i="59"/>
  <c r="P218" i="59" s="1"/>
  <c r="O216" i="59"/>
  <c r="O218" i="59" s="1"/>
  <c r="N216" i="59"/>
  <c r="N218" i="59" s="1"/>
  <c r="M216" i="59"/>
  <c r="M218" i="59" s="1"/>
  <c r="L216" i="59"/>
  <c r="L218" i="59" s="1"/>
  <c r="J216" i="59"/>
  <c r="J218" i="59" s="1"/>
  <c r="I216" i="59"/>
  <c r="I218" i="59" s="1"/>
  <c r="H216" i="59"/>
  <c r="H218" i="59" s="1"/>
  <c r="G216" i="59"/>
  <c r="G218" i="59" s="1"/>
  <c r="E216" i="59"/>
  <c r="E218" i="59" s="1"/>
  <c r="C216" i="59"/>
  <c r="C218" i="59" s="1"/>
  <c r="K215" i="59"/>
  <c r="W215" i="59" s="1"/>
  <c r="K214" i="59"/>
  <c r="W214" i="59" s="1"/>
  <c r="K213" i="59"/>
  <c r="W213" i="59" s="1"/>
  <c r="K212" i="59"/>
  <c r="W212" i="59" s="1"/>
  <c r="W211" i="59"/>
  <c r="K211" i="59"/>
  <c r="K210" i="59"/>
  <c r="W210" i="59" s="1"/>
  <c r="K209" i="59"/>
  <c r="W209" i="59" s="1"/>
  <c r="K208" i="59"/>
  <c r="W208" i="59" s="1"/>
  <c r="W207" i="59"/>
  <c r="K207" i="59"/>
  <c r="K206" i="59"/>
  <c r="W206" i="59" s="1"/>
  <c r="T204" i="59"/>
  <c r="B204" i="59"/>
  <c r="B203" i="59"/>
  <c r="V195" i="59"/>
  <c r="R195" i="59"/>
  <c r="M195" i="59"/>
  <c r="G195" i="59"/>
  <c r="F195" i="59"/>
  <c r="W192" i="59"/>
  <c r="V191" i="59"/>
  <c r="V193" i="59" s="1"/>
  <c r="U191" i="59"/>
  <c r="U193" i="59" s="1"/>
  <c r="T191" i="59"/>
  <c r="T193" i="59" s="1"/>
  <c r="S191" i="59"/>
  <c r="S193" i="59" s="1"/>
  <c r="R191" i="59"/>
  <c r="R193" i="59" s="1"/>
  <c r="Q191" i="59"/>
  <c r="Q193" i="59" s="1"/>
  <c r="P191" i="59"/>
  <c r="P193" i="59" s="1"/>
  <c r="O191" i="59"/>
  <c r="O193" i="59" s="1"/>
  <c r="N191" i="59"/>
  <c r="N193" i="59" s="1"/>
  <c r="M191" i="59"/>
  <c r="M193" i="59" s="1"/>
  <c r="L191" i="59"/>
  <c r="L193" i="59" s="1"/>
  <c r="J191" i="59"/>
  <c r="J193" i="59" s="1"/>
  <c r="I191" i="59"/>
  <c r="I193" i="59" s="1"/>
  <c r="H191" i="59"/>
  <c r="H193" i="59" s="1"/>
  <c r="G191" i="59"/>
  <c r="G193" i="59" s="1"/>
  <c r="E191" i="59"/>
  <c r="E193" i="59" s="1"/>
  <c r="C191" i="59"/>
  <c r="C193" i="59" s="1"/>
  <c r="K190" i="59"/>
  <c r="W190" i="59" s="1"/>
  <c r="K189" i="59"/>
  <c r="W189" i="59" s="1"/>
  <c r="K188" i="59"/>
  <c r="W188" i="59" s="1"/>
  <c r="W187" i="59"/>
  <c r="K187" i="59"/>
  <c r="K186" i="59"/>
  <c r="W186" i="59" s="1"/>
  <c r="K185" i="59"/>
  <c r="W185" i="59" s="1"/>
  <c r="K184" i="59"/>
  <c r="W184" i="59" s="1"/>
  <c r="K183" i="59"/>
  <c r="W183" i="59" s="1"/>
  <c r="K182" i="59"/>
  <c r="W182" i="59" s="1"/>
  <c r="K181" i="59"/>
  <c r="W181" i="59" s="1"/>
  <c r="T179" i="59"/>
  <c r="B179" i="59"/>
  <c r="B178" i="59"/>
  <c r="V170" i="59"/>
  <c r="R170" i="59"/>
  <c r="M170" i="59"/>
  <c r="G170" i="59"/>
  <c r="F170" i="59"/>
  <c r="W167" i="59"/>
  <c r="V166" i="59"/>
  <c r="V168" i="59" s="1"/>
  <c r="U166" i="59"/>
  <c r="U168" i="59" s="1"/>
  <c r="T166" i="59"/>
  <c r="T168" i="59" s="1"/>
  <c r="S166" i="59"/>
  <c r="S168" i="59" s="1"/>
  <c r="R166" i="59"/>
  <c r="R168" i="59" s="1"/>
  <c r="Q166" i="59"/>
  <c r="Q168" i="59" s="1"/>
  <c r="P166" i="59"/>
  <c r="P168" i="59" s="1"/>
  <c r="O166" i="59"/>
  <c r="O168" i="59" s="1"/>
  <c r="N166" i="59"/>
  <c r="N168" i="59" s="1"/>
  <c r="M166" i="59"/>
  <c r="M168" i="59" s="1"/>
  <c r="L166" i="59"/>
  <c r="L168" i="59" s="1"/>
  <c r="J166" i="59"/>
  <c r="J168" i="59" s="1"/>
  <c r="I166" i="59"/>
  <c r="I168" i="59" s="1"/>
  <c r="H166" i="59"/>
  <c r="H168" i="59" s="1"/>
  <c r="G166" i="59"/>
  <c r="G168" i="59" s="1"/>
  <c r="E166" i="59"/>
  <c r="E168" i="59" s="1"/>
  <c r="C166" i="59"/>
  <c r="C168" i="59" s="1"/>
  <c r="K165" i="59"/>
  <c r="W165" i="59" s="1"/>
  <c r="K164" i="59"/>
  <c r="W164" i="59" s="1"/>
  <c r="K163" i="59"/>
  <c r="W163" i="59" s="1"/>
  <c r="W162" i="59"/>
  <c r="K162" i="59"/>
  <c r="K161" i="59"/>
  <c r="W161" i="59" s="1"/>
  <c r="K160" i="59"/>
  <c r="W160" i="59" s="1"/>
  <c r="K159" i="59"/>
  <c r="W159" i="59" s="1"/>
  <c r="K158" i="59"/>
  <c r="W158" i="59" s="1"/>
  <c r="K157" i="59"/>
  <c r="W157" i="59" s="1"/>
  <c r="K156" i="59"/>
  <c r="K166" i="59" s="1"/>
  <c r="K168" i="59" s="1"/>
  <c r="T154" i="59"/>
  <c r="B154" i="59"/>
  <c r="B153" i="59"/>
  <c r="V145" i="59"/>
  <c r="R145" i="59"/>
  <c r="M145" i="59"/>
  <c r="G145" i="59"/>
  <c r="F145" i="59"/>
  <c r="W142" i="59"/>
  <c r="V141" i="59"/>
  <c r="V143" i="59" s="1"/>
  <c r="U141" i="59"/>
  <c r="U143" i="59" s="1"/>
  <c r="T141" i="59"/>
  <c r="T143" i="59" s="1"/>
  <c r="S141" i="59"/>
  <c r="S143" i="59" s="1"/>
  <c r="R141" i="59"/>
  <c r="R143" i="59" s="1"/>
  <c r="Q141" i="59"/>
  <c r="Q143" i="59" s="1"/>
  <c r="P141" i="59"/>
  <c r="P143" i="59" s="1"/>
  <c r="O141" i="59"/>
  <c r="O143" i="59" s="1"/>
  <c r="N141" i="59"/>
  <c r="N143" i="59" s="1"/>
  <c r="M141" i="59"/>
  <c r="M143" i="59" s="1"/>
  <c r="L141" i="59"/>
  <c r="L143" i="59" s="1"/>
  <c r="J141" i="59"/>
  <c r="J143" i="59" s="1"/>
  <c r="I141" i="59"/>
  <c r="I143" i="59" s="1"/>
  <c r="H141" i="59"/>
  <c r="H143" i="59" s="1"/>
  <c r="G141" i="59"/>
  <c r="G143" i="59" s="1"/>
  <c r="E141" i="59"/>
  <c r="E143" i="59" s="1"/>
  <c r="C141" i="59"/>
  <c r="C143" i="59" s="1"/>
  <c r="K140" i="59"/>
  <c r="W140" i="59" s="1"/>
  <c r="K139" i="59"/>
  <c r="W139" i="59" s="1"/>
  <c r="W138" i="59"/>
  <c r="K138" i="59"/>
  <c r="K137" i="59"/>
  <c r="W137" i="59" s="1"/>
  <c r="K136" i="59"/>
  <c r="W136" i="59" s="1"/>
  <c r="K135" i="59"/>
  <c r="W135" i="59" s="1"/>
  <c r="K134" i="59"/>
  <c r="W134" i="59" s="1"/>
  <c r="K133" i="59"/>
  <c r="W133" i="59" s="1"/>
  <c r="K132" i="59"/>
  <c r="W132" i="59" s="1"/>
  <c r="K131" i="59"/>
  <c r="T129" i="59"/>
  <c r="B129" i="59"/>
  <c r="B128" i="59"/>
  <c r="V120" i="59"/>
  <c r="R120" i="59"/>
  <c r="M120" i="59"/>
  <c r="G120" i="59"/>
  <c r="F120" i="59"/>
  <c r="J118" i="59"/>
  <c r="W117" i="59"/>
  <c r="V116" i="59"/>
  <c r="V118" i="59" s="1"/>
  <c r="U116" i="59"/>
  <c r="U118" i="59" s="1"/>
  <c r="T116" i="59"/>
  <c r="T118" i="59" s="1"/>
  <c r="S116" i="59"/>
  <c r="S118" i="59" s="1"/>
  <c r="R116" i="59"/>
  <c r="R118" i="59" s="1"/>
  <c r="Q116" i="59"/>
  <c r="Q118" i="59" s="1"/>
  <c r="P116" i="59"/>
  <c r="P118" i="59" s="1"/>
  <c r="O116" i="59"/>
  <c r="O118" i="59" s="1"/>
  <c r="N116" i="59"/>
  <c r="N118" i="59" s="1"/>
  <c r="M116" i="59"/>
  <c r="M118" i="59" s="1"/>
  <c r="L116" i="59"/>
  <c r="L118" i="59" s="1"/>
  <c r="J116" i="59"/>
  <c r="I116" i="59"/>
  <c r="I118" i="59" s="1"/>
  <c r="H116" i="59"/>
  <c r="H118" i="59" s="1"/>
  <c r="G116" i="59"/>
  <c r="G118" i="59" s="1"/>
  <c r="E116" i="59"/>
  <c r="E118" i="59" s="1"/>
  <c r="C116" i="59"/>
  <c r="C118" i="59" s="1"/>
  <c r="K115" i="59"/>
  <c r="W115" i="59" s="1"/>
  <c r="K114" i="59"/>
  <c r="W114" i="59" s="1"/>
  <c r="K113" i="59"/>
  <c r="W113" i="59" s="1"/>
  <c r="K112" i="59"/>
  <c r="W112" i="59" s="1"/>
  <c r="K111" i="59"/>
  <c r="W111" i="59" s="1"/>
  <c r="K110" i="59"/>
  <c r="W110" i="59" s="1"/>
  <c r="K109" i="59"/>
  <c r="W109" i="59" s="1"/>
  <c r="K108" i="59"/>
  <c r="W108" i="59" s="1"/>
  <c r="K107" i="59"/>
  <c r="W107" i="59" s="1"/>
  <c r="K106" i="59"/>
  <c r="W106" i="59" s="1"/>
  <c r="T104" i="59"/>
  <c r="B104" i="59"/>
  <c r="B103" i="59"/>
  <c r="V95" i="59"/>
  <c r="R95" i="59"/>
  <c r="M95" i="59"/>
  <c r="G95" i="59"/>
  <c r="F95" i="59"/>
  <c r="W92" i="59"/>
  <c r="V91" i="59"/>
  <c r="V93" i="59" s="1"/>
  <c r="U91" i="59"/>
  <c r="U93" i="59" s="1"/>
  <c r="T91" i="59"/>
  <c r="T93" i="59" s="1"/>
  <c r="S91" i="59"/>
  <c r="S93" i="59" s="1"/>
  <c r="R91" i="59"/>
  <c r="R93" i="59" s="1"/>
  <c r="Q91" i="59"/>
  <c r="Q93" i="59" s="1"/>
  <c r="P91" i="59"/>
  <c r="P93" i="59" s="1"/>
  <c r="O91" i="59"/>
  <c r="O93" i="59" s="1"/>
  <c r="N91" i="59"/>
  <c r="N93" i="59" s="1"/>
  <c r="M91" i="59"/>
  <c r="M93" i="59" s="1"/>
  <c r="L91" i="59"/>
  <c r="L93" i="59" s="1"/>
  <c r="J91" i="59"/>
  <c r="J93" i="59" s="1"/>
  <c r="I91" i="59"/>
  <c r="I93" i="59" s="1"/>
  <c r="H91" i="59"/>
  <c r="H93" i="59" s="1"/>
  <c r="G91" i="59"/>
  <c r="G93" i="59" s="1"/>
  <c r="E91" i="59"/>
  <c r="E93" i="59" s="1"/>
  <c r="C91" i="59"/>
  <c r="C93" i="59" s="1"/>
  <c r="K90" i="59"/>
  <c r="W90" i="59" s="1"/>
  <c r="K89" i="59"/>
  <c r="W89" i="59" s="1"/>
  <c r="K88" i="59"/>
  <c r="W88" i="59" s="1"/>
  <c r="K87" i="59"/>
  <c r="W87" i="59" s="1"/>
  <c r="K86" i="59"/>
  <c r="W86" i="59" s="1"/>
  <c r="K85" i="59"/>
  <c r="W85" i="59" s="1"/>
  <c r="K84" i="59"/>
  <c r="W84" i="59" s="1"/>
  <c r="K83" i="59"/>
  <c r="W83" i="59" s="1"/>
  <c r="K82" i="59"/>
  <c r="W82" i="59" s="1"/>
  <c r="K81" i="59"/>
  <c r="W81" i="59" s="1"/>
  <c r="T79" i="59"/>
  <c r="B79" i="59"/>
  <c r="B78" i="59"/>
  <c r="V70" i="59"/>
  <c r="R70" i="59"/>
  <c r="M70" i="59"/>
  <c r="G70" i="59"/>
  <c r="F70" i="59"/>
  <c r="W67" i="59"/>
  <c r="V66" i="59"/>
  <c r="V68" i="59" s="1"/>
  <c r="U66" i="59"/>
  <c r="U68" i="59" s="1"/>
  <c r="T66" i="59"/>
  <c r="T68" i="59" s="1"/>
  <c r="S66" i="59"/>
  <c r="S68" i="59" s="1"/>
  <c r="R66" i="59"/>
  <c r="R68" i="59" s="1"/>
  <c r="Q66" i="59"/>
  <c r="Q68" i="59" s="1"/>
  <c r="P66" i="59"/>
  <c r="P68" i="59" s="1"/>
  <c r="O66" i="59"/>
  <c r="O68" i="59" s="1"/>
  <c r="N66" i="59"/>
  <c r="N68" i="59" s="1"/>
  <c r="M66" i="59"/>
  <c r="M68" i="59" s="1"/>
  <c r="L66" i="59"/>
  <c r="L68" i="59" s="1"/>
  <c r="J66" i="59"/>
  <c r="J68" i="59" s="1"/>
  <c r="I66" i="59"/>
  <c r="I68" i="59" s="1"/>
  <c r="H66" i="59"/>
  <c r="H68" i="59" s="1"/>
  <c r="G66" i="59"/>
  <c r="G68" i="59" s="1"/>
  <c r="E66" i="59"/>
  <c r="E68" i="59" s="1"/>
  <c r="C66" i="59"/>
  <c r="C68" i="59" s="1"/>
  <c r="W65" i="59"/>
  <c r="K65" i="59"/>
  <c r="W64" i="59"/>
  <c r="K64" i="59"/>
  <c r="W63" i="59"/>
  <c r="K63" i="59"/>
  <c r="W62" i="59"/>
  <c r="K62" i="59"/>
  <c r="W61" i="59"/>
  <c r="K61" i="59"/>
  <c r="W60" i="59"/>
  <c r="K60" i="59"/>
  <c r="W59" i="59"/>
  <c r="K59" i="59"/>
  <c r="W58" i="59"/>
  <c r="K58" i="59"/>
  <c r="W57" i="59"/>
  <c r="K57" i="59"/>
  <c r="W56" i="59"/>
  <c r="K56" i="59"/>
  <c r="K66" i="59" s="1"/>
  <c r="K68" i="59" s="1"/>
  <c r="T54" i="59"/>
  <c r="B54" i="59"/>
  <c r="B53" i="59"/>
  <c r="V45" i="59"/>
  <c r="R45" i="59"/>
  <c r="M45" i="59"/>
  <c r="G45" i="59"/>
  <c r="F45" i="59"/>
  <c r="W42" i="59"/>
  <c r="V41" i="59"/>
  <c r="V43" i="59" s="1"/>
  <c r="U41" i="59"/>
  <c r="U43" i="59" s="1"/>
  <c r="T41" i="59"/>
  <c r="T43" i="59" s="1"/>
  <c r="S41" i="59"/>
  <c r="S43" i="59" s="1"/>
  <c r="R41" i="59"/>
  <c r="R43" i="59" s="1"/>
  <c r="Q41" i="59"/>
  <c r="Q43" i="59" s="1"/>
  <c r="P41" i="59"/>
  <c r="P43" i="59" s="1"/>
  <c r="O41" i="59"/>
  <c r="O43" i="59" s="1"/>
  <c r="N41" i="59"/>
  <c r="N43" i="59" s="1"/>
  <c r="M41" i="59"/>
  <c r="M43" i="59" s="1"/>
  <c r="L41" i="59"/>
  <c r="L43" i="59" s="1"/>
  <c r="J41" i="59"/>
  <c r="J43" i="59" s="1"/>
  <c r="I41" i="59"/>
  <c r="I43" i="59" s="1"/>
  <c r="H41" i="59"/>
  <c r="H43" i="59" s="1"/>
  <c r="G41" i="59"/>
  <c r="G43" i="59" s="1"/>
  <c r="E41" i="59"/>
  <c r="E43" i="59" s="1"/>
  <c r="C41" i="59"/>
  <c r="C43" i="59" s="1"/>
  <c r="K40" i="59"/>
  <c r="W40" i="59" s="1"/>
  <c r="K39" i="59"/>
  <c r="W39" i="59" s="1"/>
  <c r="K38" i="59"/>
  <c r="W38" i="59" s="1"/>
  <c r="K37" i="59"/>
  <c r="W37" i="59" s="1"/>
  <c r="K36" i="59"/>
  <c r="W36" i="59" s="1"/>
  <c r="K35" i="59"/>
  <c r="W35" i="59" s="1"/>
  <c r="K34" i="59"/>
  <c r="W34" i="59" s="1"/>
  <c r="K33" i="59"/>
  <c r="W33" i="59" s="1"/>
  <c r="K32" i="59"/>
  <c r="W32" i="59" s="1"/>
  <c r="K31" i="59"/>
  <c r="W31" i="59" s="1"/>
  <c r="T29" i="59"/>
  <c r="B29" i="59"/>
  <c r="B28" i="59"/>
  <c r="J9" i="56"/>
  <c r="J7" i="56"/>
  <c r="J6" i="56"/>
  <c r="W156" i="59" l="1"/>
  <c r="W166" i="59" s="1"/>
  <c r="W168" i="59" s="1"/>
  <c r="W66" i="59"/>
  <c r="W68" i="59" s="1"/>
  <c r="W191" i="59"/>
  <c r="W193" i="59" s="1"/>
  <c r="W41" i="59"/>
  <c r="W43" i="59" s="1"/>
  <c r="W91" i="59"/>
  <c r="W93" i="59" s="1"/>
  <c r="K116" i="59"/>
  <c r="K118" i="59" s="1"/>
  <c r="K216" i="59"/>
  <c r="K218" i="59" s="1"/>
  <c r="K241" i="59"/>
  <c r="K243" i="59" s="1"/>
  <c r="K191" i="59"/>
  <c r="K193" i="59" s="1"/>
  <c r="K41" i="59"/>
  <c r="K43" i="59" s="1"/>
  <c r="K141" i="59"/>
  <c r="K143" i="59" s="1"/>
  <c r="W131" i="59"/>
  <c r="W141" i="59" s="1"/>
  <c r="W143" i="59" s="1"/>
  <c r="W216" i="59"/>
  <c r="W218" i="59" s="1"/>
  <c r="K91" i="59"/>
  <c r="K93" i="59" s="1"/>
  <c r="W116" i="59"/>
  <c r="W118" i="59" s="1"/>
  <c r="W231" i="59"/>
  <c r="W241" i="59" s="1"/>
  <c r="W243" i="59" s="1"/>
  <c r="I9" i="55"/>
  <c r="J9" i="55"/>
  <c r="I10" i="55"/>
  <c r="J10" i="55"/>
  <c r="I11" i="55"/>
  <c r="J11" i="55"/>
  <c r="I12" i="55"/>
  <c r="J12" i="55"/>
  <c r="I13" i="55"/>
  <c r="J13" i="55"/>
  <c r="I14" i="55"/>
  <c r="J14" i="55"/>
  <c r="I15" i="55"/>
  <c r="J15" i="55"/>
  <c r="T15" i="61"/>
  <c r="P15" i="61"/>
  <c r="L15" i="61"/>
  <c r="F15" i="61"/>
  <c r="R4" i="61"/>
  <c r="B4" i="61"/>
  <c r="B3" i="61"/>
  <c r="U6" i="61"/>
  <c r="T13" i="61"/>
  <c r="Q13" i="61"/>
  <c r="E13" i="61"/>
  <c r="F13" i="61"/>
  <c r="G13" i="61"/>
  <c r="H13" i="61"/>
  <c r="I13" i="61"/>
  <c r="K13" i="61"/>
  <c r="L13" i="61"/>
  <c r="M13" i="61"/>
  <c r="N13" i="61"/>
  <c r="O13" i="61"/>
  <c r="P13" i="61"/>
  <c r="R13" i="61"/>
  <c r="S13" i="61"/>
  <c r="D13" i="61"/>
  <c r="B13" i="61"/>
  <c r="V16" i="59"/>
  <c r="G16" i="59"/>
  <c r="T16" i="60"/>
  <c r="H16" i="60"/>
  <c r="L18" i="60"/>
  <c r="F18" i="60"/>
  <c r="R4" i="60"/>
  <c r="B4" i="60"/>
  <c r="B3" i="60"/>
  <c r="U7" i="60"/>
  <c r="U9" i="60"/>
  <c r="U11" i="60"/>
  <c r="U13" i="60"/>
  <c r="U15" i="60"/>
  <c r="E16" i="60"/>
  <c r="F16" i="60"/>
  <c r="G16" i="60"/>
  <c r="I16" i="60"/>
  <c r="K16" i="60"/>
  <c r="L16" i="60"/>
  <c r="M16" i="60"/>
  <c r="N16" i="60"/>
  <c r="O16" i="60"/>
  <c r="P16" i="60"/>
  <c r="Q16" i="60"/>
  <c r="R16" i="60"/>
  <c r="S16" i="60"/>
  <c r="D16" i="60"/>
  <c r="B16" i="60"/>
  <c r="V18" i="59"/>
  <c r="C16" i="59"/>
  <c r="C18" i="59" s="1"/>
  <c r="T18" i="60"/>
  <c r="P18" i="60"/>
  <c r="V20" i="59"/>
  <c r="R20" i="59"/>
  <c r="M20" i="59"/>
  <c r="G20" i="59"/>
  <c r="T4" i="59"/>
  <c r="B4" i="59"/>
  <c r="B3" i="59"/>
  <c r="E15" i="61"/>
  <c r="U13" i="61"/>
  <c r="J12" i="61"/>
  <c r="U12" i="61" s="1"/>
  <c r="J11" i="61"/>
  <c r="U11" i="61" s="1"/>
  <c r="J10" i="61"/>
  <c r="U10" i="61" s="1"/>
  <c r="J9" i="61"/>
  <c r="U9" i="61" s="1"/>
  <c r="J8" i="61"/>
  <c r="U8" i="61" s="1"/>
  <c r="J7" i="61"/>
  <c r="U7" i="61" s="1"/>
  <c r="J6" i="61"/>
  <c r="E18" i="60"/>
  <c r="J15" i="60"/>
  <c r="J14" i="60"/>
  <c r="U14" i="60" s="1"/>
  <c r="J13" i="60"/>
  <c r="J12" i="60"/>
  <c r="U12" i="60" s="1"/>
  <c r="J11" i="60"/>
  <c r="J10" i="60"/>
  <c r="U10" i="60" s="1"/>
  <c r="J9" i="60"/>
  <c r="J8" i="60"/>
  <c r="U8" i="60" s="1"/>
  <c r="J7" i="60"/>
  <c r="J6" i="60"/>
  <c r="U6" i="60" s="1"/>
  <c r="F20" i="59"/>
  <c r="W17" i="59"/>
  <c r="U16" i="59"/>
  <c r="U18" i="59" s="1"/>
  <c r="T16" i="59"/>
  <c r="T18" i="59" s="1"/>
  <c r="S16" i="59"/>
  <c r="S18" i="59" s="1"/>
  <c r="R16" i="59"/>
  <c r="R18" i="59" s="1"/>
  <c r="Q16" i="59"/>
  <c r="Q18" i="59" s="1"/>
  <c r="P16" i="59"/>
  <c r="P18" i="59" s="1"/>
  <c r="O16" i="59"/>
  <c r="O18" i="59" s="1"/>
  <c r="N16" i="59"/>
  <c r="N18" i="59" s="1"/>
  <c r="M16" i="59"/>
  <c r="M18" i="59" s="1"/>
  <c r="L16" i="59"/>
  <c r="L18" i="59" s="1"/>
  <c r="J16" i="59"/>
  <c r="J18" i="59" s="1"/>
  <c r="I16" i="59"/>
  <c r="I18" i="59" s="1"/>
  <c r="H16" i="59"/>
  <c r="H18" i="59" s="1"/>
  <c r="G18" i="59"/>
  <c r="E16" i="59"/>
  <c r="E18" i="59" s="1"/>
  <c r="K15" i="59"/>
  <c r="W15" i="59" s="1"/>
  <c r="K14" i="59"/>
  <c r="W14" i="59" s="1"/>
  <c r="K13" i="59"/>
  <c r="W13" i="59" s="1"/>
  <c r="K12" i="59"/>
  <c r="W12" i="59" s="1"/>
  <c r="K11" i="59"/>
  <c r="W11" i="59" s="1"/>
  <c r="K10" i="59"/>
  <c r="W10" i="59" s="1"/>
  <c r="K9" i="59"/>
  <c r="W9" i="59" s="1"/>
  <c r="K8" i="59"/>
  <c r="W8" i="59" s="1"/>
  <c r="K7" i="59"/>
  <c r="W7" i="59" s="1"/>
  <c r="K6" i="59"/>
  <c r="W6" i="59" s="1"/>
  <c r="J16" i="60" l="1"/>
  <c r="J13" i="61"/>
  <c r="U16" i="60"/>
  <c r="K16" i="59"/>
  <c r="K18" i="59" s="1"/>
  <c r="W16" i="59"/>
  <c r="W18" i="59" s="1"/>
  <c r="L284" i="38" l="1"/>
  <c r="H284" i="38"/>
  <c r="F284" i="38"/>
  <c r="C284" i="38"/>
  <c r="M283" i="38"/>
  <c r="L283" i="38"/>
  <c r="K283" i="38"/>
  <c r="J283" i="38"/>
  <c r="I283" i="38"/>
  <c r="H283" i="38"/>
  <c r="G283" i="38"/>
  <c r="F283" i="38"/>
  <c r="E283" i="38"/>
  <c r="D283" i="38"/>
  <c r="B283" i="38"/>
  <c r="C282" i="38"/>
  <c r="C281" i="38"/>
  <c r="C280" i="38"/>
  <c r="C279" i="38"/>
  <c r="C278" i="38"/>
  <c r="C277" i="38"/>
  <c r="C276" i="38"/>
  <c r="C283" i="38" s="1"/>
  <c r="G273" i="38"/>
  <c r="E273" i="38"/>
  <c r="C273" i="38"/>
  <c r="C272" i="38"/>
  <c r="L266" i="38"/>
  <c r="H266" i="38"/>
  <c r="F266" i="38"/>
  <c r="C266" i="38"/>
  <c r="M265" i="38"/>
  <c r="L265" i="38"/>
  <c r="K265" i="38"/>
  <c r="J265" i="38"/>
  <c r="I265" i="38"/>
  <c r="H265" i="38"/>
  <c r="G265" i="38"/>
  <c r="F265" i="38"/>
  <c r="E265" i="38"/>
  <c r="D265" i="38"/>
  <c r="B265" i="38"/>
  <c r="C264" i="38"/>
  <c r="C263" i="38"/>
  <c r="C262" i="38"/>
  <c r="C261" i="38"/>
  <c r="C260" i="38"/>
  <c r="C259" i="38"/>
  <c r="C258" i="38"/>
  <c r="C265" i="38" s="1"/>
  <c r="G255" i="38"/>
  <c r="E255" i="38"/>
  <c r="C255" i="38"/>
  <c r="C254" i="38"/>
  <c r="L248" i="38"/>
  <c r="H248" i="38"/>
  <c r="F248" i="38"/>
  <c r="C248" i="38"/>
  <c r="M247" i="38"/>
  <c r="L247" i="38"/>
  <c r="K247" i="38"/>
  <c r="J247" i="38"/>
  <c r="I247" i="38"/>
  <c r="H247" i="38"/>
  <c r="G247" i="38"/>
  <c r="F247" i="38"/>
  <c r="E247" i="38"/>
  <c r="D247" i="38"/>
  <c r="B247" i="38"/>
  <c r="C246" i="38"/>
  <c r="C245" i="38"/>
  <c r="C244" i="38"/>
  <c r="C243" i="38"/>
  <c r="C242" i="38"/>
  <c r="C241" i="38"/>
  <c r="C240" i="38"/>
  <c r="C247" i="38" s="1"/>
  <c r="G237" i="38"/>
  <c r="E237" i="38"/>
  <c r="C237" i="38"/>
  <c r="C236" i="38"/>
  <c r="L230" i="38"/>
  <c r="H230" i="38"/>
  <c r="F230" i="38"/>
  <c r="C230" i="38"/>
  <c r="M229" i="38"/>
  <c r="L229" i="38"/>
  <c r="K229" i="38"/>
  <c r="J229" i="38"/>
  <c r="I229" i="38"/>
  <c r="H229" i="38"/>
  <c r="G229" i="38"/>
  <c r="F229" i="38"/>
  <c r="E229" i="38"/>
  <c r="D229" i="38"/>
  <c r="B229" i="38"/>
  <c r="C228" i="38"/>
  <c r="C227" i="38"/>
  <c r="C226" i="38"/>
  <c r="C225" i="38"/>
  <c r="C224" i="38"/>
  <c r="C223" i="38"/>
  <c r="C222" i="38"/>
  <c r="C229" i="38" s="1"/>
  <c r="G219" i="38"/>
  <c r="E219" i="38"/>
  <c r="C219" i="38"/>
  <c r="C218" i="38"/>
  <c r="L212" i="38"/>
  <c r="H212" i="38"/>
  <c r="F212" i="38"/>
  <c r="C212" i="38"/>
  <c r="M211" i="38"/>
  <c r="L211" i="38"/>
  <c r="K211" i="38"/>
  <c r="J211" i="38"/>
  <c r="I211" i="38"/>
  <c r="H211" i="38"/>
  <c r="G211" i="38"/>
  <c r="F211" i="38"/>
  <c r="E211" i="38"/>
  <c r="D211" i="38"/>
  <c r="B211" i="38"/>
  <c r="C210" i="38"/>
  <c r="C209" i="38"/>
  <c r="C208" i="38"/>
  <c r="C207" i="38"/>
  <c r="C206" i="38"/>
  <c r="C205" i="38"/>
  <c r="C204" i="38"/>
  <c r="C211" i="38" s="1"/>
  <c r="G201" i="38"/>
  <c r="E201" i="38"/>
  <c r="C201" i="38"/>
  <c r="C200" i="38"/>
  <c r="L194" i="38"/>
  <c r="H194" i="38"/>
  <c r="F194" i="38"/>
  <c r="C194" i="38"/>
  <c r="M193" i="38"/>
  <c r="L193" i="38"/>
  <c r="K193" i="38"/>
  <c r="J193" i="38"/>
  <c r="I193" i="38"/>
  <c r="H193" i="38"/>
  <c r="G193" i="38"/>
  <c r="F193" i="38"/>
  <c r="E193" i="38"/>
  <c r="D193" i="38"/>
  <c r="B193" i="38"/>
  <c r="C192" i="38"/>
  <c r="C191" i="38"/>
  <c r="C190" i="38"/>
  <c r="C189" i="38"/>
  <c r="C188" i="38"/>
  <c r="C187" i="38"/>
  <c r="C186" i="38"/>
  <c r="C193" i="38" s="1"/>
  <c r="G183" i="38"/>
  <c r="E183" i="38"/>
  <c r="C183" i="38"/>
  <c r="C182" i="38"/>
  <c r="L176" i="38"/>
  <c r="H176" i="38"/>
  <c r="F176" i="38"/>
  <c r="C176" i="38"/>
  <c r="M175" i="38"/>
  <c r="L175" i="38"/>
  <c r="K175" i="38"/>
  <c r="J175" i="38"/>
  <c r="I175" i="38"/>
  <c r="H175" i="38"/>
  <c r="G175" i="38"/>
  <c r="F175" i="38"/>
  <c r="E175" i="38"/>
  <c r="D175" i="38"/>
  <c r="B175" i="38"/>
  <c r="C174" i="38"/>
  <c r="C173" i="38"/>
  <c r="C172" i="38"/>
  <c r="C171" i="38"/>
  <c r="C170" i="38"/>
  <c r="C169" i="38"/>
  <c r="C168" i="38"/>
  <c r="C175" i="38" s="1"/>
  <c r="G165" i="38"/>
  <c r="E165" i="38"/>
  <c r="C165" i="38"/>
  <c r="C164" i="38"/>
  <c r="L158" i="38"/>
  <c r="H158" i="38"/>
  <c r="F158" i="38"/>
  <c r="C158" i="38"/>
  <c r="M157" i="38"/>
  <c r="L157" i="38"/>
  <c r="K157" i="38"/>
  <c r="J157" i="38"/>
  <c r="I157" i="38"/>
  <c r="H157" i="38"/>
  <c r="G157" i="38"/>
  <c r="F157" i="38"/>
  <c r="E157" i="38"/>
  <c r="D157" i="38"/>
  <c r="B157" i="38"/>
  <c r="C156" i="38"/>
  <c r="C155" i="38"/>
  <c r="C154" i="38"/>
  <c r="C153" i="38"/>
  <c r="C152" i="38"/>
  <c r="C151" i="38"/>
  <c r="C150" i="38"/>
  <c r="C157" i="38" s="1"/>
  <c r="G147" i="38"/>
  <c r="E147" i="38"/>
  <c r="C147" i="38"/>
  <c r="C146" i="38"/>
  <c r="L140" i="38"/>
  <c r="H140" i="38"/>
  <c r="F140" i="38"/>
  <c r="C140" i="38"/>
  <c r="M139" i="38"/>
  <c r="L139" i="38"/>
  <c r="K139" i="38"/>
  <c r="J139" i="38"/>
  <c r="I139" i="38"/>
  <c r="H139" i="38"/>
  <c r="G139" i="38"/>
  <c r="F139" i="38"/>
  <c r="E139" i="38"/>
  <c r="D139" i="38"/>
  <c r="B139" i="38"/>
  <c r="C138" i="38"/>
  <c r="C137" i="38"/>
  <c r="C136" i="38"/>
  <c r="C135" i="38"/>
  <c r="C134" i="38"/>
  <c r="C133" i="38"/>
  <c r="C132" i="38"/>
  <c r="C139" i="38" s="1"/>
  <c r="G129" i="38"/>
  <c r="E129" i="38"/>
  <c r="C129" i="38"/>
  <c r="C128" i="38"/>
  <c r="L122" i="38"/>
  <c r="H122" i="38"/>
  <c r="F122" i="38"/>
  <c r="C122" i="38"/>
  <c r="M121" i="38"/>
  <c r="L121" i="38"/>
  <c r="K121" i="38"/>
  <c r="J121" i="38"/>
  <c r="I121" i="38"/>
  <c r="H121" i="38"/>
  <c r="G121" i="38"/>
  <c r="F121" i="38"/>
  <c r="E121" i="38"/>
  <c r="D121" i="38"/>
  <c r="B121" i="38"/>
  <c r="C120" i="38"/>
  <c r="C119" i="38"/>
  <c r="C118" i="38"/>
  <c r="C117" i="38"/>
  <c r="C116" i="38"/>
  <c r="C115" i="38"/>
  <c r="C114" i="38"/>
  <c r="C121" i="38" s="1"/>
  <c r="G111" i="38"/>
  <c r="E111" i="38"/>
  <c r="C111" i="38"/>
  <c r="C110" i="38"/>
  <c r="L104" i="38"/>
  <c r="H104" i="38"/>
  <c r="F104" i="38"/>
  <c r="C104" i="38"/>
  <c r="M103" i="38"/>
  <c r="L103" i="38"/>
  <c r="K103" i="38"/>
  <c r="J103" i="38"/>
  <c r="I103" i="38"/>
  <c r="H103" i="38"/>
  <c r="G103" i="38"/>
  <c r="F103" i="38"/>
  <c r="E103" i="38"/>
  <c r="D103" i="38"/>
  <c r="B103" i="38"/>
  <c r="C102" i="38"/>
  <c r="C101" i="38"/>
  <c r="C100" i="38"/>
  <c r="C99" i="38"/>
  <c r="C98" i="38"/>
  <c r="C97" i="38"/>
  <c r="C96" i="38"/>
  <c r="C103" i="38" s="1"/>
  <c r="G93" i="38"/>
  <c r="E93" i="38"/>
  <c r="C93" i="38"/>
  <c r="C92" i="38"/>
  <c r="L86" i="38"/>
  <c r="H86" i="38"/>
  <c r="F86" i="38"/>
  <c r="C86" i="38"/>
  <c r="M85" i="38"/>
  <c r="L85" i="38"/>
  <c r="K85" i="38"/>
  <c r="J85" i="38"/>
  <c r="I85" i="38"/>
  <c r="H85" i="38"/>
  <c r="G85" i="38"/>
  <c r="F85" i="38"/>
  <c r="E85" i="38"/>
  <c r="D85" i="38"/>
  <c r="B85" i="38"/>
  <c r="C84" i="38"/>
  <c r="C83" i="38"/>
  <c r="C82" i="38"/>
  <c r="C81" i="38"/>
  <c r="C80" i="38"/>
  <c r="C79" i="38"/>
  <c r="C78" i="38"/>
  <c r="C85" i="38" s="1"/>
  <c r="G75" i="38"/>
  <c r="E75" i="38"/>
  <c r="C75" i="38"/>
  <c r="C74" i="38"/>
  <c r="L68" i="38"/>
  <c r="H68" i="38"/>
  <c r="F68" i="38"/>
  <c r="C68" i="38"/>
  <c r="M67" i="38"/>
  <c r="L67" i="38"/>
  <c r="K67" i="38"/>
  <c r="J67" i="38"/>
  <c r="I67" i="38"/>
  <c r="H67" i="38"/>
  <c r="G67" i="38"/>
  <c r="F67" i="38"/>
  <c r="E67" i="38"/>
  <c r="D67" i="38"/>
  <c r="B67" i="38"/>
  <c r="C66" i="38"/>
  <c r="C65" i="38"/>
  <c r="C64" i="38"/>
  <c r="C63" i="38"/>
  <c r="C62" i="38"/>
  <c r="C61" i="38"/>
  <c r="C60" i="38"/>
  <c r="C67" i="38" s="1"/>
  <c r="G57" i="38"/>
  <c r="E57" i="38"/>
  <c r="C57" i="38"/>
  <c r="C56" i="38"/>
  <c r="L50" i="38"/>
  <c r="H50" i="38"/>
  <c r="F50" i="38"/>
  <c r="C50" i="38"/>
  <c r="M49" i="38"/>
  <c r="L49" i="38"/>
  <c r="K49" i="38"/>
  <c r="J49" i="38"/>
  <c r="I49" i="38"/>
  <c r="H49" i="38"/>
  <c r="G49" i="38"/>
  <c r="F49" i="38"/>
  <c r="E49" i="38"/>
  <c r="D49" i="38"/>
  <c r="B49" i="38"/>
  <c r="C48" i="38"/>
  <c r="C47" i="38"/>
  <c r="C46" i="38"/>
  <c r="C45" i="38"/>
  <c r="C44" i="38"/>
  <c r="C43" i="38"/>
  <c r="C42" i="38"/>
  <c r="C49" i="38" s="1"/>
  <c r="G39" i="38"/>
  <c r="E39" i="38"/>
  <c r="C39" i="38"/>
  <c r="C38" i="38"/>
  <c r="L32" i="38"/>
  <c r="H32" i="38"/>
  <c r="F32" i="38"/>
  <c r="C32" i="38"/>
  <c r="G21" i="38"/>
  <c r="E21" i="38"/>
  <c r="C21" i="38"/>
  <c r="C20" i="38"/>
  <c r="E3" i="38"/>
  <c r="J83" i="55" l="1"/>
  <c r="H83" i="55"/>
  <c r="D83" i="55"/>
  <c r="B83" i="55"/>
  <c r="H82" i="55"/>
  <c r="G82" i="55"/>
  <c r="F82" i="55"/>
  <c r="J81" i="55"/>
  <c r="I81" i="55"/>
  <c r="J80" i="55"/>
  <c r="I80" i="55"/>
  <c r="J79" i="55"/>
  <c r="I79" i="55"/>
  <c r="J78" i="55"/>
  <c r="I78" i="55"/>
  <c r="J77" i="55"/>
  <c r="I77" i="55"/>
  <c r="J76" i="55"/>
  <c r="I76" i="55"/>
  <c r="I82" i="55" s="1"/>
  <c r="J74" i="55"/>
  <c r="B74" i="55"/>
  <c r="B73" i="55"/>
  <c r="J67" i="55"/>
  <c r="H67" i="55"/>
  <c r="D67" i="55"/>
  <c r="B67" i="55"/>
  <c r="H66" i="55"/>
  <c r="G66" i="55"/>
  <c r="F66" i="55"/>
  <c r="J65" i="55"/>
  <c r="I65" i="55"/>
  <c r="J64" i="55"/>
  <c r="I64" i="55"/>
  <c r="J63" i="55"/>
  <c r="I63" i="55"/>
  <c r="J62" i="55"/>
  <c r="I62" i="55"/>
  <c r="J61" i="55"/>
  <c r="I61" i="55"/>
  <c r="J60" i="55"/>
  <c r="I60" i="55"/>
  <c r="I66" i="55" s="1"/>
  <c r="J58" i="55"/>
  <c r="B58" i="55"/>
  <c r="B57" i="55"/>
  <c r="J50" i="55"/>
  <c r="H50" i="55"/>
  <c r="D50" i="55"/>
  <c r="B50" i="55"/>
  <c r="H49" i="55"/>
  <c r="G49" i="55"/>
  <c r="F49" i="55"/>
  <c r="J48" i="55"/>
  <c r="I48" i="55"/>
  <c r="J47" i="55"/>
  <c r="I47" i="55"/>
  <c r="J46" i="55"/>
  <c r="I46" i="55"/>
  <c r="J45" i="55"/>
  <c r="I45" i="55"/>
  <c r="J44" i="55"/>
  <c r="I44" i="55"/>
  <c r="J43" i="55"/>
  <c r="I43" i="55"/>
  <c r="J41" i="55"/>
  <c r="B41" i="55"/>
  <c r="B40" i="55"/>
  <c r="L337" i="6"/>
  <c r="H337" i="6"/>
  <c r="F337" i="6"/>
  <c r="C337" i="6"/>
  <c r="M336" i="6"/>
  <c r="L336" i="6"/>
  <c r="K336" i="6"/>
  <c r="J336" i="6"/>
  <c r="I336" i="6"/>
  <c r="H336" i="6"/>
  <c r="G336" i="6"/>
  <c r="F336" i="6"/>
  <c r="E336" i="6"/>
  <c r="D336" i="6"/>
  <c r="C335" i="6"/>
  <c r="C334" i="6"/>
  <c r="C333" i="6"/>
  <c r="C332" i="6"/>
  <c r="C331" i="6"/>
  <c r="C330" i="6"/>
  <c r="C329" i="6"/>
  <c r="C336" i="6" s="1"/>
  <c r="J326" i="6"/>
  <c r="G326" i="6"/>
  <c r="C326" i="6"/>
  <c r="J325" i="6"/>
  <c r="C325" i="6"/>
  <c r="L320" i="6"/>
  <c r="H320" i="6"/>
  <c r="F320" i="6"/>
  <c r="C320" i="6"/>
  <c r="M319" i="6"/>
  <c r="L319" i="6"/>
  <c r="K319" i="6"/>
  <c r="J319" i="6"/>
  <c r="I319" i="6"/>
  <c r="H319" i="6"/>
  <c r="G319" i="6"/>
  <c r="F319" i="6"/>
  <c r="E319" i="6"/>
  <c r="D319" i="6"/>
  <c r="C318" i="6"/>
  <c r="C317" i="6"/>
  <c r="C316" i="6"/>
  <c r="C315" i="6"/>
  <c r="C314" i="6"/>
  <c r="C313" i="6"/>
  <c r="C312" i="6"/>
  <c r="C319" i="6" s="1"/>
  <c r="J309" i="6"/>
  <c r="G309" i="6"/>
  <c r="C309" i="6"/>
  <c r="J308" i="6"/>
  <c r="C308" i="6"/>
  <c r="L303" i="6"/>
  <c r="H303" i="6"/>
  <c r="F303" i="6"/>
  <c r="C303" i="6"/>
  <c r="M302" i="6"/>
  <c r="L302" i="6"/>
  <c r="K302" i="6"/>
  <c r="J302" i="6"/>
  <c r="I302" i="6"/>
  <c r="H302" i="6"/>
  <c r="G302" i="6"/>
  <c r="F302" i="6"/>
  <c r="E302" i="6"/>
  <c r="D302" i="6"/>
  <c r="C301" i="6"/>
  <c r="C300" i="6"/>
  <c r="C299" i="6"/>
  <c r="C298" i="6"/>
  <c r="C297" i="6"/>
  <c r="C296" i="6"/>
  <c r="C295" i="6"/>
  <c r="C302" i="6" s="1"/>
  <c r="J292" i="6"/>
  <c r="G292" i="6"/>
  <c r="C292" i="6"/>
  <c r="J291" i="6"/>
  <c r="C291" i="6"/>
  <c r="L286" i="6"/>
  <c r="H286" i="6"/>
  <c r="F286" i="6"/>
  <c r="C286" i="6"/>
  <c r="M285" i="6"/>
  <c r="L285" i="6"/>
  <c r="K285" i="6"/>
  <c r="J285" i="6"/>
  <c r="I285" i="6"/>
  <c r="H285" i="6"/>
  <c r="G285" i="6"/>
  <c r="F285" i="6"/>
  <c r="E285" i="6"/>
  <c r="D285" i="6"/>
  <c r="C284" i="6"/>
  <c r="C283" i="6"/>
  <c r="C282" i="6"/>
  <c r="C281" i="6"/>
  <c r="C280" i="6"/>
  <c r="C279" i="6"/>
  <c r="C278" i="6"/>
  <c r="C285" i="6" s="1"/>
  <c r="J275" i="6"/>
  <c r="G275" i="6"/>
  <c r="C275" i="6"/>
  <c r="J274" i="6"/>
  <c r="C274" i="6"/>
  <c r="L269" i="6"/>
  <c r="H269" i="6"/>
  <c r="F269" i="6"/>
  <c r="C269" i="6"/>
  <c r="M268" i="6"/>
  <c r="L268" i="6"/>
  <c r="K268" i="6"/>
  <c r="J268" i="6"/>
  <c r="I268" i="6"/>
  <c r="H268" i="6"/>
  <c r="G268" i="6"/>
  <c r="F268" i="6"/>
  <c r="E268" i="6"/>
  <c r="D268" i="6"/>
  <c r="C267" i="6"/>
  <c r="C266" i="6"/>
  <c r="C265" i="6"/>
  <c r="C264" i="6"/>
  <c r="C263" i="6"/>
  <c r="C262" i="6"/>
  <c r="C261" i="6"/>
  <c r="C268" i="6" s="1"/>
  <c r="J258" i="6"/>
  <c r="G258" i="6"/>
  <c r="C258" i="6"/>
  <c r="J257" i="6"/>
  <c r="C257" i="6"/>
  <c r="L252" i="6"/>
  <c r="H252" i="6"/>
  <c r="F252" i="6"/>
  <c r="C252" i="6"/>
  <c r="M251" i="6"/>
  <c r="L251" i="6"/>
  <c r="K251" i="6"/>
  <c r="J251" i="6"/>
  <c r="I251" i="6"/>
  <c r="H251" i="6"/>
  <c r="G251" i="6"/>
  <c r="F251" i="6"/>
  <c r="E251" i="6"/>
  <c r="D251" i="6"/>
  <c r="C250" i="6"/>
  <c r="C249" i="6"/>
  <c r="C248" i="6"/>
  <c r="C247" i="6"/>
  <c r="C246" i="6"/>
  <c r="C245" i="6"/>
  <c r="C244" i="6"/>
  <c r="C251" i="6" s="1"/>
  <c r="J241" i="6"/>
  <c r="G241" i="6"/>
  <c r="C241" i="6"/>
  <c r="J240" i="6"/>
  <c r="C240" i="6"/>
  <c r="L235" i="6"/>
  <c r="H235" i="6"/>
  <c r="F235" i="6"/>
  <c r="C235" i="6"/>
  <c r="M234" i="6"/>
  <c r="L234" i="6"/>
  <c r="K234" i="6"/>
  <c r="J234" i="6"/>
  <c r="I234" i="6"/>
  <c r="H234" i="6"/>
  <c r="G234" i="6"/>
  <c r="F234" i="6"/>
  <c r="E234" i="6"/>
  <c r="D234" i="6"/>
  <c r="C233" i="6"/>
  <c r="C232" i="6"/>
  <c r="C231" i="6"/>
  <c r="C230" i="6"/>
  <c r="C229" i="6"/>
  <c r="C228" i="6"/>
  <c r="C227" i="6"/>
  <c r="C234" i="6" s="1"/>
  <c r="J224" i="6"/>
  <c r="G224" i="6"/>
  <c r="C224" i="6"/>
  <c r="J223" i="6"/>
  <c r="C223" i="6"/>
  <c r="L218" i="6"/>
  <c r="H218" i="6"/>
  <c r="F218" i="6"/>
  <c r="C218" i="6"/>
  <c r="M217" i="6"/>
  <c r="L217" i="6"/>
  <c r="K217" i="6"/>
  <c r="J217" i="6"/>
  <c r="I217" i="6"/>
  <c r="H217" i="6"/>
  <c r="G217" i="6"/>
  <c r="F217" i="6"/>
  <c r="E217" i="6"/>
  <c r="D217" i="6"/>
  <c r="C216" i="6"/>
  <c r="C215" i="6"/>
  <c r="C214" i="6"/>
  <c r="C213" i="6"/>
  <c r="C212" i="6"/>
  <c r="C211" i="6"/>
  <c r="C210" i="6"/>
  <c r="C217" i="6" s="1"/>
  <c r="J207" i="6"/>
  <c r="G207" i="6"/>
  <c r="C207" i="6"/>
  <c r="J206" i="6"/>
  <c r="C206" i="6"/>
  <c r="L201" i="6"/>
  <c r="H201" i="6"/>
  <c r="F201" i="6"/>
  <c r="C201" i="6"/>
  <c r="M200" i="6"/>
  <c r="L200" i="6"/>
  <c r="K200" i="6"/>
  <c r="J200" i="6"/>
  <c r="I200" i="6"/>
  <c r="H200" i="6"/>
  <c r="G200" i="6"/>
  <c r="F200" i="6"/>
  <c r="E200" i="6"/>
  <c r="D200" i="6"/>
  <c r="C199" i="6"/>
  <c r="C198" i="6"/>
  <c r="C197" i="6"/>
  <c r="C196" i="6"/>
  <c r="C195" i="6"/>
  <c r="C194" i="6"/>
  <c r="C193" i="6"/>
  <c r="C200" i="6" s="1"/>
  <c r="J190" i="6"/>
  <c r="G190" i="6"/>
  <c r="C190" i="6"/>
  <c r="J189" i="6"/>
  <c r="C189" i="6"/>
  <c r="L184" i="6"/>
  <c r="H184" i="6"/>
  <c r="F184" i="6"/>
  <c r="C184" i="6"/>
  <c r="M183" i="6"/>
  <c r="L183" i="6"/>
  <c r="K183" i="6"/>
  <c r="J183" i="6"/>
  <c r="I183" i="6"/>
  <c r="H183" i="6"/>
  <c r="G183" i="6"/>
  <c r="F183" i="6"/>
  <c r="E183" i="6"/>
  <c r="D183" i="6"/>
  <c r="C182" i="6"/>
  <c r="C181" i="6"/>
  <c r="C180" i="6"/>
  <c r="C179" i="6"/>
  <c r="C178" i="6"/>
  <c r="C177" i="6"/>
  <c r="C176" i="6"/>
  <c r="C183" i="6" s="1"/>
  <c r="J173" i="6"/>
  <c r="G173" i="6"/>
  <c r="C173" i="6"/>
  <c r="J172" i="6"/>
  <c r="C172" i="6"/>
  <c r="L167" i="6"/>
  <c r="H167" i="6"/>
  <c r="F167" i="6"/>
  <c r="C167" i="6"/>
  <c r="M166" i="6"/>
  <c r="L166" i="6"/>
  <c r="K166" i="6"/>
  <c r="J166" i="6"/>
  <c r="I166" i="6"/>
  <c r="H166" i="6"/>
  <c r="G166" i="6"/>
  <c r="F166" i="6"/>
  <c r="E166" i="6"/>
  <c r="D166" i="6"/>
  <c r="C165" i="6"/>
  <c r="C164" i="6"/>
  <c r="C163" i="6"/>
  <c r="C162" i="6"/>
  <c r="C161" i="6"/>
  <c r="C160" i="6"/>
  <c r="C159" i="6"/>
  <c r="C166" i="6" s="1"/>
  <c r="J156" i="6"/>
  <c r="G156" i="6"/>
  <c r="C156" i="6"/>
  <c r="J155" i="6"/>
  <c r="C155" i="6"/>
  <c r="L150" i="6"/>
  <c r="H150" i="6"/>
  <c r="F150" i="6"/>
  <c r="C150" i="6"/>
  <c r="M149" i="6"/>
  <c r="L149" i="6"/>
  <c r="K149" i="6"/>
  <c r="J149" i="6"/>
  <c r="I149" i="6"/>
  <c r="H149" i="6"/>
  <c r="G149" i="6"/>
  <c r="F149" i="6"/>
  <c r="E149" i="6"/>
  <c r="D149" i="6"/>
  <c r="C148" i="6"/>
  <c r="C147" i="6"/>
  <c r="C146" i="6"/>
  <c r="C145" i="6"/>
  <c r="C144" i="6"/>
  <c r="C143" i="6"/>
  <c r="C142" i="6"/>
  <c r="C149" i="6" s="1"/>
  <c r="J139" i="6"/>
  <c r="G139" i="6"/>
  <c r="C139" i="6"/>
  <c r="J138" i="6"/>
  <c r="C138" i="6"/>
  <c r="L133" i="6"/>
  <c r="H133" i="6"/>
  <c r="F133" i="6"/>
  <c r="C133" i="6"/>
  <c r="M132" i="6"/>
  <c r="L132" i="6"/>
  <c r="K132" i="6"/>
  <c r="J132" i="6"/>
  <c r="I132" i="6"/>
  <c r="H132" i="6"/>
  <c r="G132" i="6"/>
  <c r="F132" i="6"/>
  <c r="E132" i="6"/>
  <c r="D132" i="6"/>
  <c r="C131" i="6"/>
  <c r="C130" i="6"/>
  <c r="C129" i="6"/>
  <c r="C128" i="6"/>
  <c r="C127" i="6"/>
  <c r="C126" i="6"/>
  <c r="C125" i="6"/>
  <c r="C132" i="6" s="1"/>
  <c r="J122" i="6"/>
  <c r="G122" i="6"/>
  <c r="C122" i="6"/>
  <c r="J121" i="6"/>
  <c r="C121" i="6"/>
  <c r="L116" i="6"/>
  <c r="H116" i="6"/>
  <c r="F116" i="6"/>
  <c r="C116" i="6"/>
  <c r="M115" i="6"/>
  <c r="L115" i="6"/>
  <c r="K115" i="6"/>
  <c r="J115" i="6"/>
  <c r="I115" i="6"/>
  <c r="H115" i="6"/>
  <c r="G115" i="6"/>
  <c r="F115" i="6"/>
  <c r="E115" i="6"/>
  <c r="D115" i="6"/>
  <c r="C114" i="6"/>
  <c r="C113" i="6"/>
  <c r="C112" i="6"/>
  <c r="C111" i="6"/>
  <c r="C110" i="6"/>
  <c r="C109" i="6"/>
  <c r="C108" i="6"/>
  <c r="C115" i="6" s="1"/>
  <c r="J105" i="6"/>
  <c r="G105" i="6"/>
  <c r="C105" i="6"/>
  <c r="J104" i="6"/>
  <c r="C104" i="6"/>
  <c r="L99" i="6"/>
  <c r="H99" i="6"/>
  <c r="F99" i="6"/>
  <c r="C99" i="6"/>
  <c r="M98" i="6"/>
  <c r="L98" i="6"/>
  <c r="K98" i="6"/>
  <c r="J98" i="6"/>
  <c r="I98" i="6"/>
  <c r="H98" i="6"/>
  <c r="G98" i="6"/>
  <c r="F98" i="6"/>
  <c r="E98" i="6"/>
  <c r="D98" i="6"/>
  <c r="C97" i="6"/>
  <c r="C96" i="6"/>
  <c r="C95" i="6"/>
  <c r="C94" i="6"/>
  <c r="C93" i="6"/>
  <c r="C92" i="6"/>
  <c r="C91" i="6"/>
  <c r="C98" i="6" s="1"/>
  <c r="J88" i="6"/>
  <c r="G88" i="6"/>
  <c r="C88" i="6"/>
  <c r="J87" i="6"/>
  <c r="C87" i="6"/>
  <c r="L82" i="6"/>
  <c r="H82" i="6"/>
  <c r="F82" i="6"/>
  <c r="C82" i="6"/>
  <c r="M81" i="6"/>
  <c r="L81" i="6"/>
  <c r="K81" i="6"/>
  <c r="J81" i="6"/>
  <c r="I81" i="6"/>
  <c r="H81" i="6"/>
  <c r="G81" i="6"/>
  <c r="F81" i="6"/>
  <c r="E81" i="6"/>
  <c r="D81" i="6"/>
  <c r="C80" i="6"/>
  <c r="C79" i="6"/>
  <c r="C78" i="6"/>
  <c r="C77" i="6"/>
  <c r="C76" i="6"/>
  <c r="C75" i="6"/>
  <c r="C74" i="6"/>
  <c r="C81" i="6" s="1"/>
  <c r="J71" i="6"/>
  <c r="G71" i="6"/>
  <c r="C71" i="6"/>
  <c r="J70" i="6"/>
  <c r="C70" i="6"/>
  <c r="L65" i="6"/>
  <c r="H65" i="6"/>
  <c r="F65" i="6"/>
  <c r="C65" i="6"/>
  <c r="M64" i="6"/>
  <c r="L64" i="6"/>
  <c r="K64" i="6"/>
  <c r="J64" i="6"/>
  <c r="I64" i="6"/>
  <c r="H64" i="6"/>
  <c r="G64" i="6"/>
  <c r="F64" i="6"/>
  <c r="E64" i="6"/>
  <c r="D64" i="6"/>
  <c r="C63" i="6"/>
  <c r="C62" i="6"/>
  <c r="C61" i="6"/>
  <c r="C60" i="6"/>
  <c r="C59" i="6"/>
  <c r="C58" i="6"/>
  <c r="C57" i="6"/>
  <c r="C64" i="6" s="1"/>
  <c r="J54" i="6"/>
  <c r="G54" i="6"/>
  <c r="C54" i="6"/>
  <c r="J53" i="6"/>
  <c r="C53" i="6"/>
  <c r="L48" i="6"/>
  <c r="H48" i="6"/>
  <c r="F48" i="6"/>
  <c r="C48" i="6"/>
  <c r="M47" i="6"/>
  <c r="L47" i="6"/>
  <c r="K47" i="6"/>
  <c r="J47" i="6"/>
  <c r="I47" i="6"/>
  <c r="H47" i="6"/>
  <c r="G47" i="6"/>
  <c r="F47" i="6"/>
  <c r="E47" i="6"/>
  <c r="D47" i="6"/>
  <c r="C46" i="6"/>
  <c r="C45" i="6"/>
  <c r="C44" i="6"/>
  <c r="C43" i="6"/>
  <c r="C42" i="6"/>
  <c r="C41" i="6"/>
  <c r="C40" i="6"/>
  <c r="C47" i="6" s="1"/>
  <c r="J37" i="6"/>
  <c r="G37" i="6"/>
  <c r="C37" i="6"/>
  <c r="J36" i="6"/>
  <c r="C36" i="6"/>
  <c r="G20" i="6"/>
  <c r="G3" i="6"/>
  <c r="L337" i="10"/>
  <c r="I337" i="10"/>
  <c r="F337" i="10"/>
  <c r="C337" i="10"/>
  <c r="K336" i="10"/>
  <c r="J336" i="10"/>
  <c r="I336" i="10"/>
  <c r="H336" i="10"/>
  <c r="G336" i="10"/>
  <c r="F336" i="10"/>
  <c r="E336" i="10"/>
  <c r="D336" i="10"/>
  <c r="C336" i="10"/>
  <c r="B336" i="10"/>
  <c r="L335" i="10"/>
  <c r="B335" i="6" s="1"/>
  <c r="L334" i="10"/>
  <c r="B334" i="6" s="1"/>
  <c r="L333" i="10"/>
  <c r="B333" i="6" s="1"/>
  <c r="L332" i="10"/>
  <c r="B332" i="6" s="1"/>
  <c r="L331" i="10"/>
  <c r="B331" i="6" s="1"/>
  <c r="L330" i="10"/>
  <c r="B330" i="6" s="1"/>
  <c r="L329" i="10"/>
  <c r="L336" i="10" s="1"/>
  <c r="H328" i="10"/>
  <c r="G328" i="10"/>
  <c r="F328" i="10"/>
  <c r="E328" i="10"/>
  <c r="D328" i="10"/>
  <c r="C328" i="10"/>
  <c r="G326" i="10"/>
  <c r="C326" i="10"/>
  <c r="C325" i="10"/>
  <c r="L320" i="10"/>
  <c r="I320" i="10"/>
  <c r="F320" i="10"/>
  <c r="C320" i="10"/>
  <c r="K319" i="10"/>
  <c r="J319" i="10"/>
  <c r="I319" i="10"/>
  <c r="H319" i="10"/>
  <c r="G319" i="10"/>
  <c r="F319" i="10"/>
  <c r="E319" i="10"/>
  <c r="D319" i="10"/>
  <c r="C319" i="10"/>
  <c r="B319" i="10"/>
  <c r="L318" i="10"/>
  <c r="B318" i="6" s="1"/>
  <c r="L317" i="10"/>
  <c r="B317" i="6" s="1"/>
  <c r="L316" i="10"/>
  <c r="B316" i="6" s="1"/>
  <c r="L315" i="10"/>
  <c r="B315" i="6" s="1"/>
  <c r="L314" i="10"/>
  <c r="B314" i="6" s="1"/>
  <c r="L313" i="10"/>
  <c r="B313" i="6" s="1"/>
  <c r="L312" i="10"/>
  <c r="H311" i="10"/>
  <c r="G311" i="10"/>
  <c r="F311" i="10"/>
  <c r="E311" i="10"/>
  <c r="D311" i="10"/>
  <c r="C311" i="10"/>
  <c r="G309" i="10"/>
  <c r="C309" i="10"/>
  <c r="C308" i="10"/>
  <c r="L303" i="10"/>
  <c r="I303" i="10"/>
  <c r="F303" i="10"/>
  <c r="C303" i="10"/>
  <c r="K302" i="10"/>
  <c r="J302" i="10"/>
  <c r="I302" i="10"/>
  <c r="H302" i="10"/>
  <c r="G302" i="10"/>
  <c r="F302" i="10"/>
  <c r="E302" i="10"/>
  <c r="D302" i="10"/>
  <c r="C302" i="10"/>
  <c r="B302" i="10"/>
  <c r="L301" i="10"/>
  <c r="B301" i="6" s="1"/>
  <c r="L300" i="10"/>
  <c r="B300" i="6" s="1"/>
  <c r="L299" i="10"/>
  <c r="B299" i="6" s="1"/>
  <c r="L298" i="10"/>
  <c r="B298" i="6" s="1"/>
  <c r="L297" i="10"/>
  <c r="B297" i="6" s="1"/>
  <c r="L296" i="10"/>
  <c r="B296" i="6" s="1"/>
  <c r="L295" i="10"/>
  <c r="B295" i="6" s="1"/>
  <c r="H294" i="10"/>
  <c r="G294" i="10"/>
  <c r="F294" i="10"/>
  <c r="E294" i="10"/>
  <c r="D294" i="10"/>
  <c r="C294" i="10"/>
  <c r="G292" i="10"/>
  <c r="C292" i="10"/>
  <c r="C291" i="10"/>
  <c r="L286" i="10"/>
  <c r="I286" i="10"/>
  <c r="F286" i="10"/>
  <c r="C286" i="10"/>
  <c r="K285" i="10"/>
  <c r="J285" i="10"/>
  <c r="I285" i="10"/>
  <c r="H285" i="10"/>
  <c r="G285" i="10"/>
  <c r="F285" i="10"/>
  <c r="E285" i="10"/>
  <c r="D285" i="10"/>
  <c r="C285" i="10"/>
  <c r="B285" i="10"/>
  <c r="L284" i="10"/>
  <c r="B284" i="6" s="1"/>
  <c r="L283" i="10"/>
  <c r="B283" i="6" s="1"/>
  <c r="L282" i="10"/>
  <c r="B282" i="6" s="1"/>
  <c r="L281" i="10"/>
  <c r="B281" i="6" s="1"/>
  <c r="L280" i="10"/>
  <c r="B280" i="6" s="1"/>
  <c r="L279" i="10"/>
  <c r="B279" i="6" s="1"/>
  <c r="L278" i="10"/>
  <c r="H277" i="10"/>
  <c r="G277" i="10"/>
  <c r="F277" i="10"/>
  <c r="E277" i="10"/>
  <c r="D277" i="10"/>
  <c r="C277" i="10"/>
  <c r="G275" i="10"/>
  <c r="C275" i="10"/>
  <c r="C274" i="10"/>
  <c r="L269" i="10"/>
  <c r="I269" i="10"/>
  <c r="F269" i="10"/>
  <c r="C269" i="10"/>
  <c r="K268" i="10"/>
  <c r="J268" i="10"/>
  <c r="I268" i="10"/>
  <c r="H268" i="10"/>
  <c r="G268" i="10"/>
  <c r="F268" i="10"/>
  <c r="E268" i="10"/>
  <c r="D268" i="10"/>
  <c r="C268" i="10"/>
  <c r="B268" i="10"/>
  <c r="L267" i="10"/>
  <c r="B267" i="6" s="1"/>
  <c r="L266" i="10"/>
  <c r="B266" i="6" s="1"/>
  <c r="L265" i="10"/>
  <c r="B265" i="6" s="1"/>
  <c r="L264" i="10"/>
  <c r="B264" i="6" s="1"/>
  <c r="L263" i="10"/>
  <c r="B263" i="6" s="1"/>
  <c r="L262" i="10"/>
  <c r="B262" i="6" s="1"/>
  <c r="L261" i="10"/>
  <c r="B261" i="6" s="1"/>
  <c r="H260" i="10"/>
  <c r="G260" i="10"/>
  <c r="F260" i="10"/>
  <c r="E260" i="10"/>
  <c r="D260" i="10"/>
  <c r="C260" i="10"/>
  <c r="G258" i="10"/>
  <c r="C258" i="10"/>
  <c r="C257" i="10"/>
  <c r="L252" i="10"/>
  <c r="I252" i="10"/>
  <c r="F252" i="10"/>
  <c r="C252" i="10"/>
  <c r="K251" i="10"/>
  <c r="J251" i="10"/>
  <c r="I251" i="10"/>
  <c r="H251" i="10"/>
  <c r="G251" i="10"/>
  <c r="F251" i="10"/>
  <c r="E251" i="10"/>
  <c r="D251" i="10"/>
  <c r="C251" i="10"/>
  <c r="B251" i="10"/>
  <c r="L250" i="10"/>
  <c r="B250" i="6" s="1"/>
  <c r="L249" i="10"/>
  <c r="B249" i="6" s="1"/>
  <c r="L248" i="10"/>
  <c r="B248" i="6" s="1"/>
  <c r="L247" i="10"/>
  <c r="B247" i="6" s="1"/>
  <c r="L246" i="10"/>
  <c r="B246" i="6" s="1"/>
  <c r="L245" i="10"/>
  <c r="B245" i="6" s="1"/>
  <c r="L244" i="10"/>
  <c r="H243" i="10"/>
  <c r="G243" i="10"/>
  <c r="F243" i="10"/>
  <c r="E243" i="10"/>
  <c r="D243" i="10"/>
  <c r="C243" i="10"/>
  <c r="G241" i="10"/>
  <c r="C241" i="10"/>
  <c r="C240" i="10"/>
  <c r="L235" i="10"/>
  <c r="I235" i="10"/>
  <c r="F235" i="10"/>
  <c r="C235" i="10"/>
  <c r="K234" i="10"/>
  <c r="J234" i="10"/>
  <c r="I234" i="10"/>
  <c r="H234" i="10"/>
  <c r="G234" i="10"/>
  <c r="F234" i="10"/>
  <c r="E234" i="10"/>
  <c r="D234" i="10"/>
  <c r="C234" i="10"/>
  <c r="B234" i="10"/>
  <c r="L233" i="10"/>
  <c r="B233" i="6" s="1"/>
  <c r="L232" i="10"/>
  <c r="B232" i="6" s="1"/>
  <c r="L231" i="10"/>
  <c r="B231" i="6" s="1"/>
  <c r="L230" i="10"/>
  <c r="B230" i="6" s="1"/>
  <c r="L229" i="10"/>
  <c r="B229" i="6" s="1"/>
  <c r="L228" i="10"/>
  <c r="B228" i="6" s="1"/>
  <c r="L227" i="10"/>
  <c r="B227" i="6" s="1"/>
  <c r="H226" i="10"/>
  <c r="G226" i="10"/>
  <c r="F226" i="10"/>
  <c r="E226" i="10"/>
  <c r="D226" i="10"/>
  <c r="C226" i="10"/>
  <c r="G224" i="10"/>
  <c r="C224" i="10"/>
  <c r="C223" i="10"/>
  <c r="L218" i="10"/>
  <c r="I218" i="10"/>
  <c r="F218" i="10"/>
  <c r="C218" i="10"/>
  <c r="K217" i="10"/>
  <c r="J217" i="10"/>
  <c r="I217" i="10"/>
  <c r="H217" i="10"/>
  <c r="G217" i="10"/>
  <c r="F217" i="10"/>
  <c r="E217" i="10"/>
  <c r="D217" i="10"/>
  <c r="C217" i="10"/>
  <c r="B217" i="10"/>
  <c r="L216" i="10"/>
  <c r="B216" i="6" s="1"/>
  <c r="L215" i="10"/>
  <c r="B215" i="6" s="1"/>
  <c r="L214" i="10"/>
  <c r="B214" i="6" s="1"/>
  <c r="L213" i="10"/>
  <c r="B213" i="6" s="1"/>
  <c r="L212" i="10"/>
  <c r="B212" i="6" s="1"/>
  <c r="L211" i="10"/>
  <c r="B211" i="6" s="1"/>
  <c r="L210" i="10"/>
  <c r="L217" i="10" s="1"/>
  <c r="H209" i="10"/>
  <c r="G209" i="10"/>
  <c r="F209" i="10"/>
  <c r="E209" i="10"/>
  <c r="D209" i="10"/>
  <c r="C209" i="10"/>
  <c r="G207" i="10"/>
  <c r="C207" i="10"/>
  <c r="C206" i="10"/>
  <c r="L201" i="10"/>
  <c r="I201" i="10"/>
  <c r="F201" i="10"/>
  <c r="C201" i="10"/>
  <c r="K200" i="10"/>
  <c r="J200" i="10"/>
  <c r="I200" i="10"/>
  <c r="H200" i="10"/>
  <c r="G200" i="10"/>
  <c r="F200" i="10"/>
  <c r="E200" i="10"/>
  <c r="D200" i="10"/>
  <c r="C200" i="10"/>
  <c r="B200" i="10"/>
  <c r="L199" i="10"/>
  <c r="B199" i="6" s="1"/>
  <c r="L198" i="10"/>
  <c r="B198" i="6" s="1"/>
  <c r="L197" i="10"/>
  <c r="B197" i="6" s="1"/>
  <c r="L196" i="10"/>
  <c r="B196" i="6" s="1"/>
  <c r="L195" i="10"/>
  <c r="B195" i="6" s="1"/>
  <c r="L194" i="10"/>
  <c r="B194" i="6" s="1"/>
  <c r="L193" i="10"/>
  <c r="B193" i="6" s="1"/>
  <c r="H192" i="10"/>
  <c r="G192" i="10"/>
  <c r="F192" i="10"/>
  <c r="E192" i="10"/>
  <c r="D192" i="10"/>
  <c r="C192" i="10"/>
  <c r="G190" i="10"/>
  <c r="C190" i="10"/>
  <c r="C189" i="10"/>
  <c r="L184" i="10"/>
  <c r="I184" i="10"/>
  <c r="F184" i="10"/>
  <c r="C184" i="10"/>
  <c r="K183" i="10"/>
  <c r="J183" i="10"/>
  <c r="I183" i="10"/>
  <c r="H183" i="10"/>
  <c r="G183" i="10"/>
  <c r="F183" i="10"/>
  <c r="E183" i="10"/>
  <c r="D183" i="10"/>
  <c r="C183" i="10"/>
  <c r="B183" i="10"/>
  <c r="L182" i="10"/>
  <c r="B182" i="6" s="1"/>
  <c r="L181" i="10"/>
  <c r="B181" i="6" s="1"/>
  <c r="L180" i="10"/>
  <c r="B180" i="6" s="1"/>
  <c r="L179" i="10"/>
  <c r="B179" i="6" s="1"/>
  <c r="L178" i="10"/>
  <c r="B178" i="6" s="1"/>
  <c r="L177" i="10"/>
  <c r="B177" i="6" s="1"/>
  <c r="L176" i="10"/>
  <c r="H175" i="10"/>
  <c r="G175" i="10"/>
  <c r="F175" i="10"/>
  <c r="E175" i="10"/>
  <c r="D175" i="10"/>
  <c r="C175" i="10"/>
  <c r="G173" i="10"/>
  <c r="C173" i="10"/>
  <c r="C172" i="10"/>
  <c r="L167" i="10"/>
  <c r="I167" i="10"/>
  <c r="F167" i="10"/>
  <c r="C167" i="10"/>
  <c r="K166" i="10"/>
  <c r="J166" i="10"/>
  <c r="I166" i="10"/>
  <c r="H166" i="10"/>
  <c r="G166" i="10"/>
  <c r="F166" i="10"/>
  <c r="E166" i="10"/>
  <c r="D166" i="10"/>
  <c r="C166" i="10"/>
  <c r="B166" i="10"/>
  <c r="L165" i="10"/>
  <c r="B165" i="6" s="1"/>
  <c r="L164" i="10"/>
  <c r="B164" i="6" s="1"/>
  <c r="L163" i="10"/>
  <c r="B163" i="6" s="1"/>
  <c r="L162" i="10"/>
  <c r="B162" i="6" s="1"/>
  <c r="L161" i="10"/>
  <c r="B161" i="6" s="1"/>
  <c r="L160" i="10"/>
  <c r="B160" i="6" s="1"/>
  <c r="L159" i="10"/>
  <c r="B159" i="6" s="1"/>
  <c r="H158" i="10"/>
  <c r="G158" i="10"/>
  <c r="F158" i="10"/>
  <c r="E158" i="10"/>
  <c r="D158" i="10"/>
  <c r="C158" i="10"/>
  <c r="G156" i="10"/>
  <c r="C156" i="10"/>
  <c r="C155" i="10"/>
  <c r="L150" i="10"/>
  <c r="I150" i="10"/>
  <c r="F150" i="10"/>
  <c r="C150" i="10"/>
  <c r="K149" i="10"/>
  <c r="J149" i="10"/>
  <c r="I149" i="10"/>
  <c r="H149" i="10"/>
  <c r="G149" i="10"/>
  <c r="F149" i="10"/>
  <c r="E149" i="10"/>
  <c r="D149" i="10"/>
  <c r="C149" i="10"/>
  <c r="B149" i="10"/>
  <c r="L148" i="10"/>
  <c r="B148" i="6" s="1"/>
  <c r="L147" i="10"/>
  <c r="B147" i="6" s="1"/>
  <c r="L146" i="10"/>
  <c r="B146" i="6" s="1"/>
  <c r="L145" i="10"/>
  <c r="B145" i="6" s="1"/>
  <c r="L144" i="10"/>
  <c r="B144" i="6" s="1"/>
  <c r="L143" i="10"/>
  <c r="B143" i="6" s="1"/>
  <c r="L142" i="10"/>
  <c r="H141" i="10"/>
  <c r="G141" i="10"/>
  <c r="F141" i="10"/>
  <c r="E141" i="10"/>
  <c r="D141" i="10"/>
  <c r="C141" i="10"/>
  <c r="G139" i="10"/>
  <c r="C139" i="10"/>
  <c r="C138" i="10"/>
  <c r="L133" i="10"/>
  <c r="I133" i="10"/>
  <c r="F133" i="10"/>
  <c r="C133" i="10"/>
  <c r="K132" i="10"/>
  <c r="J132" i="10"/>
  <c r="I132" i="10"/>
  <c r="H132" i="10"/>
  <c r="G132" i="10"/>
  <c r="F132" i="10"/>
  <c r="E132" i="10"/>
  <c r="D132" i="10"/>
  <c r="C132" i="10"/>
  <c r="B132" i="10"/>
  <c r="L131" i="10"/>
  <c r="B131" i="6" s="1"/>
  <c r="L130" i="10"/>
  <c r="B130" i="6" s="1"/>
  <c r="L129" i="10"/>
  <c r="B129" i="6" s="1"/>
  <c r="L128" i="10"/>
  <c r="B128" i="6" s="1"/>
  <c r="L127" i="10"/>
  <c r="B127" i="6" s="1"/>
  <c r="L126" i="10"/>
  <c r="B126" i="6" s="1"/>
  <c r="L125" i="10"/>
  <c r="B125" i="6" s="1"/>
  <c r="H124" i="10"/>
  <c r="G124" i="10"/>
  <c r="F124" i="10"/>
  <c r="E124" i="10"/>
  <c r="D124" i="10"/>
  <c r="C124" i="10"/>
  <c r="G122" i="10"/>
  <c r="C122" i="10"/>
  <c r="C121" i="10"/>
  <c r="L116" i="10"/>
  <c r="I116" i="10"/>
  <c r="F116" i="10"/>
  <c r="C116" i="10"/>
  <c r="K115" i="10"/>
  <c r="J115" i="10"/>
  <c r="I115" i="10"/>
  <c r="H115" i="10"/>
  <c r="G115" i="10"/>
  <c r="F115" i="10"/>
  <c r="E115" i="10"/>
  <c r="D115" i="10"/>
  <c r="C115" i="10"/>
  <c r="B115" i="10"/>
  <c r="L114" i="10"/>
  <c r="B114" i="6" s="1"/>
  <c r="L113" i="10"/>
  <c r="B113" i="6" s="1"/>
  <c r="L112" i="10"/>
  <c r="B112" i="6" s="1"/>
  <c r="L111" i="10"/>
  <c r="B111" i="6" s="1"/>
  <c r="L110" i="10"/>
  <c r="B110" i="6" s="1"/>
  <c r="L109" i="10"/>
  <c r="B109" i="6" s="1"/>
  <c r="L108" i="10"/>
  <c r="H107" i="10"/>
  <c r="G107" i="10"/>
  <c r="F107" i="10"/>
  <c r="E107" i="10"/>
  <c r="D107" i="10"/>
  <c r="C107" i="10"/>
  <c r="G105" i="10"/>
  <c r="C105" i="10"/>
  <c r="C104" i="10"/>
  <c r="L99" i="10"/>
  <c r="I99" i="10"/>
  <c r="F99" i="10"/>
  <c r="C99" i="10"/>
  <c r="K98" i="10"/>
  <c r="J98" i="10"/>
  <c r="I98" i="10"/>
  <c r="H98" i="10"/>
  <c r="G98" i="10"/>
  <c r="F98" i="10"/>
  <c r="E98" i="10"/>
  <c r="D98" i="10"/>
  <c r="C98" i="10"/>
  <c r="B98" i="10"/>
  <c r="L97" i="10"/>
  <c r="B97" i="6" s="1"/>
  <c r="L96" i="10"/>
  <c r="B96" i="6" s="1"/>
  <c r="L95" i="10"/>
  <c r="B95" i="6" s="1"/>
  <c r="L94" i="10"/>
  <c r="B94" i="6" s="1"/>
  <c r="L93" i="10"/>
  <c r="B93" i="6" s="1"/>
  <c r="L92" i="10"/>
  <c r="B92" i="6" s="1"/>
  <c r="L91" i="10"/>
  <c r="B91" i="6" s="1"/>
  <c r="H90" i="10"/>
  <c r="G90" i="10"/>
  <c r="F90" i="10"/>
  <c r="E90" i="10"/>
  <c r="D90" i="10"/>
  <c r="C90" i="10"/>
  <c r="G88" i="10"/>
  <c r="C88" i="10"/>
  <c r="C87" i="10"/>
  <c r="L82" i="10"/>
  <c r="I82" i="10"/>
  <c r="F82" i="10"/>
  <c r="C82" i="10"/>
  <c r="K81" i="10"/>
  <c r="J81" i="10"/>
  <c r="I81" i="10"/>
  <c r="H81" i="10"/>
  <c r="G81" i="10"/>
  <c r="F81" i="10"/>
  <c r="E81" i="10"/>
  <c r="D81" i="10"/>
  <c r="C81" i="10"/>
  <c r="B81" i="10"/>
  <c r="L80" i="10"/>
  <c r="B80" i="6" s="1"/>
  <c r="L79" i="10"/>
  <c r="B79" i="6" s="1"/>
  <c r="L78" i="10"/>
  <c r="B78" i="6" s="1"/>
  <c r="L77" i="10"/>
  <c r="B77" i="6" s="1"/>
  <c r="L76" i="10"/>
  <c r="B76" i="6" s="1"/>
  <c r="L75" i="10"/>
  <c r="B75" i="6" s="1"/>
  <c r="L74" i="10"/>
  <c r="H73" i="10"/>
  <c r="G73" i="10"/>
  <c r="F73" i="10"/>
  <c r="E73" i="10"/>
  <c r="D73" i="10"/>
  <c r="C73" i="10"/>
  <c r="G71" i="10"/>
  <c r="C71" i="10"/>
  <c r="C70" i="10"/>
  <c r="L65" i="10"/>
  <c r="I65" i="10"/>
  <c r="F65" i="10"/>
  <c r="C65" i="10"/>
  <c r="K64" i="10"/>
  <c r="J64" i="10"/>
  <c r="I64" i="10"/>
  <c r="H64" i="10"/>
  <c r="G64" i="10"/>
  <c r="F64" i="10"/>
  <c r="E64" i="10"/>
  <c r="D64" i="10"/>
  <c r="C64" i="10"/>
  <c r="B64" i="10"/>
  <c r="L63" i="10"/>
  <c r="B63" i="6" s="1"/>
  <c r="L62" i="10"/>
  <c r="B62" i="6" s="1"/>
  <c r="L61" i="10"/>
  <c r="B61" i="6" s="1"/>
  <c r="L60" i="10"/>
  <c r="B60" i="6" s="1"/>
  <c r="L59" i="10"/>
  <c r="B59" i="6" s="1"/>
  <c r="L58" i="10"/>
  <c r="B58" i="6" s="1"/>
  <c r="L57" i="10"/>
  <c r="B57" i="6" s="1"/>
  <c r="H56" i="10"/>
  <c r="G56" i="10"/>
  <c r="F56" i="10"/>
  <c r="E56" i="10"/>
  <c r="D56" i="10"/>
  <c r="C56" i="10"/>
  <c r="G54" i="10"/>
  <c r="C54" i="10"/>
  <c r="C53" i="10"/>
  <c r="H39" i="10"/>
  <c r="G39" i="10"/>
  <c r="F39" i="10"/>
  <c r="E39" i="10"/>
  <c r="D39" i="10"/>
  <c r="C39" i="10"/>
  <c r="H5" i="10"/>
  <c r="G5" i="10"/>
  <c r="F5" i="10"/>
  <c r="E5" i="10"/>
  <c r="D5" i="10"/>
  <c r="C5" i="10"/>
  <c r="B64" i="6" l="1"/>
  <c r="B98" i="6"/>
  <c r="B132" i="6"/>
  <c r="B166" i="6"/>
  <c r="B200" i="6"/>
  <c r="B234" i="6"/>
  <c r="B268" i="6"/>
  <c r="B302" i="6"/>
  <c r="B329" i="6"/>
  <c r="B336" i="6" s="1"/>
  <c r="L64" i="10"/>
  <c r="L81" i="10"/>
  <c r="L98" i="10"/>
  <c r="L115" i="10"/>
  <c r="L132" i="10"/>
  <c r="L149" i="10"/>
  <c r="L166" i="10"/>
  <c r="L183" i="10"/>
  <c r="L200" i="10"/>
  <c r="L234" i="10"/>
  <c r="L251" i="10"/>
  <c r="L268" i="10"/>
  <c r="L285" i="10"/>
  <c r="L302" i="10"/>
  <c r="L319" i="10"/>
  <c r="B74" i="6"/>
  <c r="B81" i="6" s="1"/>
  <c r="B108" i="6"/>
  <c r="B115" i="6" s="1"/>
  <c r="B142" i="6"/>
  <c r="B149" i="6" s="1"/>
  <c r="B176" i="6"/>
  <c r="B183" i="6" s="1"/>
  <c r="B210" i="6"/>
  <c r="B217" i="6" s="1"/>
  <c r="B244" i="6"/>
  <c r="B251" i="6" s="1"/>
  <c r="B278" i="6"/>
  <c r="B285" i="6" s="1"/>
  <c r="B312" i="6"/>
  <c r="B319" i="6" s="1"/>
  <c r="I49" i="55"/>
  <c r="J82" i="55"/>
  <c r="J66" i="55"/>
  <c r="J49" i="55"/>
  <c r="D6" i="53"/>
  <c r="E6" i="53"/>
  <c r="F6" i="53"/>
  <c r="G6" i="53"/>
  <c r="H6" i="53"/>
  <c r="I6" i="53"/>
  <c r="J6" i="53"/>
  <c r="K6" i="53"/>
  <c r="L6" i="53"/>
  <c r="D7" i="53"/>
  <c r="E7" i="53"/>
  <c r="F7" i="53"/>
  <c r="G7" i="53"/>
  <c r="H7" i="53"/>
  <c r="I7" i="53"/>
  <c r="J7" i="53"/>
  <c r="K7" i="53"/>
  <c r="L7" i="53"/>
  <c r="D8" i="53"/>
  <c r="E8" i="53"/>
  <c r="F8" i="53"/>
  <c r="G8" i="53"/>
  <c r="H8" i="53"/>
  <c r="I8" i="53"/>
  <c r="J8" i="53"/>
  <c r="K8" i="53"/>
  <c r="L8" i="53"/>
  <c r="D9" i="53"/>
  <c r="E9" i="53"/>
  <c r="F9" i="53"/>
  <c r="G9" i="53"/>
  <c r="H9" i="53"/>
  <c r="I9" i="53"/>
  <c r="J9" i="53"/>
  <c r="K9" i="53"/>
  <c r="L9" i="53"/>
  <c r="D10" i="53"/>
  <c r="E10" i="53"/>
  <c r="F10" i="53"/>
  <c r="G10" i="53"/>
  <c r="H10" i="53"/>
  <c r="I10" i="53"/>
  <c r="J10" i="53"/>
  <c r="K10" i="53"/>
  <c r="L10" i="53"/>
  <c r="D11" i="53"/>
  <c r="E11" i="53"/>
  <c r="F11" i="53"/>
  <c r="G11" i="53"/>
  <c r="H11" i="53"/>
  <c r="I11" i="53"/>
  <c r="J11" i="53"/>
  <c r="K11" i="53"/>
  <c r="L11" i="53"/>
  <c r="D12" i="53"/>
  <c r="E12" i="53"/>
  <c r="F12" i="53"/>
  <c r="G12" i="53"/>
  <c r="H12" i="53"/>
  <c r="I12" i="53"/>
  <c r="J12" i="53"/>
  <c r="K12" i="53"/>
  <c r="L12" i="53"/>
  <c r="C8" i="53"/>
  <c r="C9" i="53"/>
  <c r="C10" i="53"/>
  <c r="C11" i="53"/>
  <c r="C12" i="53"/>
  <c r="C7" i="53"/>
  <c r="C6" i="53"/>
  <c r="L32" i="46"/>
  <c r="H32" i="46"/>
  <c r="F32" i="46"/>
  <c r="C32" i="46"/>
  <c r="L32" i="44"/>
  <c r="H32" i="44"/>
  <c r="F32" i="44"/>
  <c r="C32" i="44"/>
  <c r="L32" i="42"/>
  <c r="H32" i="42"/>
  <c r="F32" i="42"/>
  <c r="C32" i="42"/>
  <c r="G21" i="48"/>
  <c r="E21" i="48"/>
  <c r="C21" i="48"/>
  <c r="C20" i="48"/>
  <c r="G21" i="46"/>
  <c r="E21" i="46"/>
  <c r="C21" i="46"/>
  <c r="C20" i="46"/>
  <c r="G21" i="44"/>
  <c r="E21" i="44"/>
  <c r="C21" i="44"/>
  <c r="C20" i="44"/>
  <c r="G21" i="42"/>
  <c r="E21" i="42"/>
  <c r="C21" i="42"/>
  <c r="C20" i="42"/>
  <c r="G21" i="40"/>
  <c r="E21" i="40"/>
  <c r="C21" i="40"/>
  <c r="C20" i="40"/>
  <c r="L32" i="40"/>
  <c r="H32" i="40"/>
  <c r="F32" i="40"/>
  <c r="C32" i="40"/>
  <c r="D6" i="40"/>
  <c r="E6" i="40"/>
  <c r="F6" i="40"/>
  <c r="G6" i="40"/>
  <c r="H6" i="40"/>
  <c r="I6" i="40"/>
  <c r="J6" i="40"/>
  <c r="K6" i="40"/>
  <c r="L6" i="40"/>
  <c r="M6" i="40"/>
  <c r="D7" i="40"/>
  <c r="E7" i="40"/>
  <c r="F7" i="40"/>
  <c r="G7" i="40"/>
  <c r="H7" i="40"/>
  <c r="I7" i="40"/>
  <c r="J7" i="40"/>
  <c r="K7" i="40"/>
  <c r="L7" i="40"/>
  <c r="M7" i="40"/>
  <c r="D8" i="40"/>
  <c r="E8" i="40"/>
  <c r="F8" i="40"/>
  <c r="G8" i="40"/>
  <c r="H8" i="40"/>
  <c r="I8" i="40"/>
  <c r="J8" i="40"/>
  <c r="K8" i="40"/>
  <c r="L8" i="40"/>
  <c r="M8" i="40"/>
  <c r="D9" i="40"/>
  <c r="E9" i="40"/>
  <c r="F9" i="40"/>
  <c r="G9" i="40"/>
  <c r="H9" i="40"/>
  <c r="I9" i="40"/>
  <c r="J9" i="40"/>
  <c r="K9" i="40"/>
  <c r="L9" i="40"/>
  <c r="M9" i="40"/>
  <c r="D10" i="40"/>
  <c r="E10" i="40"/>
  <c r="F10" i="40"/>
  <c r="G10" i="40"/>
  <c r="H10" i="40"/>
  <c r="I10" i="40"/>
  <c r="J10" i="40"/>
  <c r="K10" i="40"/>
  <c r="L10" i="40"/>
  <c r="M10" i="40"/>
  <c r="D11" i="40"/>
  <c r="E11" i="40"/>
  <c r="F11" i="40"/>
  <c r="G11" i="40"/>
  <c r="H11" i="40"/>
  <c r="I11" i="40"/>
  <c r="J11" i="40"/>
  <c r="K11" i="40"/>
  <c r="L11" i="40"/>
  <c r="M11" i="40"/>
  <c r="D12" i="40"/>
  <c r="E12" i="40"/>
  <c r="F12" i="40"/>
  <c r="G12" i="40"/>
  <c r="H12" i="40"/>
  <c r="I12" i="40"/>
  <c r="J12" i="40"/>
  <c r="K12" i="40"/>
  <c r="L12" i="40"/>
  <c r="M12" i="40"/>
  <c r="B12" i="40"/>
  <c r="B11" i="40"/>
  <c r="B10" i="40"/>
  <c r="B9" i="40"/>
  <c r="B8" i="40"/>
  <c r="B7" i="40"/>
  <c r="B6" i="40"/>
  <c r="D6" i="42"/>
  <c r="E6" i="42"/>
  <c r="F6" i="42"/>
  <c r="G6" i="42"/>
  <c r="H6" i="42"/>
  <c r="I6" i="42"/>
  <c r="J6" i="42"/>
  <c r="K6" i="42"/>
  <c r="L6" i="42"/>
  <c r="M6" i="42"/>
  <c r="D7" i="42"/>
  <c r="E7" i="42"/>
  <c r="F7" i="42"/>
  <c r="G7" i="42"/>
  <c r="H7" i="42"/>
  <c r="I7" i="42"/>
  <c r="J7" i="42"/>
  <c r="K7" i="42"/>
  <c r="L7" i="42"/>
  <c r="M7" i="42"/>
  <c r="D8" i="42"/>
  <c r="E8" i="42"/>
  <c r="F8" i="42"/>
  <c r="G8" i="42"/>
  <c r="H8" i="42"/>
  <c r="I8" i="42"/>
  <c r="J8" i="42"/>
  <c r="K8" i="42"/>
  <c r="L8" i="42"/>
  <c r="M8" i="42"/>
  <c r="D9" i="42"/>
  <c r="E9" i="42"/>
  <c r="F9" i="42"/>
  <c r="G9" i="42"/>
  <c r="H9" i="42"/>
  <c r="I9" i="42"/>
  <c r="J9" i="42"/>
  <c r="K9" i="42"/>
  <c r="L9" i="42"/>
  <c r="M9" i="42"/>
  <c r="D10" i="42"/>
  <c r="E10" i="42"/>
  <c r="F10" i="42"/>
  <c r="G10" i="42"/>
  <c r="H10" i="42"/>
  <c r="I10" i="42"/>
  <c r="J10" i="42"/>
  <c r="K10" i="42"/>
  <c r="L10" i="42"/>
  <c r="M10" i="42"/>
  <c r="D11" i="42"/>
  <c r="E11" i="42"/>
  <c r="F11" i="42"/>
  <c r="G11" i="42"/>
  <c r="H11" i="42"/>
  <c r="I11" i="42"/>
  <c r="J11" i="42"/>
  <c r="K11" i="42"/>
  <c r="L11" i="42"/>
  <c r="M11" i="42"/>
  <c r="D12" i="42"/>
  <c r="E12" i="42"/>
  <c r="F12" i="42"/>
  <c r="G12" i="42"/>
  <c r="H12" i="42"/>
  <c r="I12" i="42"/>
  <c r="J12" i="42"/>
  <c r="K12" i="42"/>
  <c r="L12" i="42"/>
  <c r="M12" i="42"/>
  <c r="B12" i="42"/>
  <c r="B11" i="42"/>
  <c r="B10" i="42"/>
  <c r="B9" i="42"/>
  <c r="B8" i="42"/>
  <c r="B7" i="42"/>
  <c r="B6" i="42"/>
  <c r="D6" i="44"/>
  <c r="E6" i="44"/>
  <c r="F6" i="44"/>
  <c r="G6" i="44"/>
  <c r="H6" i="44"/>
  <c r="I6" i="44"/>
  <c r="J6" i="44"/>
  <c r="K6" i="44"/>
  <c r="L6" i="44"/>
  <c r="M6" i="44"/>
  <c r="D7" i="44"/>
  <c r="E7" i="44"/>
  <c r="F7" i="44"/>
  <c r="G7" i="44"/>
  <c r="H7" i="44"/>
  <c r="I7" i="44"/>
  <c r="J7" i="44"/>
  <c r="K7" i="44"/>
  <c r="L7" i="44"/>
  <c r="M7" i="44"/>
  <c r="D8" i="44"/>
  <c r="E8" i="44"/>
  <c r="F8" i="44"/>
  <c r="G8" i="44"/>
  <c r="H8" i="44"/>
  <c r="I8" i="44"/>
  <c r="J8" i="44"/>
  <c r="K8" i="44"/>
  <c r="L8" i="44"/>
  <c r="M8" i="44"/>
  <c r="D9" i="44"/>
  <c r="E9" i="44"/>
  <c r="F9" i="44"/>
  <c r="G9" i="44"/>
  <c r="H9" i="44"/>
  <c r="I9" i="44"/>
  <c r="J9" i="44"/>
  <c r="K9" i="44"/>
  <c r="L9" i="44"/>
  <c r="M9" i="44"/>
  <c r="D10" i="44"/>
  <c r="E10" i="44"/>
  <c r="F10" i="44"/>
  <c r="G10" i="44"/>
  <c r="H10" i="44"/>
  <c r="I10" i="44"/>
  <c r="J10" i="44"/>
  <c r="K10" i="44"/>
  <c r="L10" i="44"/>
  <c r="M10" i="44"/>
  <c r="D11" i="44"/>
  <c r="E11" i="44"/>
  <c r="F11" i="44"/>
  <c r="G11" i="44"/>
  <c r="H11" i="44"/>
  <c r="I11" i="44"/>
  <c r="J11" i="44"/>
  <c r="K11" i="44"/>
  <c r="L11" i="44"/>
  <c r="M11" i="44"/>
  <c r="D12" i="44"/>
  <c r="E12" i="44"/>
  <c r="F12" i="44"/>
  <c r="G12" i="44"/>
  <c r="H12" i="44"/>
  <c r="I12" i="44"/>
  <c r="J12" i="44"/>
  <c r="K12" i="44"/>
  <c r="L12" i="44"/>
  <c r="M12" i="44"/>
  <c r="B12" i="44"/>
  <c r="B11" i="44"/>
  <c r="B10" i="44"/>
  <c r="B9" i="44"/>
  <c r="B8" i="44"/>
  <c r="B7" i="44"/>
  <c r="B6" i="44"/>
  <c r="D6" i="46"/>
  <c r="E6" i="46"/>
  <c r="F6" i="46"/>
  <c r="G6" i="46"/>
  <c r="H6" i="46"/>
  <c r="I6" i="46"/>
  <c r="J6" i="46"/>
  <c r="K6" i="46"/>
  <c r="L6" i="46"/>
  <c r="M6" i="46"/>
  <c r="D7" i="46"/>
  <c r="E7" i="46"/>
  <c r="F7" i="46"/>
  <c r="G7" i="46"/>
  <c r="H7" i="46"/>
  <c r="I7" i="46"/>
  <c r="J7" i="46"/>
  <c r="K7" i="46"/>
  <c r="L7" i="46"/>
  <c r="M7" i="46"/>
  <c r="D8" i="46"/>
  <c r="E8" i="46"/>
  <c r="F8" i="46"/>
  <c r="G8" i="46"/>
  <c r="H8" i="46"/>
  <c r="I8" i="46"/>
  <c r="J8" i="46"/>
  <c r="K8" i="46"/>
  <c r="L8" i="46"/>
  <c r="M8" i="46"/>
  <c r="D9" i="46"/>
  <c r="E9" i="46"/>
  <c r="F9" i="46"/>
  <c r="G9" i="46"/>
  <c r="H9" i="46"/>
  <c r="I9" i="46"/>
  <c r="J9" i="46"/>
  <c r="K9" i="46"/>
  <c r="L9" i="46"/>
  <c r="M9" i="46"/>
  <c r="D10" i="46"/>
  <c r="E10" i="46"/>
  <c r="F10" i="46"/>
  <c r="G10" i="46"/>
  <c r="H10" i="46"/>
  <c r="I10" i="46"/>
  <c r="J10" i="46"/>
  <c r="K10" i="46"/>
  <c r="L10" i="46"/>
  <c r="M10" i="46"/>
  <c r="D11" i="46"/>
  <c r="E11" i="46"/>
  <c r="F11" i="46"/>
  <c r="G11" i="46"/>
  <c r="H11" i="46"/>
  <c r="I11" i="46"/>
  <c r="J11" i="46"/>
  <c r="K11" i="46"/>
  <c r="L11" i="46"/>
  <c r="M11" i="46"/>
  <c r="D12" i="46"/>
  <c r="E12" i="46"/>
  <c r="F12" i="46"/>
  <c r="G12" i="46"/>
  <c r="H12" i="46"/>
  <c r="I12" i="46"/>
  <c r="J12" i="46"/>
  <c r="K12" i="46"/>
  <c r="L12" i="46"/>
  <c r="M12" i="46"/>
  <c r="B12" i="46"/>
  <c r="B11" i="46"/>
  <c r="B10" i="46"/>
  <c r="B9" i="46"/>
  <c r="B8" i="46"/>
  <c r="B7" i="46"/>
  <c r="B6" i="46"/>
  <c r="M6" i="48"/>
  <c r="M7" i="48"/>
  <c r="M8" i="48"/>
  <c r="M9" i="48"/>
  <c r="M10" i="48"/>
  <c r="M11" i="48"/>
  <c r="M12" i="48"/>
  <c r="D6" i="48"/>
  <c r="E6" i="48"/>
  <c r="F6" i="48"/>
  <c r="G6" i="48"/>
  <c r="H6" i="48"/>
  <c r="I6" i="48"/>
  <c r="J6" i="48"/>
  <c r="K6" i="48"/>
  <c r="L6" i="48"/>
  <c r="D7" i="48"/>
  <c r="E7" i="48"/>
  <c r="F7" i="48"/>
  <c r="G7" i="48"/>
  <c r="H7" i="48"/>
  <c r="I7" i="48"/>
  <c r="J7" i="48"/>
  <c r="K7" i="48"/>
  <c r="L7" i="48"/>
  <c r="D8" i="48"/>
  <c r="E8" i="48"/>
  <c r="F8" i="48"/>
  <c r="G8" i="48"/>
  <c r="H8" i="48"/>
  <c r="I8" i="48"/>
  <c r="J8" i="48"/>
  <c r="K8" i="48"/>
  <c r="L8" i="48"/>
  <c r="D9" i="48"/>
  <c r="E9" i="48"/>
  <c r="F9" i="48"/>
  <c r="G9" i="48"/>
  <c r="H9" i="48"/>
  <c r="I9" i="48"/>
  <c r="J9" i="48"/>
  <c r="K9" i="48"/>
  <c r="L9" i="48"/>
  <c r="D10" i="48"/>
  <c r="E10" i="48"/>
  <c r="F10" i="48"/>
  <c r="G10" i="48"/>
  <c r="H10" i="48"/>
  <c r="I10" i="48"/>
  <c r="J10" i="48"/>
  <c r="K10" i="48"/>
  <c r="L10" i="48"/>
  <c r="D11" i="48"/>
  <c r="E11" i="48"/>
  <c r="F11" i="48"/>
  <c r="G11" i="48"/>
  <c r="H11" i="48"/>
  <c r="I11" i="48"/>
  <c r="J11" i="48"/>
  <c r="K11" i="48"/>
  <c r="L11" i="48"/>
  <c r="D12" i="48"/>
  <c r="E12" i="48"/>
  <c r="F12" i="48"/>
  <c r="G12" i="48"/>
  <c r="H12" i="48"/>
  <c r="I12" i="48"/>
  <c r="J12" i="48"/>
  <c r="K12" i="48"/>
  <c r="L12" i="48"/>
  <c r="B12" i="48"/>
  <c r="B11" i="48"/>
  <c r="B10" i="48"/>
  <c r="B9" i="48"/>
  <c r="B8" i="48"/>
  <c r="B7" i="48"/>
  <c r="B6" i="48"/>
  <c r="L284" i="48"/>
  <c r="H284" i="48"/>
  <c r="F284" i="48"/>
  <c r="C284" i="48"/>
  <c r="M283" i="48"/>
  <c r="L283" i="48"/>
  <c r="K283" i="48"/>
  <c r="J283" i="48"/>
  <c r="I283" i="48"/>
  <c r="H283" i="48"/>
  <c r="G283" i="48"/>
  <c r="F283" i="48"/>
  <c r="E283" i="48"/>
  <c r="D283" i="48"/>
  <c r="B283" i="48"/>
  <c r="C282" i="48"/>
  <c r="C281" i="48"/>
  <c r="C280" i="48"/>
  <c r="C279" i="48"/>
  <c r="C278" i="48"/>
  <c r="C277" i="48"/>
  <c r="C276" i="48"/>
  <c r="G273" i="48"/>
  <c r="E273" i="48"/>
  <c r="C273" i="48"/>
  <c r="C272" i="48"/>
  <c r="L266" i="48"/>
  <c r="H266" i="48"/>
  <c r="F266" i="48"/>
  <c r="C266" i="48"/>
  <c r="M265" i="48"/>
  <c r="L265" i="48"/>
  <c r="K265" i="48"/>
  <c r="J265" i="48"/>
  <c r="I265" i="48"/>
  <c r="H265" i="48"/>
  <c r="G265" i="48"/>
  <c r="F265" i="48"/>
  <c r="E265" i="48"/>
  <c r="D265" i="48"/>
  <c r="B265" i="48"/>
  <c r="C264" i="48"/>
  <c r="C263" i="48"/>
  <c r="C262" i="48"/>
  <c r="C261" i="48"/>
  <c r="C260" i="48"/>
  <c r="C259" i="48"/>
  <c r="C258" i="48"/>
  <c r="G255" i="48"/>
  <c r="E255" i="48"/>
  <c r="C255" i="48"/>
  <c r="C254" i="48"/>
  <c r="L248" i="48"/>
  <c r="H248" i="48"/>
  <c r="F248" i="48"/>
  <c r="C248" i="48"/>
  <c r="M247" i="48"/>
  <c r="L247" i="48"/>
  <c r="K247" i="48"/>
  <c r="J247" i="48"/>
  <c r="I247" i="48"/>
  <c r="H247" i="48"/>
  <c r="G247" i="48"/>
  <c r="F247" i="48"/>
  <c r="E247" i="48"/>
  <c r="D247" i="48"/>
  <c r="B247" i="48"/>
  <c r="C246" i="48"/>
  <c r="C245" i="48"/>
  <c r="C244" i="48"/>
  <c r="C243" i="48"/>
  <c r="C242" i="48"/>
  <c r="C241" i="48"/>
  <c r="C240" i="48"/>
  <c r="G237" i="48"/>
  <c r="E237" i="48"/>
  <c r="C237" i="48"/>
  <c r="C236" i="48"/>
  <c r="L230" i="48"/>
  <c r="H230" i="48"/>
  <c r="F230" i="48"/>
  <c r="C230" i="48"/>
  <c r="M229" i="48"/>
  <c r="L229" i="48"/>
  <c r="K229" i="48"/>
  <c r="J229" i="48"/>
  <c r="I229" i="48"/>
  <c r="H229" i="48"/>
  <c r="G229" i="48"/>
  <c r="F229" i="48"/>
  <c r="E229" i="48"/>
  <c r="D229" i="48"/>
  <c r="B229" i="48"/>
  <c r="C228" i="48"/>
  <c r="C227" i="48"/>
  <c r="C226" i="48"/>
  <c r="C225" i="48"/>
  <c r="C224" i="48"/>
  <c r="C223" i="48"/>
  <c r="C222" i="48"/>
  <c r="G219" i="48"/>
  <c r="E219" i="48"/>
  <c r="C219" i="48"/>
  <c r="C218" i="48"/>
  <c r="L212" i="48"/>
  <c r="H212" i="48"/>
  <c r="F212" i="48"/>
  <c r="C212" i="48"/>
  <c r="M211" i="48"/>
  <c r="L211" i="48"/>
  <c r="K211" i="48"/>
  <c r="J211" i="48"/>
  <c r="I211" i="48"/>
  <c r="H211" i="48"/>
  <c r="G211" i="48"/>
  <c r="F211" i="48"/>
  <c r="E211" i="48"/>
  <c r="D211" i="48"/>
  <c r="B211" i="48"/>
  <c r="C210" i="48"/>
  <c r="C209" i="48"/>
  <c r="C208" i="48"/>
  <c r="C207" i="48"/>
  <c r="C206" i="48"/>
  <c r="C205" i="48"/>
  <c r="C204" i="48"/>
  <c r="G201" i="48"/>
  <c r="E201" i="48"/>
  <c r="C201" i="48"/>
  <c r="C200" i="48"/>
  <c r="L194" i="48"/>
  <c r="H194" i="48"/>
  <c r="F194" i="48"/>
  <c r="C194" i="48"/>
  <c r="M193" i="48"/>
  <c r="L193" i="48"/>
  <c r="K193" i="48"/>
  <c r="J193" i="48"/>
  <c r="I193" i="48"/>
  <c r="H193" i="48"/>
  <c r="G193" i="48"/>
  <c r="F193" i="48"/>
  <c r="E193" i="48"/>
  <c r="D193" i="48"/>
  <c r="B193" i="48"/>
  <c r="C192" i="48"/>
  <c r="C191" i="48"/>
  <c r="C190" i="48"/>
  <c r="C189" i="48"/>
  <c r="C188" i="48"/>
  <c r="C187" i="48"/>
  <c r="C186" i="48"/>
  <c r="G183" i="48"/>
  <c r="E183" i="48"/>
  <c r="C183" i="48"/>
  <c r="C182" i="48"/>
  <c r="L176" i="48"/>
  <c r="H176" i="48"/>
  <c r="F176" i="48"/>
  <c r="C176" i="48"/>
  <c r="M175" i="48"/>
  <c r="L175" i="48"/>
  <c r="K175" i="48"/>
  <c r="J175" i="48"/>
  <c r="I175" i="48"/>
  <c r="H175" i="48"/>
  <c r="G175" i="48"/>
  <c r="F175" i="48"/>
  <c r="E175" i="48"/>
  <c r="D175" i="48"/>
  <c r="B175" i="48"/>
  <c r="C174" i="48"/>
  <c r="C173" i="48"/>
  <c r="C172" i="48"/>
  <c r="C171" i="48"/>
  <c r="C170" i="48"/>
  <c r="C169" i="48"/>
  <c r="C168" i="48"/>
  <c r="G165" i="48"/>
  <c r="E165" i="48"/>
  <c r="C165" i="48"/>
  <c r="C164" i="48"/>
  <c r="L158" i="48"/>
  <c r="H158" i="48"/>
  <c r="F158" i="48"/>
  <c r="C158" i="48"/>
  <c r="M157" i="48"/>
  <c r="L157" i="48"/>
  <c r="K157" i="48"/>
  <c r="J157" i="48"/>
  <c r="I157" i="48"/>
  <c r="H157" i="48"/>
  <c r="G157" i="48"/>
  <c r="F157" i="48"/>
  <c r="E157" i="48"/>
  <c r="D157" i="48"/>
  <c r="B157" i="48"/>
  <c r="C156" i="48"/>
  <c r="C155" i="48"/>
  <c r="C154" i="48"/>
  <c r="C153" i="48"/>
  <c r="C152" i="48"/>
  <c r="C151" i="48"/>
  <c r="C150" i="48"/>
  <c r="G147" i="48"/>
  <c r="E147" i="48"/>
  <c r="C147" i="48"/>
  <c r="C146" i="48"/>
  <c r="L140" i="48"/>
  <c r="H140" i="48"/>
  <c r="F140" i="48"/>
  <c r="C140" i="48"/>
  <c r="M139" i="48"/>
  <c r="L139" i="48"/>
  <c r="K139" i="48"/>
  <c r="J139" i="48"/>
  <c r="I139" i="48"/>
  <c r="H139" i="48"/>
  <c r="G139" i="48"/>
  <c r="F139" i="48"/>
  <c r="E139" i="48"/>
  <c r="D139" i="48"/>
  <c r="B139" i="48"/>
  <c r="C138" i="48"/>
  <c r="C137" i="48"/>
  <c r="C136" i="48"/>
  <c r="C135" i="48"/>
  <c r="C134" i="48"/>
  <c r="C133" i="48"/>
  <c r="C132" i="48"/>
  <c r="G129" i="48"/>
  <c r="E129" i="48"/>
  <c r="C129" i="48"/>
  <c r="C128" i="48"/>
  <c r="L122" i="48"/>
  <c r="H122" i="48"/>
  <c r="F122" i="48"/>
  <c r="C122" i="48"/>
  <c r="M121" i="48"/>
  <c r="L121" i="48"/>
  <c r="K121" i="48"/>
  <c r="J121" i="48"/>
  <c r="I121" i="48"/>
  <c r="H121" i="48"/>
  <c r="G121" i="48"/>
  <c r="F121" i="48"/>
  <c r="E121" i="48"/>
  <c r="D121" i="48"/>
  <c r="B121" i="48"/>
  <c r="C120" i="48"/>
  <c r="C119" i="48"/>
  <c r="C118" i="48"/>
  <c r="C117" i="48"/>
  <c r="C116" i="48"/>
  <c r="C115" i="48"/>
  <c r="C114" i="48"/>
  <c r="G111" i="48"/>
  <c r="E111" i="48"/>
  <c r="C111" i="48"/>
  <c r="C110" i="48"/>
  <c r="L104" i="48"/>
  <c r="H104" i="48"/>
  <c r="F104" i="48"/>
  <c r="C104" i="48"/>
  <c r="M103" i="48"/>
  <c r="L103" i="48"/>
  <c r="K103" i="48"/>
  <c r="J103" i="48"/>
  <c r="I103" i="48"/>
  <c r="H103" i="48"/>
  <c r="G103" i="48"/>
  <c r="F103" i="48"/>
  <c r="E103" i="48"/>
  <c r="D103" i="48"/>
  <c r="B103" i="48"/>
  <c r="C102" i="48"/>
  <c r="C101" i="48"/>
  <c r="C100" i="48"/>
  <c r="C99" i="48"/>
  <c r="C98" i="48"/>
  <c r="C97" i="48"/>
  <c r="C96" i="48"/>
  <c r="G93" i="48"/>
  <c r="E93" i="48"/>
  <c r="C93" i="48"/>
  <c r="C92" i="48"/>
  <c r="L86" i="48"/>
  <c r="H86" i="48"/>
  <c r="F86" i="48"/>
  <c r="C86" i="48"/>
  <c r="M85" i="48"/>
  <c r="L85" i="48"/>
  <c r="K85" i="48"/>
  <c r="J85" i="48"/>
  <c r="I85" i="48"/>
  <c r="H85" i="48"/>
  <c r="G85" i="48"/>
  <c r="F85" i="48"/>
  <c r="E85" i="48"/>
  <c r="D85" i="48"/>
  <c r="B85" i="48"/>
  <c r="C84" i="48"/>
  <c r="C83" i="48"/>
  <c r="C82" i="48"/>
  <c r="C81" i="48"/>
  <c r="C80" i="48"/>
  <c r="C79" i="48"/>
  <c r="C78" i="48"/>
  <c r="G75" i="48"/>
  <c r="E75" i="48"/>
  <c r="C75" i="48"/>
  <c r="C74" i="48"/>
  <c r="L68" i="48"/>
  <c r="H68" i="48"/>
  <c r="F68" i="48"/>
  <c r="C68" i="48"/>
  <c r="M67" i="48"/>
  <c r="L67" i="48"/>
  <c r="K67" i="48"/>
  <c r="J67" i="48"/>
  <c r="I67" i="48"/>
  <c r="H67" i="48"/>
  <c r="G67" i="48"/>
  <c r="F67" i="48"/>
  <c r="E67" i="48"/>
  <c r="D67" i="48"/>
  <c r="B67" i="48"/>
  <c r="C66" i="48"/>
  <c r="C65" i="48"/>
  <c r="C64" i="48"/>
  <c r="C63" i="48"/>
  <c r="C62" i="48"/>
  <c r="C61" i="48"/>
  <c r="C60" i="48"/>
  <c r="G57" i="48"/>
  <c r="E57" i="48"/>
  <c r="C57" i="48"/>
  <c r="C56" i="48"/>
  <c r="L50" i="48"/>
  <c r="H50" i="48"/>
  <c r="F50" i="48"/>
  <c r="C50" i="48"/>
  <c r="M49" i="48"/>
  <c r="L49" i="48"/>
  <c r="K49" i="48"/>
  <c r="J49" i="48"/>
  <c r="I49" i="48"/>
  <c r="H49" i="48"/>
  <c r="G49" i="48"/>
  <c r="F49" i="48"/>
  <c r="E49" i="48"/>
  <c r="D49" i="48"/>
  <c r="B49" i="48"/>
  <c r="C48" i="48"/>
  <c r="C47" i="48"/>
  <c r="C46" i="48"/>
  <c r="C45" i="48"/>
  <c r="C44" i="48"/>
  <c r="C43" i="48"/>
  <c r="C42" i="48"/>
  <c r="G39" i="48"/>
  <c r="E39" i="48"/>
  <c r="C39" i="48"/>
  <c r="C38" i="48"/>
  <c r="L32" i="48"/>
  <c r="H32" i="48"/>
  <c r="F32" i="48"/>
  <c r="C32" i="48"/>
  <c r="D6" i="50"/>
  <c r="E6" i="50"/>
  <c r="F6" i="50"/>
  <c r="G6" i="50"/>
  <c r="H6" i="50"/>
  <c r="I6" i="50"/>
  <c r="J6" i="50"/>
  <c r="K6" i="50"/>
  <c r="L6" i="50"/>
  <c r="M6" i="50"/>
  <c r="D7" i="50"/>
  <c r="E7" i="50"/>
  <c r="F7" i="50"/>
  <c r="G7" i="50"/>
  <c r="H7" i="50"/>
  <c r="I7" i="50"/>
  <c r="J7" i="50"/>
  <c r="K7" i="50"/>
  <c r="L7" i="50"/>
  <c r="M7" i="50"/>
  <c r="D8" i="50"/>
  <c r="E8" i="50"/>
  <c r="F8" i="50"/>
  <c r="G8" i="50"/>
  <c r="H8" i="50"/>
  <c r="I8" i="50"/>
  <c r="J8" i="50"/>
  <c r="K8" i="50"/>
  <c r="L8" i="50"/>
  <c r="M8" i="50"/>
  <c r="D9" i="50"/>
  <c r="E9" i="50"/>
  <c r="F9" i="50"/>
  <c r="G9" i="50"/>
  <c r="H9" i="50"/>
  <c r="I9" i="50"/>
  <c r="J9" i="50"/>
  <c r="K9" i="50"/>
  <c r="L9" i="50"/>
  <c r="M9" i="50"/>
  <c r="D10" i="50"/>
  <c r="E10" i="50"/>
  <c r="F10" i="50"/>
  <c r="G10" i="50"/>
  <c r="H10" i="50"/>
  <c r="I10" i="50"/>
  <c r="J10" i="50"/>
  <c r="K10" i="50"/>
  <c r="L10" i="50"/>
  <c r="M10" i="50"/>
  <c r="D11" i="50"/>
  <c r="E11" i="50"/>
  <c r="F11" i="50"/>
  <c r="G11" i="50"/>
  <c r="H11" i="50"/>
  <c r="I11" i="50"/>
  <c r="J11" i="50"/>
  <c r="K11" i="50"/>
  <c r="L11" i="50"/>
  <c r="M11" i="50"/>
  <c r="D12" i="50"/>
  <c r="E12" i="50"/>
  <c r="F12" i="50"/>
  <c r="G12" i="50"/>
  <c r="H12" i="50"/>
  <c r="I12" i="50"/>
  <c r="J12" i="50"/>
  <c r="K12" i="50"/>
  <c r="L12" i="50"/>
  <c r="M12" i="50"/>
  <c r="B8" i="50"/>
  <c r="B9" i="50"/>
  <c r="B10" i="50"/>
  <c r="B11" i="50"/>
  <c r="B12" i="50"/>
  <c r="B7" i="50"/>
  <c r="B6" i="50"/>
  <c r="L284" i="50"/>
  <c r="H284" i="50"/>
  <c r="F284" i="50"/>
  <c r="C284" i="50"/>
  <c r="M283" i="50"/>
  <c r="L283" i="50"/>
  <c r="K283" i="50"/>
  <c r="J283" i="50"/>
  <c r="I283" i="50"/>
  <c r="H283" i="50"/>
  <c r="G283" i="50"/>
  <c r="F283" i="50"/>
  <c r="E283" i="50"/>
  <c r="D283" i="50"/>
  <c r="B283" i="50"/>
  <c r="C282" i="50"/>
  <c r="C281" i="50"/>
  <c r="C280" i="50"/>
  <c r="C279" i="50"/>
  <c r="C278" i="50"/>
  <c r="C277" i="50"/>
  <c r="C276" i="50"/>
  <c r="C283" i="50" s="1"/>
  <c r="G273" i="50"/>
  <c r="E273" i="50"/>
  <c r="C273" i="50"/>
  <c r="C272" i="50"/>
  <c r="L266" i="50"/>
  <c r="H266" i="50"/>
  <c r="F266" i="50"/>
  <c r="C266" i="50"/>
  <c r="M265" i="50"/>
  <c r="L265" i="50"/>
  <c r="K265" i="50"/>
  <c r="J265" i="50"/>
  <c r="I265" i="50"/>
  <c r="H265" i="50"/>
  <c r="G265" i="50"/>
  <c r="F265" i="50"/>
  <c r="E265" i="50"/>
  <c r="D265" i="50"/>
  <c r="B265" i="50"/>
  <c r="C264" i="50"/>
  <c r="C263" i="50"/>
  <c r="C262" i="50"/>
  <c r="C261" i="50"/>
  <c r="C260" i="50"/>
  <c r="C259" i="50"/>
  <c r="C258" i="50"/>
  <c r="C265" i="50" s="1"/>
  <c r="G255" i="50"/>
  <c r="E255" i="50"/>
  <c r="C255" i="50"/>
  <c r="C254" i="50"/>
  <c r="L248" i="50"/>
  <c r="H248" i="50"/>
  <c r="F248" i="50"/>
  <c r="C248" i="50"/>
  <c r="M247" i="50"/>
  <c r="L247" i="50"/>
  <c r="K247" i="50"/>
  <c r="J247" i="50"/>
  <c r="I247" i="50"/>
  <c r="H247" i="50"/>
  <c r="G247" i="50"/>
  <c r="F247" i="50"/>
  <c r="E247" i="50"/>
  <c r="D247" i="50"/>
  <c r="B247" i="50"/>
  <c r="C246" i="50"/>
  <c r="C245" i="50"/>
  <c r="C244" i="50"/>
  <c r="C243" i="50"/>
  <c r="C242" i="50"/>
  <c r="C241" i="50"/>
  <c r="C240" i="50"/>
  <c r="C247" i="50" s="1"/>
  <c r="G237" i="50"/>
  <c r="E237" i="50"/>
  <c r="C237" i="50"/>
  <c r="C236" i="50"/>
  <c r="L230" i="50"/>
  <c r="H230" i="50"/>
  <c r="F230" i="50"/>
  <c r="C230" i="50"/>
  <c r="M229" i="50"/>
  <c r="L229" i="50"/>
  <c r="K229" i="50"/>
  <c r="J229" i="50"/>
  <c r="I229" i="50"/>
  <c r="H229" i="50"/>
  <c r="G229" i="50"/>
  <c r="F229" i="50"/>
  <c r="E229" i="50"/>
  <c r="D229" i="50"/>
  <c r="B229" i="50"/>
  <c r="C228" i="50"/>
  <c r="C227" i="50"/>
  <c r="C226" i="50"/>
  <c r="C225" i="50"/>
  <c r="C224" i="50"/>
  <c r="C223" i="50"/>
  <c r="C222" i="50"/>
  <c r="C229" i="50" s="1"/>
  <c r="G219" i="50"/>
  <c r="E219" i="50"/>
  <c r="C219" i="50"/>
  <c r="C218" i="50"/>
  <c r="L212" i="50"/>
  <c r="H212" i="50"/>
  <c r="F212" i="50"/>
  <c r="C212" i="50"/>
  <c r="M211" i="50"/>
  <c r="L211" i="50"/>
  <c r="K211" i="50"/>
  <c r="J211" i="50"/>
  <c r="I211" i="50"/>
  <c r="H211" i="50"/>
  <c r="G211" i="50"/>
  <c r="F211" i="50"/>
  <c r="E211" i="50"/>
  <c r="D211" i="50"/>
  <c r="B211" i="50"/>
  <c r="C210" i="50"/>
  <c r="C209" i="50"/>
  <c r="C208" i="50"/>
  <c r="C207" i="50"/>
  <c r="C206" i="50"/>
  <c r="C205" i="50"/>
  <c r="C204" i="50"/>
  <c r="C211" i="50" s="1"/>
  <c r="G201" i="50"/>
  <c r="E201" i="50"/>
  <c r="C201" i="50"/>
  <c r="C200" i="50"/>
  <c r="L194" i="50"/>
  <c r="H194" i="50"/>
  <c r="F194" i="50"/>
  <c r="C194" i="50"/>
  <c r="M193" i="50"/>
  <c r="L193" i="50"/>
  <c r="K193" i="50"/>
  <c r="J193" i="50"/>
  <c r="I193" i="50"/>
  <c r="H193" i="50"/>
  <c r="G193" i="50"/>
  <c r="F193" i="50"/>
  <c r="E193" i="50"/>
  <c r="D193" i="50"/>
  <c r="B193" i="50"/>
  <c r="C192" i="50"/>
  <c r="C191" i="50"/>
  <c r="C190" i="50"/>
  <c r="C189" i="50"/>
  <c r="C188" i="50"/>
  <c r="C187" i="50"/>
  <c r="C186" i="50"/>
  <c r="C193" i="50" s="1"/>
  <c r="G183" i="50"/>
  <c r="E183" i="50"/>
  <c r="C183" i="50"/>
  <c r="C182" i="50"/>
  <c r="L176" i="50"/>
  <c r="H176" i="50"/>
  <c r="F176" i="50"/>
  <c r="C176" i="50"/>
  <c r="M175" i="50"/>
  <c r="L175" i="50"/>
  <c r="K175" i="50"/>
  <c r="J175" i="50"/>
  <c r="I175" i="50"/>
  <c r="H175" i="50"/>
  <c r="G175" i="50"/>
  <c r="F175" i="50"/>
  <c r="E175" i="50"/>
  <c r="D175" i="50"/>
  <c r="B175" i="50"/>
  <c r="C174" i="50"/>
  <c r="C173" i="50"/>
  <c r="C172" i="50"/>
  <c r="C171" i="50"/>
  <c r="C170" i="50"/>
  <c r="C169" i="50"/>
  <c r="C168" i="50"/>
  <c r="C175" i="50" s="1"/>
  <c r="G165" i="50"/>
  <c r="E165" i="50"/>
  <c r="C165" i="50"/>
  <c r="C164" i="50"/>
  <c r="L158" i="50"/>
  <c r="H158" i="50"/>
  <c r="F158" i="50"/>
  <c r="C158" i="50"/>
  <c r="M157" i="50"/>
  <c r="L157" i="50"/>
  <c r="K157" i="50"/>
  <c r="J157" i="50"/>
  <c r="I157" i="50"/>
  <c r="H157" i="50"/>
  <c r="G157" i="50"/>
  <c r="F157" i="50"/>
  <c r="E157" i="50"/>
  <c r="D157" i="50"/>
  <c r="B157" i="50"/>
  <c r="C156" i="50"/>
  <c r="C155" i="50"/>
  <c r="C154" i="50"/>
  <c r="C153" i="50"/>
  <c r="C152" i="50"/>
  <c r="C151" i="50"/>
  <c r="C150" i="50"/>
  <c r="C157" i="50" s="1"/>
  <c r="G147" i="50"/>
  <c r="E147" i="50"/>
  <c r="C147" i="50"/>
  <c r="C146" i="50"/>
  <c r="L140" i="50"/>
  <c r="H140" i="50"/>
  <c r="F140" i="50"/>
  <c r="C140" i="50"/>
  <c r="M139" i="50"/>
  <c r="L139" i="50"/>
  <c r="K139" i="50"/>
  <c r="J139" i="50"/>
  <c r="I139" i="50"/>
  <c r="H139" i="50"/>
  <c r="G139" i="50"/>
  <c r="F139" i="50"/>
  <c r="E139" i="50"/>
  <c r="D139" i="50"/>
  <c r="B139" i="50"/>
  <c r="C138" i="50"/>
  <c r="C137" i="50"/>
  <c r="C136" i="50"/>
  <c r="C135" i="50"/>
  <c r="C134" i="50"/>
  <c r="C133" i="50"/>
  <c r="C132" i="50"/>
  <c r="C139" i="50" s="1"/>
  <c r="G129" i="50"/>
  <c r="E129" i="50"/>
  <c r="C129" i="50"/>
  <c r="C128" i="50"/>
  <c r="L122" i="50"/>
  <c r="H122" i="50"/>
  <c r="F122" i="50"/>
  <c r="C122" i="50"/>
  <c r="M121" i="50"/>
  <c r="L121" i="50"/>
  <c r="K121" i="50"/>
  <c r="J121" i="50"/>
  <c r="I121" i="50"/>
  <c r="H121" i="50"/>
  <c r="G121" i="50"/>
  <c r="F121" i="50"/>
  <c r="E121" i="50"/>
  <c r="D121" i="50"/>
  <c r="B121" i="50"/>
  <c r="C120" i="50"/>
  <c r="C119" i="50"/>
  <c r="C118" i="50"/>
  <c r="C117" i="50"/>
  <c r="C116" i="50"/>
  <c r="C115" i="50"/>
  <c r="C114" i="50"/>
  <c r="C121" i="50" s="1"/>
  <c r="G111" i="50"/>
  <c r="E111" i="50"/>
  <c r="C111" i="50"/>
  <c r="C110" i="50"/>
  <c r="L104" i="50"/>
  <c r="H104" i="50"/>
  <c r="F104" i="50"/>
  <c r="C104" i="50"/>
  <c r="M103" i="50"/>
  <c r="L103" i="50"/>
  <c r="K103" i="50"/>
  <c r="J103" i="50"/>
  <c r="I103" i="50"/>
  <c r="H103" i="50"/>
  <c r="G103" i="50"/>
  <c r="F103" i="50"/>
  <c r="E103" i="50"/>
  <c r="D103" i="50"/>
  <c r="B103" i="50"/>
  <c r="C102" i="50"/>
  <c r="C101" i="50"/>
  <c r="C100" i="50"/>
  <c r="C99" i="50"/>
  <c r="C98" i="50"/>
  <c r="C97" i="50"/>
  <c r="C96" i="50"/>
  <c r="C103" i="50" s="1"/>
  <c r="G93" i="50"/>
  <c r="E93" i="50"/>
  <c r="C93" i="50"/>
  <c r="C92" i="50"/>
  <c r="L86" i="50"/>
  <c r="H86" i="50"/>
  <c r="F86" i="50"/>
  <c r="C86" i="50"/>
  <c r="M85" i="50"/>
  <c r="L85" i="50"/>
  <c r="K85" i="50"/>
  <c r="J85" i="50"/>
  <c r="I85" i="50"/>
  <c r="H85" i="50"/>
  <c r="G85" i="50"/>
  <c r="F85" i="50"/>
  <c r="E85" i="50"/>
  <c r="D85" i="50"/>
  <c r="B85" i="50"/>
  <c r="C84" i="50"/>
  <c r="C83" i="50"/>
  <c r="C82" i="50"/>
  <c r="C81" i="50"/>
  <c r="C80" i="50"/>
  <c r="C79" i="50"/>
  <c r="C78" i="50"/>
  <c r="C85" i="50" s="1"/>
  <c r="G75" i="50"/>
  <c r="E75" i="50"/>
  <c r="C75" i="50"/>
  <c r="C74" i="50"/>
  <c r="L68" i="50"/>
  <c r="H68" i="50"/>
  <c r="F68" i="50"/>
  <c r="C68" i="50"/>
  <c r="M67" i="50"/>
  <c r="L67" i="50"/>
  <c r="K67" i="50"/>
  <c r="J67" i="50"/>
  <c r="I67" i="50"/>
  <c r="H67" i="50"/>
  <c r="G67" i="50"/>
  <c r="F67" i="50"/>
  <c r="E67" i="50"/>
  <c r="D67" i="50"/>
  <c r="B67" i="50"/>
  <c r="C66" i="50"/>
  <c r="C65" i="50"/>
  <c r="C64" i="50"/>
  <c r="C63" i="50"/>
  <c r="C62" i="50"/>
  <c r="C61" i="50"/>
  <c r="C60" i="50"/>
  <c r="C67" i="50" s="1"/>
  <c r="G57" i="50"/>
  <c r="E57" i="50"/>
  <c r="C57" i="50"/>
  <c r="C56" i="50"/>
  <c r="L50" i="50"/>
  <c r="H50" i="50"/>
  <c r="F50" i="50"/>
  <c r="C50" i="50"/>
  <c r="M49" i="50"/>
  <c r="L49" i="50"/>
  <c r="K49" i="50"/>
  <c r="J49" i="50"/>
  <c r="I49" i="50"/>
  <c r="H49" i="50"/>
  <c r="G49" i="50"/>
  <c r="F49" i="50"/>
  <c r="E49" i="50"/>
  <c r="D49" i="50"/>
  <c r="B49" i="50"/>
  <c r="C48" i="50"/>
  <c r="C47" i="50"/>
  <c r="C46" i="50"/>
  <c r="C45" i="50"/>
  <c r="C44" i="50"/>
  <c r="C43" i="50"/>
  <c r="C42" i="50"/>
  <c r="C49" i="50" s="1"/>
  <c r="G39" i="50"/>
  <c r="E39" i="50"/>
  <c r="C39" i="50"/>
  <c r="C38" i="50"/>
  <c r="G21" i="50"/>
  <c r="E21" i="50"/>
  <c r="C21" i="50"/>
  <c r="C20" i="50"/>
  <c r="L32" i="50"/>
  <c r="H32" i="50"/>
  <c r="F32" i="50"/>
  <c r="C32" i="50"/>
  <c r="L14" i="50"/>
  <c r="H14" i="50"/>
  <c r="F14" i="50"/>
  <c r="C14" i="50"/>
  <c r="L14" i="48"/>
  <c r="H14" i="48"/>
  <c r="F14" i="48"/>
  <c r="C14" i="48"/>
  <c r="L14" i="46"/>
  <c r="H14" i="46"/>
  <c r="F14" i="46"/>
  <c r="C14" i="46"/>
  <c r="L14" i="44"/>
  <c r="H14" i="44"/>
  <c r="F14" i="44"/>
  <c r="C14" i="44"/>
  <c r="L14" i="42"/>
  <c r="H14" i="42"/>
  <c r="F14" i="42"/>
  <c r="C14" i="42"/>
  <c r="L14" i="40"/>
  <c r="H14" i="40"/>
  <c r="F14" i="40"/>
  <c r="C14" i="40"/>
  <c r="E3" i="40"/>
  <c r="E3" i="42"/>
  <c r="E3" i="44"/>
  <c r="E3" i="46"/>
  <c r="E3" i="48"/>
  <c r="E3" i="50"/>
  <c r="G3" i="50"/>
  <c r="C3" i="50"/>
  <c r="C2" i="50"/>
  <c r="G3" i="48"/>
  <c r="C3" i="48"/>
  <c r="C2" i="48"/>
  <c r="G3" i="46"/>
  <c r="C3" i="46"/>
  <c r="C2" i="46"/>
  <c r="G3" i="44"/>
  <c r="C3" i="44"/>
  <c r="C2" i="44"/>
  <c r="G3" i="42"/>
  <c r="C3" i="42"/>
  <c r="C2" i="42"/>
  <c r="G3" i="40"/>
  <c r="C3" i="40"/>
  <c r="C2" i="40"/>
  <c r="L22" i="49"/>
  <c r="H22" i="49"/>
  <c r="F22" i="49"/>
  <c r="C22" i="49"/>
  <c r="L22" i="47"/>
  <c r="H22" i="47"/>
  <c r="F22" i="47"/>
  <c r="C22" i="47"/>
  <c r="L22" i="45"/>
  <c r="H22" i="45"/>
  <c r="F22" i="45"/>
  <c r="C22" i="45"/>
  <c r="E3" i="49"/>
  <c r="E3" i="47"/>
  <c r="E3" i="45"/>
  <c r="E3" i="43"/>
  <c r="G3" i="49"/>
  <c r="C3" i="49"/>
  <c r="C2" i="49"/>
  <c r="G3" i="47"/>
  <c r="C3" i="47"/>
  <c r="C2" i="47"/>
  <c r="G3" i="45"/>
  <c r="C3" i="45"/>
  <c r="C2" i="45"/>
  <c r="G3" i="43"/>
  <c r="C3" i="43"/>
  <c r="C2" i="43"/>
  <c r="C24" i="44"/>
  <c r="C6" i="44" s="1"/>
  <c r="C25" i="44"/>
  <c r="C7" i="44" s="1"/>
  <c r="C26" i="44"/>
  <c r="C8" i="44" s="1"/>
  <c r="C27" i="44"/>
  <c r="C9" i="44" s="1"/>
  <c r="C28" i="44"/>
  <c r="C10" i="44" s="1"/>
  <c r="C29" i="44"/>
  <c r="C11" i="44" s="1"/>
  <c r="C30" i="44"/>
  <c r="C12" i="44" s="1"/>
  <c r="C31" i="44"/>
  <c r="L22" i="43"/>
  <c r="H22" i="43"/>
  <c r="F22" i="43"/>
  <c r="C22" i="43"/>
  <c r="L22" i="41"/>
  <c r="H22" i="41"/>
  <c r="F22" i="41"/>
  <c r="C22" i="41"/>
  <c r="E3" i="41"/>
  <c r="G3" i="41"/>
  <c r="C3" i="41"/>
  <c r="C2" i="41"/>
  <c r="E3" i="39"/>
  <c r="L22" i="39"/>
  <c r="H22" i="39"/>
  <c r="F22" i="39"/>
  <c r="C22" i="39"/>
  <c r="G3" i="39"/>
  <c r="C3" i="39"/>
  <c r="C2" i="39"/>
  <c r="M6" i="38"/>
  <c r="M7" i="38"/>
  <c r="M8" i="38"/>
  <c r="M9" i="38"/>
  <c r="M10" i="38"/>
  <c r="M11" i="38"/>
  <c r="M12" i="38"/>
  <c r="D6" i="38"/>
  <c r="E6" i="38"/>
  <c r="F6" i="38"/>
  <c r="G6" i="38"/>
  <c r="H6" i="38"/>
  <c r="I6" i="38"/>
  <c r="J6" i="38"/>
  <c r="K6" i="38"/>
  <c r="L6" i="38"/>
  <c r="D7" i="38"/>
  <c r="E7" i="38"/>
  <c r="F7" i="38"/>
  <c r="G7" i="38"/>
  <c r="H7" i="38"/>
  <c r="I7" i="38"/>
  <c r="J7" i="38"/>
  <c r="K7" i="38"/>
  <c r="L7" i="38"/>
  <c r="D8" i="38"/>
  <c r="E8" i="38"/>
  <c r="F8" i="38"/>
  <c r="G8" i="38"/>
  <c r="H8" i="38"/>
  <c r="I8" i="38"/>
  <c r="J8" i="38"/>
  <c r="K8" i="38"/>
  <c r="L8" i="38"/>
  <c r="D9" i="38"/>
  <c r="E9" i="38"/>
  <c r="F9" i="38"/>
  <c r="G9" i="38"/>
  <c r="H9" i="38"/>
  <c r="I9" i="38"/>
  <c r="J9" i="38"/>
  <c r="K9" i="38"/>
  <c r="L9" i="38"/>
  <c r="D10" i="38"/>
  <c r="E10" i="38"/>
  <c r="F10" i="38"/>
  <c r="G10" i="38"/>
  <c r="H10" i="38"/>
  <c r="I10" i="38"/>
  <c r="J10" i="38"/>
  <c r="K10" i="38"/>
  <c r="L10" i="38"/>
  <c r="D11" i="38"/>
  <c r="E11" i="38"/>
  <c r="F11" i="38"/>
  <c r="G11" i="38"/>
  <c r="H11" i="38"/>
  <c r="I11" i="38"/>
  <c r="J11" i="38"/>
  <c r="K11" i="38"/>
  <c r="L11" i="38"/>
  <c r="D12" i="38"/>
  <c r="E12" i="38"/>
  <c r="F12" i="38"/>
  <c r="G12" i="38"/>
  <c r="H12" i="38"/>
  <c r="I12" i="38"/>
  <c r="J12" i="38"/>
  <c r="K12" i="38"/>
  <c r="L12" i="38"/>
  <c r="B8" i="38"/>
  <c r="B9" i="38"/>
  <c r="B10" i="38"/>
  <c r="B11" i="38"/>
  <c r="B12" i="38"/>
  <c r="L22" i="36"/>
  <c r="H22" i="36"/>
  <c r="F22" i="36"/>
  <c r="C22" i="36"/>
  <c r="G3" i="36"/>
  <c r="E3" i="36"/>
  <c r="C3" i="36"/>
  <c r="C2" i="36"/>
  <c r="C6" i="38"/>
  <c r="G3" i="38"/>
  <c r="L14" i="38"/>
  <c r="H14" i="38"/>
  <c r="F14" i="38"/>
  <c r="C14" i="38"/>
  <c r="C3" i="38"/>
  <c r="C2" i="38"/>
  <c r="M338" i="34"/>
  <c r="J338" i="34"/>
  <c r="G338" i="34"/>
  <c r="C338" i="34"/>
  <c r="N336" i="34"/>
  <c r="L336" i="34"/>
  <c r="K336" i="34"/>
  <c r="J336" i="34"/>
  <c r="I336" i="34"/>
  <c r="H336" i="34"/>
  <c r="G336" i="34"/>
  <c r="F336" i="34"/>
  <c r="E336" i="34"/>
  <c r="D336" i="34"/>
  <c r="M335" i="34"/>
  <c r="M334" i="34"/>
  <c r="M333" i="34"/>
  <c r="M332" i="34"/>
  <c r="M331" i="34"/>
  <c r="M330" i="34"/>
  <c r="M329" i="34"/>
  <c r="M336" i="34" s="1"/>
  <c r="I326" i="34"/>
  <c r="C326" i="34"/>
  <c r="C325" i="34"/>
  <c r="M321" i="34"/>
  <c r="J321" i="34"/>
  <c r="G321" i="34"/>
  <c r="C321" i="34"/>
  <c r="N319" i="34"/>
  <c r="L319" i="34"/>
  <c r="K319" i="34"/>
  <c r="J319" i="34"/>
  <c r="I319" i="34"/>
  <c r="H319" i="34"/>
  <c r="G319" i="34"/>
  <c r="F319" i="34"/>
  <c r="E319" i="34"/>
  <c r="D319" i="34"/>
  <c r="M318" i="34"/>
  <c r="M317" i="34"/>
  <c r="M316" i="34"/>
  <c r="M315" i="34"/>
  <c r="M314" i="34"/>
  <c r="M313" i="34"/>
  <c r="M312" i="34"/>
  <c r="M319" i="34" s="1"/>
  <c r="I309" i="34"/>
  <c r="C309" i="34"/>
  <c r="C308" i="34"/>
  <c r="M304" i="34"/>
  <c r="J304" i="34"/>
  <c r="G304" i="34"/>
  <c r="C304" i="34"/>
  <c r="N302" i="34"/>
  <c r="L302" i="34"/>
  <c r="K302" i="34"/>
  <c r="J302" i="34"/>
  <c r="I302" i="34"/>
  <c r="H302" i="34"/>
  <c r="G302" i="34"/>
  <c r="F302" i="34"/>
  <c r="E302" i="34"/>
  <c r="D302" i="34"/>
  <c r="M301" i="34"/>
  <c r="M300" i="34"/>
  <c r="M299" i="34"/>
  <c r="M298" i="34"/>
  <c r="M297" i="34"/>
  <c r="M296" i="34"/>
  <c r="M295" i="34"/>
  <c r="M302" i="34" s="1"/>
  <c r="I292" i="34"/>
  <c r="C292" i="34"/>
  <c r="C291" i="34"/>
  <c r="M287" i="34"/>
  <c r="J287" i="34"/>
  <c r="G287" i="34"/>
  <c r="C287" i="34"/>
  <c r="N285" i="34"/>
  <c r="L285" i="34"/>
  <c r="K285" i="34"/>
  <c r="J285" i="34"/>
  <c r="I285" i="34"/>
  <c r="H285" i="34"/>
  <c r="G285" i="34"/>
  <c r="F285" i="34"/>
  <c r="E285" i="34"/>
  <c r="D285" i="34"/>
  <c r="M284" i="34"/>
  <c r="M283" i="34"/>
  <c r="M282" i="34"/>
  <c r="M281" i="34"/>
  <c r="M280" i="34"/>
  <c r="M279" i="34"/>
  <c r="M278" i="34"/>
  <c r="M285" i="34" s="1"/>
  <c r="I275" i="34"/>
  <c r="C275" i="34"/>
  <c r="C274" i="34"/>
  <c r="M270" i="34"/>
  <c r="J270" i="34"/>
  <c r="G270" i="34"/>
  <c r="C270" i="34"/>
  <c r="N268" i="34"/>
  <c r="L268" i="34"/>
  <c r="K268" i="34"/>
  <c r="J268" i="34"/>
  <c r="I268" i="34"/>
  <c r="H268" i="34"/>
  <c r="G268" i="34"/>
  <c r="F268" i="34"/>
  <c r="E268" i="34"/>
  <c r="D268" i="34"/>
  <c r="M267" i="34"/>
  <c r="M266" i="34"/>
  <c r="M265" i="34"/>
  <c r="M264" i="34"/>
  <c r="M263" i="34"/>
  <c r="M262" i="34"/>
  <c r="M261" i="34"/>
  <c r="M268" i="34" s="1"/>
  <c r="I258" i="34"/>
  <c r="C258" i="34"/>
  <c r="C257" i="34"/>
  <c r="M253" i="34"/>
  <c r="J253" i="34"/>
  <c r="G253" i="34"/>
  <c r="C253" i="34"/>
  <c r="N251" i="34"/>
  <c r="L251" i="34"/>
  <c r="K251" i="34"/>
  <c r="J251" i="34"/>
  <c r="I251" i="34"/>
  <c r="H251" i="34"/>
  <c r="G251" i="34"/>
  <c r="F251" i="34"/>
  <c r="E251" i="34"/>
  <c r="D251" i="34"/>
  <c r="M250" i="34"/>
  <c r="M249" i="34"/>
  <c r="M248" i="34"/>
  <c r="M247" i="34"/>
  <c r="M246" i="34"/>
  <c r="M245" i="34"/>
  <c r="M244" i="34"/>
  <c r="M251" i="34" s="1"/>
  <c r="I241" i="34"/>
  <c r="C241" i="34"/>
  <c r="C240" i="34"/>
  <c r="M236" i="34"/>
  <c r="J236" i="34"/>
  <c r="G236" i="34"/>
  <c r="C236" i="34"/>
  <c r="N234" i="34"/>
  <c r="L234" i="34"/>
  <c r="K234" i="34"/>
  <c r="J234" i="34"/>
  <c r="I234" i="34"/>
  <c r="H234" i="34"/>
  <c r="G234" i="34"/>
  <c r="F234" i="34"/>
  <c r="E234" i="34"/>
  <c r="D234" i="34"/>
  <c r="M233" i="34"/>
  <c r="M232" i="34"/>
  <c r="M231" i="34"/>
  <c r="M230" i="34"/>
  <c r="M229" i="34"/>
  <c r="M228" i="34"/>
  <c r="M227" i="34"/>
  <c r="M234" i="34" s="1"/>
  <c r="I224" i="34"/>
  <c r="C224" i="34"/>
  <c r="C223" i="34"/>
  <c r="M219" i="34"/>
  <c r="J219" i="34"/>
  <c r="G219" i="34"/>
  <c r="C219" i="34"/>
  <c r="N217" i="34"/>
  <c r="L217" i="34"/>
  <c r="K217" i="34"/>
  <c r="J217" i="34"/>
  <c r="I217" i="34"/>
  <c r="H217" i="34"/>
  <c r="G217" i="34"/>
  <c r="F217" i="34"/>
  <c r="E217" i="34"/>
  <c r="D217" i="34"/>
  <c r="M216" i="34"/>
  <c r="M215" i="34"/>
  <c r="M214" i="34"/>
  <c r="M213" i="34"/>
  <c r="M212" i="34"/>
  <c r="M211" i="34"/>
  <c r="M210" i="34"/>
  <c r="M217" i="34" s="1"/>
  <c r="I207" i="34"/>
  <c r="C207" i="34"/>
  <c r="C206" i="34"/>
  <c r="M202" i="34"/>
  <c r="J202" i="34"/>
  <c r="G202" i="34"/>
  <c r="C202" i="34"/>
  <c r="N200" i="34"/>
  <c r="L200" i="34"/>
  <c r="K200" i="34"/>
  <c r="J200" i="34"/>
  <c r="I200" i="34"/>
  <c r="H200" i="34"/>
  <c r="G200" i="34"/>
  <c r="F200" i="34"/>
  <c r="E200" i="34"/>
  <c r="D200" i="34"/>
  <c r="M199" i="34"/>
  <c r="M198" i="34"/>
  <c r="M197" i="34"/>
  <c r="M196" i="34"/>
  <c r="M195" i="34"/>
  <c r="M194" i="34"/>
  <c r="M193" i="34"/>
  <c r="M200" i="34" s="1"/>
  <c r="I190" i="34"/>
  <c r="C190" i="34"/>
  <c r="C189" i="34"/>
  <c r="M185" i="34"/>
  <c r="J185" i="34"/>
  <c r="G185" i="34"/>
  <c r="C185" i="34"/>
  <c r="N183" i="34"/>
  <c r="L183" i="34"/>
  <c r="K183" i="34"/>
  <c r="J183" i="34"/>
  <c r="I183" i="34"/>
  <c r="H183" i="34"/>
  <c r="G183" i="34"/>
  <c r="F183" i="34"/>
  <c r="E183" i="34"/>
  <c r="D183" i="34"/>
  <c r="M182" i="34"/>
  <c r="M181" i="34"/>
  <c r="M180" i="34"/>
  <c r="M179" i="34"/>
  <c r="M178" i="34"/>
  <c r="M177" i="34"/>
  <c r="M176" i="34"/>
  <c r="M183" i="34" s="1"/>
  <c r="I173" i="34"/>
  <c r="C173" i="34"/>
  <c r="C172" i="34"/>
  <c r="M168" i="34"/>
  <c r="J168" i="34"/>
  <c r="G168" i="34"/>
  <c r="C168" i="34"/>
  <c r="N166" i="34"/>
  <c r="L166" i="34"/>
  <c r="K166" i="34"/>
  <c r="J166" i="34"/>
  <c r="I166" i="34"/>
  <c r="H166" i="34"/>
  <c r="G166" i="34"/>
  <c r="F166" i="34"/>
  <c r="E166" i="34"/>
  <c r="D166" i="34"/>
  <c r="M165" i="34"/>
  <c r="M164" i="34"/>
  <c r="M163" i="34"/>
  <c r="M162" i="34"/>
  <c r="M161" i="34"/>
  <c r="M160" i="34"/>
  <c r="M159" i="34"/>
  <c r="M166" i="34" s="1"/>
  <c r="I156" i="34"/>
  <c r="C156" i="34"/>
  <c r="C155" i="34"/>
  <c r="M151" i="34"/>
  <c r="J151" i="34"/>
  <c r="G151" i="34"/>
  <c r="C151" i="34"/>
  <c r="N149" i="34"/>
  <c r="L149" i="34"/>
  <c r="K149" i="34"/>
  <c r="J149" i="34"/>
  <c r="I149" i="34"/>
  <c r="H149" i="34"/>
  <c r="G149" i="34"/>
  <c r="F149" i="34"/>
  <c r="E149" i="34"/>
  <c r="D149" i="34"/>
  <c r="M148" i="34"/>
  <c r="M147" i="34"/>
  <c r="M146" i="34"/>
  <c r="M145" i="34"/>
  <c r="M144" i="34"/>
  <c r="M143" i="34"/>
  <c r="M142" i="34"/>
  <c r="I139" i="34"/>
  <c r="C139" i="34"/>
  <c r="C138" i="34"/>
  <c r="M134" i="34"/>
  <c r="J134" i="34"/>
  <c r="G134" i="34"/>
  <c r="C134" i="34"/>
  <c r="N132" i="34"/>
  <c r="L132" i="34"/>
  <c r="K132" i="34"/>
  <c r="J132" i="34"/>
  <c r="I132" i="34"/>
  <c r="H132" i="34"/>
  <c r="G132" i="34"/>
  <c r="F132" i="34"/>
  <c r="E132" i="34"/>
  <c r="D132" i="34"/>
  <c r="M131" i="34"/>
  <c r="M130" i="34"/>
  <c r="M129" i="34"/>
  <c r="M128" i="34"/>
  <c r="M127" i="34"/>
  <c r="M126" i="34"/>
  <c r="M125" i="34"/>
  <c r="M132" i="34" s="1"/>
  <c r="I122" i="34"/>
  <c r="C122" i="34"/>
  <c r="C121" i="34"/>
  <c r="M117" i="34"/>
  <c r="J117" i="34"/>
  <c r="G117" i="34"/>
  <c r="C117" i="34"/>
  <c r="N115" i="34"/>
  <c r="L115" i="34"/>
  <c r="K115" i="34"/>
  <c r="J115" i="34"/>
  <c r="I115" i="34"/>
  <c r="H115" i="34"/>
  <c r="G115" i="34"/>
  <c r="F115" i="34"/>
  <c r="E115" i="34"/>
  <c r="D115" i="34"/>
  <c r="M114" i="34"/>
  <c r="M113" i="34"/>
  <c r="M112" i="34"/>
  <c r="M111" i="34"/>
  <c r="M110" i="34"/>
  <c r="M109" i="34"/>
  <c r="M108" i="34"/>
  <c r="M115" i="34" s="1"/>
  <c r="I105" i="34"/>
  <c r="C105" i="34"/>
  <c r="C104" i="34"/>
  <c r="M100" i="34"/>
  <c r="J100" i="34"/>
  <c r="G100" i="34"/>
  <c r="C100" i="34"/>
  <c r="N98" i="34"/>
  <c r="L98" i="34"/>
  <c r="K98" i="34"/>
  <c r="J98" i="34"/>
  <c r="I98" i="34"/>
  <c r="H98" i="34"/>
  <c r="G98" i="34"/>
  <c r="F98" i="34"/>
  <c r="E98" i="34"/>
  <c r="D98" i="34"/>
  <c r="M97" i="34"/>
  <c r="M96" i="34"/>
  <c r="M95" i="34"/>
  <c r="M94" i="34"/>
  <c r="M93" i="34"/>
  <c r="M92" i="34"/>
  <c r="M91" i="34"/>
  <c r="M98" i="34" s="1"/>
  <c r="I88" i="34"/>
  <c r="C88" i="34"/>
  <c r="C87" i="34"/>
  <c r="M83" i="34"/>
  <c r="J83" i="34"/>
  <c r="G83" i="34"/>
  <c r="C83" i="34"/>
  <c r="N81" i="34"/>
  <c r="L81" i="34"/>
  <c r="K81" i="34"/>
  <c r="J81" i="34"/>
  <c r="I81" i="34"/>
  <c r="H81" i="34"/>
  <c r="G81" i="34"/>
  <c r="F81" i="34"/>
  <c r="E81" i="34"/>
  <c r="D81" i="34"/>
  <c r="M80" i="34"/>
  <c r="M79" i="34"/>
  <c r="M78" i="34"/>
  <c r="M77" i="34"/>
  <c r="M76" i="34"/>
  <c r="M75" i="34"/>
  <c r="M74" i="34"/>
  <c r="I71" i="34"/>
  <c r="C71" i="34"/>
  <c r="C70" i="34"/>
  <c r="M66" i="34"/>
  <c r="J66" i="34"/>
  <c r="G66" i="34"/>
  <c r="C66" i="34"/>
  <c r="N64" i="34"/>
  <c r="L64" i="34"/>
  <c r="K64" i="34"/>
  <c r="J64" i="34"/>
  <c r="I64" i="34"/>
  <c r="H64" i="34"/>
  <c r="G64" i="34"/>
  <c r="F64" i="34"/>
  <c r="E64" i="34"/>
  <c r="D64" i="34"/>
  <c r="M63" i="34"/>
  <c r="M62" i="34"/>
  <c r="M61" i="34"/>
  <c r="M60" i="34"/>
  <c r="M59" i="34"/>
  <c r="M58" i="34"/>
  <c r="M57" i="34"/>
  <c r="M64" i="34" s="1"/>
  <c r="I54" i="34"/>
  <c r="C54" i="34"/>
  <c r="C53" i="34"/>
  <c r="M49" i="34"/>
  <c r="J49" i="34"/>
  <c r="G49" i="34"/>
  <c r="C49" i="34"/>
  <c r="N47" i="34"/>
  <c r="L47" i="34"/>
  <c r="K47" i="34"/>
  <c r="J47" i="34"/>
  <c r="I47" i="34"/>
  <c r="H47" i="34"/>
  <c r="G47" i="34"/>
  <c r="F47" i="34"/>
  <c r="E47" i="34"/>
  <c r="D47" i="34"/>
  <c r="M46" i="34"/>
  <c r="M45" i="34"/>
  <c r="M44" i="34"/>
  <c r="M43" i="34"/>
  <c r="M42" i="34"/>
  <c r="M41" i="34"/>
  <c r="M40" i="34"/>
  <c r="M47" i="34" s="1"/>
  <c r="I37" i="34"/>
  <c r="C37" i="34"/>
  <c r="C36" i="34"/>
  <c r="E6" i="34"/>
  <c r="F6" i="34"/>
  <c r="G6" i="34"/>
  <c r="H6" i="34"/>
  <c r="I6" i="34"/>
  <c r="J6" i="34"/>
  <c r="K6" i="34"/>
  <c r="L6" i="34"/>
  <c r="E7" i="34"/>
  <c r="F7" i="34"/>
  <c r="G7" i="34"/>
  <c r="H7" i="34"/>
  <c r="I7" i="34"/>
  <c r="J7" i="34"/>
  <c r="K7" i="34"/>
  <c r="L7" i="34"/>
  <c r="E8" i="34"/>
  <c r="F8" i="34"/>
  <c r="G8" i="34"/>
  <c r="H8" i="34"/>
  <c r="I8" i="34"/>
  <c r="J8" i="34"/>
  <c r="K8" i="34"/>
  <c r="L8" i="34"/>
  <c r="E9" i="34"/>
  <c r="F9" i="34"/>
  <c r="G9" i="34"/>
  <c r="H9" i="34"/>
  <c r="I9" i="34"/>
  <c r="J9" i="34"/>
  <c r="K9" i="34"/>
  <c r="L9" i="34"/>
  <c r="E10" i="34"/>
  <c r="F10" i="34"/>
  <c r="G10" i="34"/>
  <c r="H10" i="34"/>
  <c r="I10" i="34"/>
  <c r="J10" i="34"/>
  <c r="K10" i="34"/>
  <c r="L10" i="34"/>
  <c r="E11" i="34"/>
  <c r="F11" i="34"/>
  <c r="G11" i="34"/>
  <c r="H11" i="34"/>
  <c r="I11" i="34"/>
  <c r="J11" i="34"/>
  <c r="K11" i="34"/>
  <c r="L11" i="34"/>
  <c r="E12" i="34"/>
  <c r="F12" i="34"/>
  <c r="G12" i="34"/>
  <c r="H12" i="34"/>
  <c r="I12" i="34"/>
  <c r="J12" i="34"/>
  <c r="K12" i="34"/>
  <c r="L12" i="34"/>
  <c r="D8" i="34"/>
  <c r="D9" i="34"/>
  <c r="D10" i="34"/>
  <c r="D11" i="34"/>
  <c r="D12" i="34"/>
  <c r="D7" i="34"/>
  <c r="D6" i="34"/>
  <c r="C49" i="48" l="1"/>
  <c r="C67" i="48"/>
  <c r="C85" i="48"/>
  <c r="C103" i="48"/>
  <c r="M81" i="34"/>
  <c r="M149" i="34"/>
  <c r="C121" i="48"/>
  <c r="C139" i="48"/>
  <c r="C157" i="48"/>
  <c r="C175" i="48"/>
  <c r="C193" i="48"/>
  <c r="C211" i="48"/>
  <c r="C229" i="48"/>
  <c r="C247" i="48"/>
  <c r="C265" i="48"/>
  <c r="C283" i="48"/>
  <c r="C13" i="44"/>
  <c r="H1" i="56" l="1"/>
  <c r="M16" i="7" l="1"/>
  <c r="H16" i="7"/>
  <c r="F16" i="7"/>
  <c r="L22" i="8"/>
  <c r="H22" i="8"/>
  <c r="F22" i="8"/>
  <c r="C22" i="8"/>
  <c r="G3" i="8"/>
  <c r="C3" i="8"/>
  <c r="C2" i="8"/>
  <c r="D6" i="6"/>
  <c r="E6" i="6"/>
  <c r="F6" i="6"/>
  <c r="G6" i="6"/>
  <c r="H6" i="6"/>
  <c r="I6" i="6"/>
  <c r="J6" i="6"/>
  <c r="K6" i="6"/>
  <c r="L6" i="6"/>
  <c r="M6" i="6"/>
  <c r="D7" i="6"/>
  <c r="E7" i="6"/>
  <c r="F7" i="6"/>
  <c r="G7" i="6"/>
  <c r="H7" i="6"/>
  <c r="I7" i="6"/>
  <c r="J7" i="6"/>
  <c r="K7" i="6"/>
  <c r="L7" i="6"/>
  <c r="M7" i="6"/>
  <c r="D8" i="6"/>
  <c r="E8" i="6"/>
  <c r="F8" i="6"/>
  <c r="G8" i="6"/>
  <c r="H8" i="6"/>
  <c r="I8" i="6"/>
  <c r="J8" i="6"/>
  <c r="K8" i="6"/>
  <c r="L8" i="6"/>
  <c r="M8" i="6"/>
  <c r="D9" i="6"/>
  <c r="E9" i="6"/>
  <c r="F9" i="6"/>
  <c r="G9" i="6"/>
  <c r="H9" i="6"/>
  <c r="I9" i="6"/>
  <c r="J9" i="6"/>
  <c r="K9" i="6"/>
  <c r="L9" i="6"/>
  <c r="M9" i="6"/>
  <c r="D10" i="6"/>
  <c r="E10" i="6"/>
  <c r="F10" i="6"/>
  <c r="G10" i="6"/>
  <c r="H10" i="6"/>
  <c r="I10" i="6"/>
  <c r="J10" i="6"/>
  <c r="K10" i="6"/>
  <c r="L10" i="6"/>
  <c r="M10" i="6"/>
  <c r="D11" i="6"/>
  <c r="E11" i="6"/>
  <c r="F11" i="6"/>
  <c r="G11" i="6"/>
  <c r="H11" i="6"/>
  <c r="I11" i="6"/>
  <c r="J11" i="6"/>
  <c r="K11" i="6"/>
  <c r="L11" i="6"/>
  <c r="M11" i="6"/>
  <c r="D12" i="6"/>
  <c r="E12" i="6"/>
  <c r="F12" i="6"/>
  <c r="G12" i="6"/>
  <c r="H12" i="6"/>
  <c r="I12" i="6"/>
  <c r="J12" i="6"/>
  <c r="K12" i="6"/>
  <c r="L12" i="6"/>
  <c r="M12" i="6"/>
  <c r="L326" i="34"/>
  <c r="L325" i="34"/>
  <c r="L309" i="34"/>
  <c r="L308" i="34"/>
  <c r="L292" i="34"/>
  <c r="L291" i="34"/>
  <c r="L275" i="34"/>
  <c r="L274" i="34"/>
  <c r="L258" i="34"/>
  <c r="L257" i="34"/>
  <c r="L241" i="34"/>
  <c r="L240" i="34"/>
  <c r="L224" i="34"/>
  <c r="L223" i="34"/>
  <c r="L207" i="34"/>
  <c r="L206" i="34"/>
  <c r="L190" i="34"/>
  <c r="L189" i="34"/>
  <c r="L173" i="34"/>
  <c r="L172" i="34"/>
  <c r="L156" i="34"/>
  <c r="L155" i="34"/>
  <c r="L139" i="34"/>
  <c r="L138" i="34"/>
  <c r="L122" i="34"/>
  <c r="L121" i="34"/>
  <c r="L105" i="34"/>
  <c r="L104" i="34"/>
  <c r="L88" i="34"/>
  <c r="L87" i="34"/>
  <c r="L71" i="34"/>
  <c r="L70" i="34"/>
  <c r="L54" i="34"/>
  <c r="L53" i="34"/>
  <c r="L37" i="34"/>
  <c r="L36" i="34"/>
  <c r="C23" i="6"/>
  <c r="C6" i="6" s="1"/>
  <c r="L31" i="6"/>
  <c r="H31" i="6"/>
  <c r="F31" i="6"/>
  <c r="C31" i="6"/>
  <c r="C20" i="6"/>
  <c r="C19" i="6"/>
  <c r="L14" i="6"/>
  <c r="H14" i="6"/>
  <c r="F14" i="6"/>
  <c r="C14" i="6"/>
  <c r="C3" i="6"/>
  <c r="C2" i="6"/>
  <c r="C335" i="34" l="1"/>
  <c r="C334" i="34"/>
  <c r="C333" i="34"/>
  <c r="C332" i="34"/>
  <c r="C331" i="34"/>
  <c r="C330" i="34"/>
  <c r="C318" i="34"/>
  <c r="C317" i="34"/>
  <c r="C316" i="34"/>
  <c r="C315" i="34"/>
  <c r="C314" i="34"/>
  <c r="C313" i="34"/>
  <c r="C301" i="34"/>
  <c r="C300" i="34"/>
  <c r="C299" i="34"/>
  <c r="C298" i="34"/>
  <c r="C297" i="34"/>
  <c r="C296" i="34"/>
  <c r="C284" i="34"/>
  <c r="C283" i="34"/>
  <c r="C282" i="34"/>
  <c r="C281" i="34"/>
  <c r="C280" i="34"/>
  <c r="C279" i="34"/>
  <c r="C267" i="34"/>
  <c r="C266" i="34"/>
  <c r="C265" i="34"/>
  <c r="C264" i="34"/>
  <c r="C263" i="34"/>
  <c r="C262" i="34"/>
  <c r="C250" i="34"/>
  <c r="C249" i="34"/>
  <c r="C248" i="34"/>
  <c r="C247" i="34"/>
  <c r="C246" i="34"/>
  <c r="C245" i="34"/>
  <c r="C233" i="34"/>
  <c r="C232" i="34"/>
  <c r="C231" i="34"/>
  <c r="C230" i="34"/>
  <c r="C229" i="34"/>
  <c r="C228" i="34"/>
  <c r="C216" i="34"/>
  <c r="C215" i="34"/>
  <c r="C214" i="34"/>
  <c r="C213" i="34"/>
  <c r="C212" i="34"/>
  <c r="C211" i="34"/>
  <c r="C199" i="34"/>
  <c r="C198" i="34"/>
  <c r="C197" i="34"/>
  <c r="C196" i="34"/>
  <c r="C195" i="34"/>
  <c r="C194" i="34"/>
  <c r="C182" i="34"/>
  <c r="C181" i="34"/>
  <c r="C180" i="34"/>
  <c r="C179" i="34"/>
  <c r="C178" i="34"/>
  <c r="C177" i="34"/>
  <c r="C165" i="34"/>
  <c r="C164" i="34"/>
  <c r="C163" i="34"/>
  <c r="C162" i="34"/>
  <c r="C161" i="34"/>
  <c r="C160" i="34"/>
  <c r="C148" i="34"/>
  <c r="C147" i="34"/>
  <c r="C146" i="34"/>
  <c r="C145" i="34"/>
  <c r="C144" i="34"/>
  <c r="C143" i="34"/>
  <c r="C131" i="34"/>
  <c r="C130" i="34"/>
  <c r="C129" i="34"/>
  <c r="C128" i="34"/>
  <c r="C127" i="34"/>
  <c r="C126" i="34"/>
  <c r="C114" i="34"/>
  <c r="C113" i="34"/>
  <c r="C112" i="34"/>
  <c r="C111" i="34"/>
  <c r="C110" i="34"/>
  <c r="C109" i="34"/>
  <c r="C97" i="34"/>
  <c r="C96" i="34"/>
  <c r="C95" i="34"/>
  <c r="C94" i="34"/>
  <c r="C93" i="34"/>
  <c r="C92" i="34"/>
  <c r="C80" i="34"/>
  <c r="C79" i="34"/>
  <c r="C78" i="34"/>
  <c r="C77" i="34"/>
  <c r="C76" i="34"/>
  <c r="C75" i="34"/>
  <c r="C63" i="34"/>
  <c r="C62" i="34"/>
  <c r="C61" i="34"/>
  <c r="C60" i="34"/>
  <c r="C59" i="34"/>
  <c r="C58" i="34"/>
  <c r="L48" i="10"/>
  <c r="I48" i="10"/>
  <c r="F48" i="10"/>
  <c r="C48" i="10"/>
  <c r="K47" i="10"/>
  <c r="J47" i="10"/>
  <c r="I47" i="10"/>
  <c r="H47" i="10"/>
  <c r="G47" i="10"/>
  <c r="F47" i="10"/>
  <c r="E47" i="10"/>
  <c r="D47" i="10"/>
  <c r="C47" i="10"/>
  <c r="B47" i="10"/>
  <c r="L46" i="10"/>
  <c r="L45" i="10"/>
  <c r="L44" i="10"/>
  <c r="L43" i="10"/>
  <c r="L42" i="10"/>
  <c r="L41" i="10"/>
  <c r="L40" i="10"/>
  <c r="B40" i="6" s="1"/>
  <c r="G37" i="10"/>
  <c r="C37" i="10"/>
  <c r="C36" i="10"/>
  <c r="C19" i="10"/>
  <c r="C20" i="10"/>
  <c r="G20" i="10"/>
  <c r="L23" i="10"/>
  <c r="B23" i="6" s="1"/>
  <c r="L24" i="10"/>
  <c r="L25" i="10"/>
  <c r="L8" i="10" s="1"/>
  <c r="L26" i="10"/>
  <c r="L27" i="10"/>
  <c r="L10" i="10" s="1"/>
  <c r="L28" i="10"/>
  <c r="L29" i="10"/>
  <c r="L12" i="10" s="1"/>
  <c r="B30" i="10"/>
  <c r="C30" i="10"/>
  <c r="C13" i="10" s="1"/>
  <c r="D30" i="10"/>
  <c r="E30" i="10"/>
  <c r="E13" i="10" s="1"/>
  <c r="F30" i="10"/>
  <c r="G30" i="10"/>
  <c r="G13" i="10" s="1"/>
  <c r="H30" i="10"/>
  <c r="I30" i="10"/>
  <c r="I13" i="10" s="1"/>
  <c r="J30" i="10"/>
  <c r="K30" i="10"/>
  <c r="K13" i="10" s="1"/>
  <c r="C31" i="10"/>
  <c r="F31" i="10"/>
  <c r="I31" i="10"/>
  <c r="L31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B13" i="10"/>
  <c r="D13" i="10"/>
  <c r="F13" i="10"/>
  <c r="H13" i="10"/>
  <c r="J13" i="10"/>
  <c r="C6" i="10"/>
  <c r="D6" i="10"/>
  <c r="E6" i="10"/>
  <c r="F6" i="10"/>
  <c r="G6" i="10"/>
  <c r="H6" i="10"/>
  <c r="I6" i="10"/>
  <c r="J6" i="10"/>
  <c r="K6" i="10"/>
  <c r="B6" i="10"/>
  <c r="B41" i="6" l="1"/>
  <c r="C41" i="34" s="1"/>
  <c r="B43" i="6"/>
  <c r="C43" i="34" s="1"/>
  <c r="B45" i="6"/>
  <c r="C45" i="34" s="1"/>
  <c r="L6" i="10"/>
  <c r="L30" i="10"/>
  <c r="L13" i="10" s="1"/>
  <c r="C42" i="34"/>
  <c r="B42" i="6"/>
  <c r="C44" i="34"/>
  <c r="B44" i="6"/>
  <c r="C46" i="34"/>
  <c r="B46" i="6"/>
  <c r="L47" i="10"/>
  <c r="D10" i="7"/>
  <c r="M300" i="53"/>
  <c r="I300" i="53"/>
  <c r="G300" i="53"/>
  <c r="C300" i="53"/>
  <c r="L298" i="53"/>
  <c r="K298" i="53"/>
  <c r="J298" i="53"/>
  <c r="I298" i="53"/>
  <c r="H298" i="53"/>
  <c r="G298" i="53"/>
  <c r="F298" i="53"/>
  <c r="E298" i="53"/>
  <c r="D298" i="53"/>
  <c r="C298" i="53"/>
  <c r="M297" i="53"/>
  <c r="M296" i="53"/>
  <c r="M295" i="53"/>
  <c r="M294" i="53"/>
  <c r="M293" i="53"/>
  <c r="M292" i="53"/>
  <c r="M291" i="53"/>
  <c r="I288" i="53"/>
  <c r="C288" i="53"/>
  <c r="C287" i="53"/>
  <c r="M281" i="53"/>
  <c r="I281" i="53"/>
  <c r="G281" i="53"/>
  <c r="C281" i="53"/>
  <c r="L279" i="53"/>
  <c r="K279" i="53"/>
  <c r="J279" i="53"/>
  <c r="I279" i="53"/>
  <c r="H279" i="53"/>
  <c r="G279" i="53"/>
  <c r="F279" i="53"/>
  <c r="E279" i="53"/>
  <c r="D279" i="53"/>
  <c r="C279" i="53"/>
  <c r="M278" i="53"/>
  <c r="M277" i="53"/>
  <c r="M276" i="53"/>
  <c r="M275" i="53"/>
  <c r="M274" i="53"/>
  <c r="M273" i="53"/>
  <c r="M272" i="53"/>
  <c r="I269" i="53"/>
  <c r="C269" i="53"/>
  <c r="C268" i="53"/>
  <c r="M262" i="53"/>
  <c r="I262" i="53"/>
  <c r="G262" i="53"/>
  <c r="C262" i="53"/>
  <c r="L260" i="53"/>
  <c r="K260" i="53"/>
  <c r="J260" i="53"/>
  <c r="I260" i="53"/>
  <c r="H260" i="53"/>
  <c r="G260" i="53"/>
  <c r="F260" i="53"/>
  <c r="E260" i="53"/>
  <c r="D260" i="53"/>
  <c r="C260" i="53"/>
  <c r="M259" i="53"/>
  <c r="M258" i="53"/>
  <c r="M257" i="53"/>
  <c r="M256" i="53"/>
  <c r="M255" i="53"/>
  <c r="M254" i="53"/>
  <c r="M253" i="53"/>
  <c r="I250" i="53"/>
  <c r="C250" i="53"/>
  <c r="C249" i="53"/>
  <c r="M243" i="53"/>
  <c r="I243" i="53"/>
  <c r="G243" i="53"/>
  <c r="C243" i="53"/>
  <c r="L241" i="53"/>
  <c r="K241" i="53"/>
  <c r="J241" i="53"/>
  <c r="I241" i="53"/>
  <c r="H241" i="53"/>
  <c r="G241" i="53"/>
  <c r="F241" i="53"/>
  <c r="E241" i="53"/>
  <c r="D241" i="53"/>
  <c r="C241" i="53"/>
  <c r="M240" i="53"/>
  <c r="M239" i="53"/>
  <c r="M238" i="53"/>
  <c r="M237" i="53"/>
  <c r="M236" i="53"/>
  <c r="M235" i="53"/>
  <c r="M234" i="53"/>
  <c r="I231" i="53"/>
  <c r="C231" i="53"/>
  <c r="C230" i="53"/>
  <c r="M224" i="53"/>
  <c r="I224" i="53"/>
  <c r="G224" i="53"/>
  <c r="C224" i="53"/>
  <c r="L222" i="53"/>
  <c r="K222" i="53"/>
  <c r="J222" i="53"/>
  <c r="I222" i="53"/>
  <c r="H222" i="53"/>
  <c r="G222" i="53"/>
  <c r="F222" i="53"/>
  <c r="E222" i="53"/>
  <c r="D222" i="53"/>
  <c r="C222" i="53"/>
  <c r="M221" i="53"/>
  <c r="M220" i="53"/>
  <c r="M219" i="53"/>
  <c r="M218" i="53"/>
  <c r="M217" i="53"/>
  <c r="M216" i="53"/>
  <c r="M215" i="53"/>
  <c r="I212" i="53"/>
  <c r="C212" i="53"/>
  <c r="C211" i="53"/>
  <c r="M205" i="53"/>
  <c r="I205" i="53"/>
  <c r="G205" i="53"/>
  <c r="C205" i="53"/>
  <c r="L203" i="53"/>
  <c r="K203" i="53"/>
  <c r="J203" i="53"/>
  <c r="I203" i="53"/>
  <c r="H203" i="53"/>
  <c r="G203" i="53"/>
  <c r="F203" i="53"/>
  <c r="E203" i="53"/>
  <c r="D203" i="53"/>
  <c r="C203" i="53"/>
  <c r="M202" i="53"/>
  <c r="M201" i="53"/>
  <c r="M200" i="53"/>
  <c r="M199" i="53"/>
  <c r="M198" i="53"/>
  <c r="M197" i="53"/>
  <c r="M196" i="53"/>
  <c r="I193" i="53"/>
  <c r="C193" i="53"/>
  <c r="C192" i="53"/>
  <c r="M186" i="53"/>
  <c r="I186" i="53"/>
  <c r="G186" i="53"/>
  <c r="C186" i="53"/>
  <c r="L184" i="53"/>
  <c r="K184" i="53"/>
  <c r="J184" i="53"/>
  <c r="I184" i="53"/>
  <c r="H184" i="53"/>
  <c r="G184" i="53"/>
  <c r="F184" i="53"/>
  <c r="E184" i="53"/>
  <c r="D184" i="53"/>
  <c r="C184" i="53"/>
  <c r="M183" i="53"/>
  <c r="M182" i="53"/>
  <c r="M181" i="53"/>
  <c r="M180" i="53"/>
  <c r="M179" i="53"/>
  <c r="M178" i="53"/>
  <c r="M177" i="53"/>
  <c r="I174" i="53"/>
  <c r="C174" i="53"/>
  <c r="C173" i="53"/>
  <c r="M167" i="53"/>
  <c r="I167" i="53"/>
  <c r="G167" i="53"/>
  <c r="C167" i="53"/>
  <c r="L165" i="53"/>
  <c r="K165" i="53"/>
  <c r="J165" i="53"/>
  <c r="I165" i="53"/>
  <c r="H165" i="53"/>
  <c r="G165" i="53"/>
  <c r="F165" i="53"/>
  <c r="E165" i="53"/>
  <c r="D165" i="53"/>
  <c r="C165" i="53"/>
  <c r="M164" i="53"/>
  <c r="M163" i="53"/>
  <c r="M162" i="53"/>
  <c r="M161" i="53"/>
  <c r="M160" i="53"/>
  <c r="M159" i="53"/>
  <c r="M158" i="53"/>
  <c r="I155" i="53"/>
  <c r="C155" i="53"/>
  <c r="C154" i="53"/>
  <c r="M148" i="53"/>
  <c r="I148" i="53"/>
  <c r="G148" i="53"/>
  <c r="C148" i="53"/>
  <c r="L146" i="53"/>
  <c r="K146" i="53"/>
  <c r="J146" i="53"/>
  <c r="I146" i="53"/>
  <c r="H146" i="53"/>
  <c r="G146" i="53"/>
  <c r="F146" i="53"/>
  <c r="E146" i="53"/>
  <c r="D146" i="53"/>
  <c r="C146" i="53"/>
  <c r="M145" i="53"/>
  <c r="M144" i="53"/>
  <c r="M143" i="53"/>
  <c r="M142" i="53"/>
  <c r="M141" i="53"/>
  <c r="M140" i="53"/>
  <c r="M139" i="53"/>
  <c r="I136" i="53"/>
  <c r="C136" i="53"/>
  <c r="C135" i="53"/>
  <c r="M129" i="53"/>
  <c r="I129" i="53"/>
  <c r="G129" i="53"/>
  <c r="C129" i="53"/>
  <c r="L127" i="53"/>
  <c r="K127" i="53"/>
  <c r="J127" i="53"/>
  <c r="I127" i="53"/>
  <c r="H127" i="53"/>
  <c r="G127" i="53"/>
  <c r="F127" i="53"/>
  <c r="E127" i="53"/>
  <c r="D127" i="53"/>
  <c r="C127" i="53"/>
  <c r="M126" i="53"/>
  <c r="M125" i="53"/>
  <c r="M124" i="53"/>
  <c r="M123" i="53"/>
  <c r="M122" i="53"/>
  <c r="M121" i="53"/>
  <c r="M120" i="53"/>
  <c r="I117" i="53"/>
  <c r="C117" i="53"/>
  <c r="C116" i="53"/>
  <c r="M110" i="53"/>
  <c r="I110" i="53"/>
  <c r="G110" i="53"/>
  <c r="C110" i="53"/>
  <c r="L108" i="53"/>
  <c r="K108" i="53"/>
  <c r="J108" i="53"/>
  <c r="I108" i="53"/>
  <c r="H108" i="53"/>
  <c r="G108" i="53"/>
  <c r="F108" i="53"/>
  <c r="E108" i="53"/>
  <c r="D108" i="53"/>
  <c r="C108" i="53"/>
  <c r="M107" i="53"/>
  <c r="M106" i="53"/>
  <c r="M105" i="53"/>
  <c r="M104" i="53"/>
  <c r="M103" i="53"/>
  <c r="M102" i="53"/>
  <c r="M101" i="53"/>
  <c r="I98" i="53"/>
  <c r="C98" i="53"/>
  <c r="C97" i="53"/>
  <c r="M91" i="53"/>
  <c r="I91" i="53"/>
  <c r="G91" i="53"/>
  <c r="C91" i="53"/>
  <c r="L89" i="53"/>
  <c r="K89" i="53"/>
  <c r="J89" i="53"/>
  <c r="I89" i="53"/>
  <c r="H89" i="53"/>
  <c r="G89" i="53"/>
  <c r="F89" i="53"/>
  <c r="E89" i="53"/>
  <c r="D89" i="53"/>
  <c r="C89" i="53"/>
  <c r="M88" i="53"/>
  <c r="M87" i="53"/>
  <c r="M86" i="53"/>
  <c r="M85" i="53"/>
  <c r="M84" i="53"/>
  <c r="M83" i="53"/>
  <c r="M82" i="53"/>
  <c r="I79" i="53"/>
  <c r="C79" i="53"/>
  <c r="C78" i="53"/>
  <c r="M72" i="53"/>
  <c r="I72" i="53"/>
  <c r="G72" i="53"/>
  <c r="C72" i="53"/>
  <c r="L70" i="53"/>
  <c r="K70" i="53"/>
  <c r="J70" i="53"/>
  <c r="I70" i="53"/>
  <c r="H70" i="53"/>
  <c r="G70" i="53"/>
  <c r="F70" i="53"/>
  <c r="E70" i="53"/>
  <c r="D70" i="53"/>
  <c r="C70" i="53"/>
  <c r="M69" i="53"/>
  <c r="M68" i="53"/>
  <c r="M67" i="53"/>
  <c r="M66" i="53"/>
  <c r="M65" i="53"/>
  <c r="M64" i="53"/>
  <c r="M63" i="53"/>
  <c r="I60" i="53"/>
  <c r="C60" i="53"/>
  <c r="C59" i="53"/>
  <c r="M53" i="53"/>
  <c r="I53" i="53"/>
  <c r="G53" i="53"/>
  <c r="C53" i="53"/>
  <c r="L51" i="53"/>
  <c r="K51" i="53"/>
  <c r="J51" i="53"/>
  <c r="I51" i="53"/>
  <c r="H51" i="53"/>
  <c r="G51" i="53"/>
  <c r="F51" i="53"/>
  <c r="E51" i="53"/>
  <c r="D51" i="53"/>
  <c r="C51" i="53"/>
  <c r="M50" i="53"/>
  <c r="M49" i="53"/>
  <c r="M48" i="53"/>
  <c r="M47" i="53"/>
  <c r="M46" i="53"/>
  <c r="M45" i="53"/>
  <c r="M44" i="53"/>
  <c r="I41" i="53"/>
  <c r="C41" i="53"/>
  <c r="C40" i="53"/>
  <c r="M34" i="53"/>
  <c r="I34" i="53"/>
  <c r="G34" i="53"/>
  <c r="C34" i="53"/>
  <c r="I22" i="53"/>
  <c r="C22" i="53"/>
  <c r="C21" i="5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M9" i="33"/>
  <c r="M8" i="33"/>
  <c r="M7" i="33"/>
  <c r="D7" i="33"/>
  <c r="E7" i="33"/>
  <c r="F7" i="33"/>
  <c r="G7" i="33"/>
  <c r="H7" i="33"/>
  <c r="I7" i="33"/>
  <c r="J7" i="33"/>
  <c r="K7" i="33"/>
  <c r="L7" i="33"/>
  <c r="D8" i="33"/>
  <c r="E8" i="33"/>
  <c r="F8" i="33"/>
  <c r="G8" i="33"/>
  <c r="H8" i="33"/>
  <c r="I8" i="33"/>
  <c r="J8" i="33"/>
  <c r="K8" i="33"/>
  <c r="L8" i="33"/>
  <c r="D9" i="33"/>
  <c r="E9" i="33"/>
  <c r="F9" i="33"/>
  <c r="G9" i="33"/>
  <c r="H9" i="33"/>
  <c r="I9" i="33"/>
  <c r="J9" i="33"/>
  <c r="K9" i="33"/>
  <c r="L9" i="33"/>
  <c r="D10" i="33"/>
  <c r="E10" i="33"/>
  <c r="F10" i="33"/>
  <c r="G10" i="33"/>
  <c r="H10" i="33"/>
  <c r="I10" i="33"/>
  <c r="J10" i="33"/>
  <c r="K10" i="33"/>
  <c r="L10" i="33"/>
  <c r="D11" i="33"/>
  <c r="E11" i="33"/>
  <c r="F11" i="33"/>
  <c r="G11" i="33"/>
  <c r="H11" i="33"/>
  <c r="I11" i="33"/>
  <c r="J11" i="33"/>
  <c r="K11" i="33"/>
  <c r="L11" i="33"/>
  <c r="D12" i="33"/>
  <c r="E12" i="33"/>
  <c r="F12" i="33"/>
  <c r="G12" i="33"/>
  <c r="H12" i="33"/>
  <c r="I12" i="33"/>
  <c r="J12" i="33"/>
  <c r="K12" i="33"/>
  <c r="L12" i="33"/>
  <c r="D13" i="33"/>
  <c r="E13" i="33"/>
  <c r="F13" i="33"/>
  <c r="G13" i="33"/>
  <c r="H13" i="33"/>
  <c r="I13" i="33"/>
  <c r="J13" i="33"/>
  <c r="K13" i="33"/>
  <c r="L13" i="33"/>
  <c r="D14" i="33"/>
  <c r="E14" i="33"/>
  <c r="F14" i="33"/>
  <c r="G14" i="33"/>
  <c r="H14" i="33"/>
  <c r="I14" i="33"/>
  <c r="J14" i="33"/>
  <c r="K14" i="33"/>
  <c r="L14" i="33"/>
  <c r="D15" i="33"/>
  <c r="E15" i="33"/>
  <c r="F15" i="33"/>
  <c r="G15" i="33"/>
  <c r="H15" i="33"/>
  <c r="I15" i="33"/>
  <c r="J15" i="33"/>
  <c r="K15" i="33"/>
  <c r="L15" i="33"/>
  <c r="D16" i="33"/>
  <c r="E16" i="33"/>
  <c r="F16" i="33"/>
  <c r="G16" i="33"/>
  <c r="H16" i="33"/>
  <c r="I16" i="33"/>
  <c r="J16" i="33"/>
  <c r="K16" i="33"/>
  <c r="L16" i="33"/>
  <c r="D17" i="33"/>
  <c r="E17" i="33"/>
  <c r="F17" i="33"/>
  <c r="G17" i="33"/>
  <c r="H17" i="33"/>
  <c r="I17" i="33"/>
  <c r="J17" i="33"/>
  <c r="K17" i="33"/>
  <c r="L17" i="33"/>
  <c r="D18" i="33"/>
  <c r="E18" i="33"/>
  <c r="F18" i="33"/>
  <c r="G18" i="33"/>
  <c r="H18" i="33"/>
  <c r="I18" i="33"/>
  <c r="J18" i="33"/>
  <c r="K18" i="33"/>
  <c r="L18" i="33"/>
  <c r="D19" i="33"/>
  <c r="E19" i="33"/>
  <c r="F19" i="33"/>
  <c r="G19" i="33"/>
  <c r="H19" i="33"/>
  <c r="I19" i="33"/>
  <c r="J19" i="33"/>
  <c r="K19" i="33"/>
  <c r="L19" i="33"/>
  <c r="D20" i="33"/>
  <c r="E20" i="33"/>
  <c r="F20" i="33"/>
  <c r="G20" i="33"/>
  <c r="H20" i="33"/>
  <c r="I20" i="33"/>
  <c r="J20" i="33"/>
  <c r="K20" i="33"/>
  <c r="L20" i="33"/>
  <c r="D21" i="33"/>
  <c r="E21" i="33"/>
  <c r="F21" i="33"/>
  <c r="G21" i="33"/>
  <c r="H21" i="33"/>
  <c r="I21" i="33"/>
  <c r="J21" i="33"/>
  <c r="K21" i="33"/>
  <c r="L21" i="33"/>
  <c r="D22" i="33"/>
  <c r="E22" i="33"/>
  <c r="F22" i="33"/>
  <c r="G22" i="33"/>
  <c r="H22" i="33"/>
  <c r="I22" i="33"/>
  <c r="J22" i="33"/>
  <c r="K22" i="33"/>
  <c r="L22" i="33"/>
  <c r="D23" i="33"/>
  <c r="E23" i="33"/>
  <c r="F23" i="33"/>
  <c r="G23" i="33"/>
  <c r="H23" i="33"/>
  <c r="I23" i="33"/>
  <c r="J23" i="33"/>
  <c r="K23" i="33"/>
  <c r="L23" i="33"/>
  <c r="D24" i="33"/>
  <c r="E24" i="33"/>
  <c r="F24" i="33"/>
  <c r="G24" i="33"/>
  <c r="H24" i="33"/>
  <c r="I24" i="33"/>
  <c r="J24" i="33"/>
  <c r="K24" i="33"/>
  <c r="L24" i="33"/>
  <c r="C7" i="34"/>
  <c r="C8" i="34"/>
  <c r="C9" i="34"/>
  <c r="C10" i="34"/>
  <c r="C11" i="34"/>
  <c r="C12" i="34"/>
  <c r="M51" i="53" l="1"/>
  <c r="M70" i="53"/>
  <c r="M89" i="53"/>
  <c r="M108" i="53"/>
  <c r="M127" i="53"/>
  <c r="M146" i="53"/>
  <c r="M165" i="53"/>
  <c r="M184" i="53"/>
  <c r="M203" i="53"/>
  <c r="M222" i="53"/>
  <c r="M241" i="53"/>
  <c r="M260" i="53"/>
  <c r="M279" i="53"/>
  <c r="M298" i="53"/>
  <c r="B47" i="6"/>
  <c r="C329" i="34"/>
  <c r="C336" i="34" s="1"/>
  <c r="C312" i="34"/>
  <c r="C319" i="34" s="1"/>
  <c r="C295" i="34"/>
  <c r="C302" i="34" s="1"/>
  <c r="C278" i="34"/>
  <c r="C285" i="34" s="1"/>
  <c r="C261" i="34"/>
  <c r="C268" i="34" s="1"/>
  <c r="C244" i="34"/>
  <c r="C251" i="34" s="1"/>
  <c r="C227" i="34"/>
  <c r="C234" i="34" s="1"/>
  <c r="C210" i="34"/>
  <c r="C217" i="34" s="1"/>
  <c r="C193" i="34"/>
  <c r="C200" i="34" s="1"/>
  <c r="C176" i="34"/>
  <c r="C183" i="34" s="1"/>
  <c r="C159" i="34"/>
  <c r="C166" i="34" s="1"/>
  <c r="C142" i="34"/>
  <c r="C149" i="34" s="1"/>
  <c r="C125" i="34"/>
  <c r="C132" i="34" s="1"/>
  <c r="C108" i="34"/>
  <c r="C115" i="34" s="1"/>
  <c r="C91" i="34"/>
  <c r="C98" i="34" s="1"/>
  <c r="C74" i="34"/>
  <c r="C81" i="34" s="1"/>
  <c r="C57" i="34"/>
  <c r="C64" i="34" s="1"/>
  <c r="C40" i="34"/>
  <c r="C47" i="34" s="1"/>
  <c r="C6" i="34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J15" i="34"/>
  <c r="J32" i="34"/>
  <c r="M15" i="34"/>
  <c r="G15" i="34"/>
  <c r="C15" i="34"/>
  <c r="M32" i="34"/>
  <c r="G32" i="34"/>
  <c r="C32" i="34"/>
  <c r="I20" i="34"/>
  <c r="C20" i="34"/>
  <c r="C19" i="34"/>
  <c r="H10" i="58"/>
  <c r="F10" i="58"/>
  <c r="D10" i="58"/>
  <c r="B10" i="58"/>
  <c r="B3" i="58"/>
  <c r="F3" i="58"/>
  <c r="B2" i="58"/>
  <c r="G8" i="58"/>
  <c r="E8" i="58"/>
  <c r="D8" i="58"/>
  <c r="C8" i="58"/>
  <c r="B8" i="58"/>
  <c r="J12" i="56"/>
  <c r="H12" i="56"/>
  <c r="E12" i="56"/>
  <c r="B12" i="56"/>
  <c r="B4" i="56"/>
  <c r="B3" i="56"/>
  <c r="I10" i="56"/>
  <c r="E10" i="56"/>
  <c r="F10" i="56"/>
  <c r="G10" i="56"/>
  <c r="H10" i="56"/>
  <c r="B10" i="56"/>
  <c r="D10" i="56"/>
  <c r="J8" i="56"/>
  <c r="J10" i="56" s="1"/>
  <c r="J33" i="55"/>
  <c r="H33" i="55"/>
  <c r="D33" i="55"/>
  <c r="B33" i="55"/>
  <c r="J24" i="55"/>
  <c r="B24" i="55"/>
  <c r="B23" i="55"/>
  <c r="J17" i="55"/>
  <c r="H17" i="55"/>
  <c r="D17" i="55"/>
  <c r="B17" i="55"/>
  <c r="J4" i="55"/>
  <c r="B4" i="55"/>
  <c r="B3" i="55"/>
  <c r="M20" i="49"/>
  <c r="M19" i="49"/>
  <c r="M18" i="49"/>
  <c r="M17" i="49"/>
  <c r="M16" i="49"/>
  <c r="M15" i="49"/>
  <c r="M14" i="49"/>
  <c r="M13" i="49"/>
  <c r="M12" i="49"/>
  <c r="M11" i="49"/>
  <c r="M10" i="49"/>
  <c r="M9" i="49"/>
  <c r="M8" i="49"/>
  <c r="M7" i="49"/>
  <c r="M31" i="50"/>
  <c r="M6" i="49" s="1"/>
  <c r="M21" i="49" s="1"/>
  <c r="L31" i="50"/>
  <c r="K31" i="50"/>
  <c r="J31" i="50"/>
  <c r="I31" i="50"/>
  <c r="H31" i="50"/>
  <c r="G31" i="50"/>
  <c r="F31" i="50"/>
  <c r="E31" i="50"/>
  <c r="D31" i="50"/>
  <c r="B31" i="50"/>
  <c r="C30" i="50"/>
  <c r="C12" i="50" s="1"/>
  <c r="C29" i="50"/>
  <c r="C11" i="50" s="1"/>
  <c r="C28" i="50"/>
  <c r="C10" i="50" s="1"/>
  <c r="C27" i="50"/>
  <c r="C9" i="50" s="1"/>
  <c r="C26" i="50"/>
  <c r="C8" i="50" s="1"/>
  <c r="C25" i="50"/>
  <c r="C7" i="50" s="1"/>
  <c r="C24" i="50"/>
  <c r="C6" i="50" s="1"/>
  <c r="M13" i="50"/>
  <c r="N13" i="7" s="1"/>
  <c r="K13" i="50"/>
  <c r="L13" i="7" s="1"/>
  <c r="I13" i="50"/>
  <c r="J13" i="7" s="1"/>
  <c r="G13" i="50"/>
  <c r="H13" i="7" s="1"/>
  <c r="E13" i="50"/>
  <c r="F13" i="7" s="1"/>
  <c r="B13" i="50"/>
  <c r="C13" i="7" s="1"/>
  <c r="M20" i="47"/>
  <c r="M19" i="47"/>
  <c r="M18" i="47"/>
  <c r="M17" i="47"/>
  <c r="M16" i="47"/>
  <c r="M15" i="47"/>
  <c r="M14" i="47"/>
  <c r="M13" i="47"/>
  <c r="M12" i="47"/>
  <c r="M11" i="47"/>
  <c r="M10" i="47"/>
  <c r="M9" i="47"/>
  <c r="M8" i="47"/>
  <c r="M7" i="47"/>
  <c r="M31" i="48"/>
  <c r="M6" i="47" s="1"/>
  <c r="M21" i="47" s="1"/>
  <c r="L31" i="48"/>
  <c r="K31" i="48"/>
  <c r="J31" i="48"/>
  <c r="I31" i="48"/>
  <c r="H31" i="48"/>
  <c r="G31" i="48"/>
  <c r="F31" i="48"/>
  <c r="E31" i="48"/>
  <c r="D31" i="48"/>
  <c r="B31" i="48"/>
  <c r="C30" i="48"/>
  <c r="C12" i="48" s="1"/>
  <c r="C29" i="48"/>
  <c r="C11" i="48" s="1"/>
  <c r="C28" i="48"/>
  <c r="C10" i="48" s="1"/>
  <c r="C27" i="48"/>
  <c r="C9" i="48" s="1"/>
  <c r="C26" i="48"/>
  <c r="C8" i="48" s="1"/>
  <c r="C25" i="48"/>
  <c r="C7" i="48" s="1"/>
  <c r="C24" i="48"/>
  <c r="C6" i="48" s="1"/>
  <c r="M13" i="48"/>
  <c r="N12" i="7" s="1"/>
  <c r="L13" i="48"/>
  <c r="M12" i="7" s="1"/>
  <c r="K13" i="48"/>
  <c r="L12" i="7" s="1"/>
  <c r="J13" i="48"/>
  <c r="K12" i="7" s="1"/>
  <c r="I13" i="48"/>
  <c r="J12" i="7" s="1"/>
  <c r="H13" i="48"/>
  <c r="I12" i="7" s="1"/>
  <c r="G13" i="48"/>
  <c r="H12" i="7" s="1"/>
  <c r="F13" i="48"/>
  <c r="G12" i="7" s="1"/>
  <c r="E13" i="48"/>
  <c r="F12" i="7" s="1"/>
  <c r="D13" i="48"/>
  <c r="E12" i="7" s="1"/>
  <c r="C13" i="48"/>
  <c r="D12" i="7" s="1"/>
  <c r="B13" i="48"/>
  <c r="C12" i="7" s="1"/>
  <c r="M8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C24" i="46"/>
  <c r="C6" i="46" s="1"/>
  <c r="M7" i="45"/>
  <c r="M31" i="46"/>
  <c r="M6" i="45" s="1"/>
  <c r="L31" i="46"/>
  <c r="K31" i="46"/>
  <c r="J31" i="46"/>
  <c r="I31" i="46"/>
  <c r="H31" i="46"/>
  <c r="G31" i="46"/>
  <c r="F31" i="46"/>
  <c r="E31" i="46"/>
  <c r="D31" i="46"/>
  <c r="B31" i="46"/>
  <c r="C30" i="46"/>
  <c r="C12" i="46" s="1"/>
  <c r="C29" i="46"/>
  <c r="C11" i="46" s="1"/>
  <c r="C28" i="46"/>
  <c r="C10" i="46" s="1"/>
  <c r="C27" i="46"/>
  <c r="C9" i="46" s="1"/>
  <c r="C26" i="46"/>
  <c r="C8" i="46" s="1"/>
  <c r="C25" i="46"/>
  <c r="M13" i="46"/>
  <c r="N11" i="7" s="1"/>
  <c r="L13" i="46"/>
  <c r="M11" i="7" s="1"/>
  <c r="K13" i="46"/>
  <c r="L11" i="7" s="1"/>
  <c r="J13" i="46"/>
  <c r="K11" i="7" s="1"/>
  <c r="I13" i="46"/>
  <c r="J11" i="7" s="1"/>
  <c r="H13" i="46"/>
  <c r="I11" i="7" s="1"/>
  <c r="G13" i="46"/>
  <c r="H11" i="7" s="1"/>
  <c r="F13" i="46"/>
  <c r="G11" i="7" s="1"/>
  <c r="E13" i="46"/>
  <c r="F11" i="7" s="1"/>
  <c r="D13" i="46"/>
  <c r="E11" i="7" s="1"/>
  <c r="B13" i="46"/>
  <c r="C11" i="7" s="1"/>
  <c r="M7" i="43"/>
  <c r="M8" i="43"/>
  <c r="M9" i="43"/>
  <c r="M10" i="43"/>
  <c r="M11" i="43"/>
  <c r="M12" i="43"/>
  <c r="M13" i="43"/>
  <c r="M14" i="43"/>
  <c r="M15" i="43"/>
  <c r="M16" i="43"/>
  <c r="M17" i="43"/>
  <c r="M18" i="43"/>
  <c r="M19" i="43"/>
  <c r="M20" i="43"/>
  <c r="M13" i="44"/>
  <c r="N10" i="7" s="1"/>
  <c r="M31" i="44"/>
  <c r="M6" i="43" s="1"/>
  <c r="M21" i="43" s="1"/>
  <c r="L31" i="44"/>
  <c r="K31" i="44"/>
  <c r="J31" i="44"/>
  <c r="I31" i="44"/>
  <c r="H31" i="44"/>
  <c r="G31" i="44"/>
  <c r="F31" i="44"/>
  <c r="E31" i="44"/>
  <c r="D31" i="44"/>
  <c r="B31" i="44"/>
  <c r="M13" i="42"/>
  <c r="N9" i="7" s="1"/>
  <c r="M31" i="42"/>
  <c r="L31" i="42"/>
  <c r="K31" i="42"/>
  <c r="J31" i="42"/>
  <c r="I31" i="42"/>
  <c r="H31" i="42"/>
  <c r="G31" i="42"/>
  <c r="F31" i="42"/>
  <c r="E31" i="42"/>
  <c r="D31" i="42"/>
  <c r="B31" i="42"/>
  <c r="C30" i="42"/>
  <c r="C12" i="42" s="1"/>
  <c r="C29" i="42"/>
  <c r="C11" i="42" s="1"/>
  <c r="C28" i="42"/>
  <c r="C10" i="42" s="1"/>
  <c r="C27" i="42"/>
  <c r="C9" i="42" s="1"/>
  <c r="C26" i="42"/>
  <c r="C8" i="42" s="1"/>
  <c r="C25" i="42"/>
  <c r="C7" i="42" s="1"/>
  <c r="C24" i="42"/>
  <c r="C6" i="42" s="1"/>
  <c r="M6" i="41"/>
  <c r="M7" i="41"/>
  <c r="M8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C25" i="40"/>
  <c r="C7" i="40" s="1"/>
  <c r="C26" i="40"/>
  <c r="C8" i="40" s="1"/>
  <c r="C27" i="40"/>
  <c r="C9" i="40" s="1"/>
  <c r="C28" i="40"/>
  <c r="C10" i="40" s="1"/>
  <c r="C29" i="40"/>
  <c r="C11" i="40" s="1"/>
  <c r="C30" i="40"/>
  <c r="C12" i="40" s="1"/>
  <c r="C24" i="40"/>
  <c r="C6" i="40" s="1"/>
  <c r="M31" i="40"/>
  <c r="M6" i="39" s="1"/>
  <c r="M7" i="39"/>
  <c r="M8" i="39"/>
  <c r="M9" i="39"/>
  <c r="M10" i="39"/>
  <c r="M11" i="39"/>
  <c r="M12" i="39"/>
  <c r="M13" i="39"/>
  <c r="M14" i="39"/>
  <c r="M15" i="39"/>
  <c r="M16" i="39"/>
  <c r="M17" i="39"/>
  <c r="M18" i="39"/>
  <c r="M19" i="39"/>
  <c r="M20" i="39"/>
  <c r="M13" i="40"/>
  <c r="N8" i="7" s="1"/>
  <c r="M13" i="38"/>
  <c r="N7" i="7" s="1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B24" i="33"/>
  <c r="B23" i="33"/>
  <c r="B22" i="33"/>
  <c r="B21" i="33"/>
  <c r="B20" i="33"/>
  <c r="C19" i="8"/>
  <c r="B19" i="33"/>
  <c r="M18" i="8"/>
  <c r="K18" i="8"/>
  <c r="I18" i="8"/>
  <c r="G18" i="8"/>
  <c r="E18" i="8"/>
  <c r="B18" i="33"/>
  <c r="B17" i="33"/>
  <c r="M16" i="8"/>
  <c r="K16" i="8"/>
  <c r="I16" i="8"/>
  <c r="G16" i="8"/>
  <c r="E16" i="8"/>
  <c r="B16" i="33"/>
  <c r="C15" i="8"/>
  <c r="B15" i="33"/>
  <c r="M14" i="8"/>
  <c r="K14" i="8"/>
  <c r="I14" i="8"/>
  <c r="G14" i="8"/>
  <c r="E14" i="8"/>
  <c r="B14" i="33"/>
  <c r="B13" i="33"/>
  <c r="M12" i="8"/>
  <c r="K12" i="8"/>
  <c r="I12" i="8"/>
  <c r="G12" i="8"/>
  <c r="E12" i="8"/>
  <c r="C12" i="8"/>
  <c r="B12" i="33"/>
  <c r="C11" i="8"/>
  <c r="B11" i="33"/>
  <c r="M10" i="8"/>
  <c r="K10" i="8"/>
  <c r="I10" i="8"/>
  <c r="G10" i="8"/>
  <c r="E10" i="8"/>
  <c r="C10" i="8"/>
  <c r="B10" i="33"/>
  <c r="B9" i="33"/>
  <c r="M8" i="8"/>
  <c r="K8" i="8"/>
  <c r="I8" i="8"/>
  <c r="G8" i="8"/>
  <c r="E8" i="8"/>
  <c r="C8" i="8"/>
  <c r="B8" i="33"/>
  <c r="B7" i="33"/>
  <c r="C25" i="38"/>
  <c r="C7" i="38" s="1"/>
  <c r="C26" i="38"/>
  <c r="C8" i="38" s="1"/>
  <c r="C27" i="38"/>
  <c r="C9" i="38" s="1"/>
  <c r="C28" i="38"/>
  <c r="C10" i="38" s="1"/>
  <c r="C29" i="38"/>
  <c r="C11" i="38" s="1"/>
  <c r="C30" i="38"/>
  <c r="C12" i="38" s="1"/>
  <c r="M31" i="38"/>
  <c r="M6" i="36" s="1"/>
  <c r="D7" i="8"/>
  <c r="E7" i="8"/>
  <c r="F7" i="8"/>
  <c r="G7" i="8"/>
  <c r="H7" i="8"/>
  <c r="I7" i="8"/>
  <c r="J7" i="8"/>
  <c r="K7" i="8"/>
  <c r="L7" i="8"/>
  <c r="M7" i="8"/>
  <c r="D8" i="8"/>
  <c r="F8" i="8"/>
  <c r="H8" i="8"/>
  <c r="J8" i="8"/>
  <c r="L8" i="8"/>
  <c r="D9" i="8"/>
  <c r="E9" i="8"/>
  <c r="F9" i="8"/>
  <c r="G9" i="8"/>
  <c r="H9" i="8"/>
  <c r="I9" i="8"/>
  <c r="J9" i="8"/>
  <c r="K9" i="8"/>
  <c r="L9" i="8"/>
  <c r="M9" i="8"/>
  <c r="D10" i="8"/>
  <c r="F10" i="8"/>
  <c r="H10" i="8"/>
  <c r="J10" i="8"/>
  <c r="L10" i="8"/>
  <c r="D11" i="8"/>
  <c r="E11" i="8"/>
  <c r="F11" i="8"/>
  <c r="G11" i="8"/>
  <c r="H11" i="8"/>
  <c r="I11" i="8"/>
  <c r="J11" i="8"/>
  <c r="K11" i="8"/>
  <c r="L11" i="8"/>
  <c r="M11" i="8"/>
  <c r="D12" i="8"/>
  <c r="F12" i="8"/>
  <c r="H12" i="8"/>
  <c r="J12" i="8"/>
  <c r="L12" i="8"/>
  <c r="D13" i="8"/>
  <c r="E13" i="8"/>
  <c r="F13" i="8"/>
  <c r="G13" i="8"/>
  <c r="H13" i="8"/>
  <c r="I13" i="8"/>
  <c r="J13" i="8"/>
  <c r="K13" i="8"/>
  <c r="L13" i="8"/>
  <c r="M13" i="8"/>
  <c r="D14" i="8"/>
  <c r="F14" i="8"/>
  <c r="H14" i="8"/>
  <c r="J14" i="8"/>
  <c r="L14" i="8"/>
  <c r="D15" i="8"/>
  <c r="E15" i="8"/>
  <c r="F15" i="8"/>
  <c r="G15" i="8"/>
  <c r="H15" i="8"/>
  <c r="I15" i="8"/>
  <c r="J15" i="8"/>
  <c r="K15" i="8"/>
  <c r="L15" i="8"/>
  <c r="M15" i="8"/>
  <c r="D16" i="8"/>
  <c r="F16" i="8"/>
  <c r="H16" i="8"/>
  <c r="J16" i="8"/>
  <c r="L16" i="8"/>
  <c r="D17" i="8"/>
  <c r="E17" i="8"/>
  <c r="F17" i="8"/>
  <c r="G17" i="8"/>
  <c r="H17" i="8"/>
  <c r="I17" i="8"/>
  <c r="J17" i="8"/>
  <c r="K17" i="8"/>
  <c r="L17" i="8"/>
  <c r="M17" i="8"/>
  <c r="D18" i="8"/>
  <c r="F18" i="8"/>
  <c r="H18" i="8"/>
  <c r="J18" i="8"/>
  <c r="L18" i="8"/>
  <c r="D19" i="8"/>
  <c r="E19" i="8"/>
  <c r="F19" i="8"/>
  <c r="G19" i="8"/>
  <c r="H19" i="8"/>
  <c r="I19" i="8"/>
  <c r="J19" i="8"/>
  <c r="K19" i="8"/>
  <c r="L19" i="8"/>
  <c r="M19" i="8"/>
  <c r="D20" i="8"/>
  <c r="E20" i="8"/>
  <c r="F20" i="8"/>
  <c r="G20" i="8"/>
  <c r="H20" i="8"/>
  <c r="I20" i="8"/>
  <c r="J20" i="8"/>
  <c r="K20" i="8"/>
  <c r="L20" i="8"/>
  <c r="M20" i="8"/>
  <c r="H32" i="55"/>
  <c r="G32" i="55"/>
  <c r="F32" i="55"/>
  <c r="J31" i="55"/>
  <c r="I31" i="55"/>
  <c r="J30" i="55"/>
  <c r="I30" i="55"/>
  <c r="J29" i="55"/>
  <c r="I29" i="55"/>
  <c r="J28" i="55"/>
  <c r="I28" i="55"/>
  <c r="J27" i="55"/>
  <c r="I27" i="55"/>
  <c r="J26" i="55"/>
  <c r="J32" i="55" s="1"/>
  <c r="I26" i="55"/>
  <c r="I32" i="55" s="1"/>
  <c r="H16" i="55"/>
  <c r="G16" i="55"/>
  <c r="F16" i="55"/>
  <c r="J8" i="55"/>
  <c r="I8" i="55"/>
  <c r="J7" i="55"/>
  <c r="I7" i="55"/>
  <c r="J6" i="55"/>
  <c r="J16" i="55" s="1"/>
  <c r="I6" i="55"/>
  <c r="I16" i="55" s="1"/>
  <c r="M21" i="45" l="1"/>
  <c r="M21" i="36"/>
  <c r="C31" i="46"/>
  <c r="C7" i="46"/>
  <c r="H8" i="58"/>
  <c r="M21" i="39"/>
  <c r="M21" i="41"/>
  <c r="C31" i="42"/>
  <c r="N14" i="7"/>
  <c r="C31" i="48"/>
  <c r="C31" i="50"/>
  <c r="D13" i="50"/>
  <c r="E13" i="7" s="1"/>
  <c r="F13" i="50"/>
  <c r="G13" i="7" s="1"/>
  <c r="H13" i="50"/>
  <c r="I13" i="7" s="1"/>
  <c r="J13" i="50"/>
  <c r="K13" i="7" s="1"/>
  <c r="L13" i="50"/>
  <c r="M13" i="7" s="1"/>
  <c r="C13" i="8"/>
  <c r="C17" i="8"/>
  <c r="C14" i="8"/>
  <c r="C16" i="8"/>
  <c r="C18" i="8"/>
  <c r="C20" i="8"/>
  <c r="C7" i="8"/>
  <c r="C9" i="8"/>
  <c r="C13" i="50"/>
  <c r="D13" i="7" s="1"/>
  <c r="A19" i="8" l="1"/>
  <c r="A20" i="8" l="1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M13" i="6"/>
  <c r="N6" i="7" s="1"/>
  <c r="N15" i="7" s="1"/>
  <c r="L13" i="6"/>
  <c r="M6" i="7" s="1"/>
  <c r="K13" i="6"/>
  <c r="L6" i="7" s="1"/>
  <c r="J13" i="6"/>
  <c r="K6" i="7" s="1"/>
  <c r="I13" i="6"/>
  <c r="J6" i="7" s="1"/>
  <c r="H13" i="6"/>
  <c r="I6" i="7" s="1"/>
  <c r="G13" i="6"/>
  <c r="H6" i="7" s="1"/>
  <c r="F13" i="6"/>
  <c r="G6" i="7" s="1"/>
  <c r="E13" i="6"/>
  <c r="F6" i="7" s="1"/>
  <c r="D13" i="6"/>
  <c r="E6" i="7" s="1"/>
  <c r="L30" i="6"/>
  <c r="L6" i="8" s="1"/>
  <c r="L21" i="8" s="1"/>
  <c r="M30" i="6"/>
  <c r="M6" i="8" s="1"/>
  <c r="M21" i="8" s="1"/>
  <c r="C24" i="6"/>
  <c r="C7" i="6" s="1"/>
  <c r="C25" i="6"/>
  <c r="C8" i="6" s="1"/>
  <c r="C26" i="6"/>
  <c r="C9" i="6" s="1"/>
  <c r="C27" i="6"/>
  <c r="C10" i="6" s="1"/>
  <c r="C28" i="6"/>
  <c r="C11" i="6" s="1"/>
  <c r="C29" i="6"/>
  <c r="C12" i="6" s="1"/>
  <c r="A6" i="9"/>
  <c r="L14" i="10"/>
  <c r="I14" i="10"/>
  <c r="F14" i="10"/>
  <c r="C14" i="10"/>
  <c r="G3" i="10"/>
  <c r="C3" i="10"/>
  <c r="C2" i="10"/>
  <c r="C13" i="6" l="1"/>
  <c r="D6" i="7" s="1"/>
  <c r="C24" i="33"/>
  <c r="C23" i="33"/>
  <c r="C22" i="33"/>
  <c r="C21" i="33"/>
  <c r="B20" i="8"/>
  <c r="C20" i="33"/>
  <c r="B19" i="8"/>
  <c r="C19" i="33"/>
  <c r="B18" i="8"/>
  <c r="C18" i="33"/>
  <c r="B17" i="8"/>
  <c r="C17" i="33"/>
  <c r="B16" i="8"/>
  <c r="C16" i="33"/>
  <c r="B15" i="8"/>
  <c r="C15" i="33"/>
  <c r="B14" i="8"/>
  <c r="C14" i="33"/>
  <c r="B13" i="8"/>
  <c r="C13" i="33"/>
  <c r="B12" i="8"/>
  <c r="C12" i="33"/>
  <c r="B11" i="8"/>
  <c r="C11" i="33"/>
  <c r="B10" i="8"/>
  <c r="C10" i="33"/>
  <c r="B9" i="8"/>
  <c r="C9" i="33"/>
  <c r="B8" i="8"/>
  <c r="C8" i="33"/>
  <c r="B7" i="8"/>
  <c r="C7" i="33"/>
  <c r="C22" i="9"/>
  <c r="F22" i="9"/>
  <c r="I22" i="9"/>
  <c r="L22" i="9"/>
  <c r="M26" i="53"/>
  <c r="M7" i="53" s="1"/>
  <c r="M27" i="53"/>
  <c r="M8" i="53" s="1"/>
  <c r="M28" i="53"/>
  <c r="M9" i="53" s="1"/>
  <c r="M29" i="53"/>
  <c r="M10" i="53" s="1"/>
  <c r="M30" i="53"/>
  <c r="M11" i="53" s="1"/>
  <c r="M31" i="53"/>
  <c r="M12" i="53" s="1"/>
  <c r="M29" i="34"/>
  <c r="M12" i="34" s="1"/>
  <c r="M28" i="34"/>
  <c r="M11" i="34" s="1"/>
  <c r="M27" i="34"/>
  <c r="M10" i="34" s="1"/>
  <c r="M26" i="34"/>
  <c r="M9" i="34" s="1"/>
  <c r="M25" i="34"/>
  <c r="M8" i="34" s="1"/>
  <c r="M24" i="34"/>
  <c r="M7" i="34" s="1"/>
  <c r="M23" i="34"/>
  <c r="M6" i="34" s="1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A20" i="52"/>
  <c r="A19" i="52"/>
  <c r="A18" i="52"/>
  <c r="A17" i="52"/>
  <c r="A16" i="52"/>
  <c r="A15" i="52"/>
  <c r="A14" i="52"/>
  <c r="A13" i="52"/>
  <c r="A12" i="52"/>
  <c r="A11" i="52"/>
  <c r="A10" i="52"/>
  <c r="A9" i="52"/>
  <c r="A8" i="52"/>
  <c r="A7" i="52"/>
  <c r="A6" i="52"/>
  <c r="G3" i="52"/>
  <c r="G3" i="53"/>
  <c r="N23" i="52"/>
  <c r="J23" i="52"/>
  <c r="G23" i="52"/>
  <c r="C23" i="52"/>
  <c r="I3" i="52"/>
  <c r="C3" i="52"/>
  <c r="C2" i="52"/>
  <c r="L20" i="52"/>
  <c r="K20" i="52"/>
  <c r="J20" i="52"/>
  <c r="I20" i="52"/>
  <c r="H20" i="52"/>
  <c r="G20" i="52"/>
  <c r="F20" i="52"/>
  <c r="E20" i="52"/>
  <c r="D20" i="52"/>
  <c r="C20" i="52"/>
  <c r="L19" i="52"/>
  <c r="K19" i="52"/>
  <c r="J19" i="52"/>
  <c r="I19" i="52"/>
  <c r="H19" i="52"/>
  <c r="G19" i="52"/>
  <c r="F19" i="52"/>
  <c r="E19" i="52"/>
  <c r="D19" i="52"/>
  <c r="C19" i="52"/>
  <c r="L18" i="52"/>
  <c r="K18" i="52"/>
  <c r="J18" i="52"/>
  <c r="I18" i="52"/>
  <c r="H18" i="52"/>
  <c r="G18" i="52"/>
  <c r="F18" i="52"/>
  <c r="E18" i="52"/>
  <c r="D18" i="52"/>
  <c r="C18" i="52"/>
  <c r="L17" i="52"/>
  <c r="K17" i="52"/>
  <c r="J17" i="52"/>
  <c r="I17" i="52"/>
  <c r="H17" i="52"/>
  <c r="G17" i="52"/>
  <c r="F17" i="52"/>
  <c r="E17" i="52"/>
  <c r="D17" i="52"/>
  <c r="C17" i="52"/>
  <c r="L16" i="52"/>
  <c r="K16" i="52"/>
  <c r="J16" i="52"/>
  <c r="I16" i="52"/>
  <c r="H16" i="52"/>
  <c r="G16" i="52"/>
  <c r="F16" i="52"/>
  <c r="E16" i="52"/>
  <c r="D16" i="52"/>
  <c r="C16" i="52"/>
  <c r="L15" i="52"/>
  <c r="K15" i="52"/>
  <c r="J15" i="52"/>
  <c r="I15" i="52"/>
  <c r="H15" i="52"/>
  <c r="G15" i="52"/>
  <c r="F15" i="52"/>
  <c r="E15" i="52"/>
  <c r="D15" i="52"/>
  <c r="C15" i="52"/>
  <c r="L14" i="52"/>
  <c r="K14" i="52"/>
  <c r="J14" i="52"/>
  <c r="I14" i="52"/>
  <c r="H14" i="52"/>
  <c r="G14" i="52"/>
  <c r="F14" i="52"/>
  <c r="E14" i="52"/>
  <c r="D14" i="52"/>
  <c r="C14" i="52"/>
  <c r="L13" i="52"/>
  <c r="K13" i="52"/>
  <c r="J13" i="52"/>
  <c r="I13" i="52"/>
  <c r="H13" i="52"/>
  <c r="G13" i="52"/>
  <c r="F13" i="52"/>
  <c r="E13" i="52"/>
  <c r="D13" i="52"/>
  <c r="C13" i="52"/>
  <c r="L12" i="52"/>
  <c r="K12" i="52"/>
  <c r="J12" i="52"/>
  <c r="I12" i="52"/>
  <c r="H12" i="52"/>
  <c r="G12" i="52"/>
  <c r="F12" i="52"/>
  <c r="E12" i="52"/>
  <c r="D12" i="52"/>
  <c r="C12" i="52"/>
  <c r="L11" i="52"/>
  <c r="K11" i="52"/>
  <c r="J11" i="52"/>
  <c r="I11" i="52"/>
  <c r="H11" i="52"/>
  <c r="G11" i="52"/>
  <c r="F11" i="52"/>
  <c r="E11" i="52"/>
  <c r="D11" i="52"/>
  <c r="C11" i="52"/>
  <c r="L10" i="52"/>
  <c r="K10" i="52"/>
  <c r="J10" i="52"/>
  <c r="I10" i="52"/>
  <c r="H10" i="52"/>
  <c r="G10" i="52"/>
  <c r="F10" i="52"/>
  <c r="E10" i="52"/>
  <c r="D10" i="52"/>
  <c r="C10" i="52"/>
  <c r="L9" i="52"/>
  <c r="K9" i="52"/>
  <c r="J9" i="52"/>
  <c r="I9" i="52"/>
  <c r="H9" i="52"/>
  <c r="G9" i="52"/>
  <c r="F9" i="52"/>
  <c r="E9" i="52"/>
  <c r="D9" i="52"/>
  <c r="C9" i="52"/>
  <c r="L8" i="52"/>
  <c r="K8" i="52"/>
  <c r="J8" i="52"/>
  <c r="I8" i="52"/>
  <c r="H8" i="52"/>
  <c r="G8" i="52"/>
  <c r="F8" i="52"/>
  <c r="E8" i="52"/>
  <c r="D8" i="52"/>
  <c r="C8" i="52"/>
  <c r="L7" i="52"/>
  <c r="K7" i="52"/>
  <c r="J7" i="52"/>
  <c r="I7" i="52"/>
  <c r="H7" i="52"/>
  <c r="G7" i="52"/>
  <c r="F7" i="52"/>
  <c r="E7" i="52"/>
  <c r="D7" i="52"/>
  <c r="C7" i="52"/>
  <c r="L32" i="53"/>
  <c r="L6" i="52" s="1"/>
  <c r="K32" i="53"/>
  <c r="K6" i="52" s="1"/>
  <c r="K21" i="52" s="1"/>
  <c r="J32" i="53"/>
  <c r="J6" i="52" s="1"/>
  <c r="I32" i="53"/>
  <c r="I6" i="52" s="1"/>
  <c r="I21" i="52" s="1"/>
  <c r="H32" i="53"/>
  <c r="H6" i="52" s="1"/>
  <c r="G32" i="53"/>
  <c r="G6" i="52" s="1"/>
  <c r="F32" i="53"/>
  <c r="F6" i="52" s="1"/>
  <c r="E32" i="53"/>
  <c r="E6" i="52" s="1"/>
  <c r="D32" i="53"/>
  <c r="D6" i="52" s="1"/>
  <c r="M25" i="53"/>
  <c r="C32" i="53"/>
  <c r="C6" i="52" s="1"/>
  <c r="C21" i="52" s="1"/>
  <c r="N15" i="53"/>
  <c r="J15" i="53"/>
  <c r="G15" i="53"/>
  <c r="C15" i="53"/>
  <c r="L13" i="53"/>
  <c r="K13" i="53"/>
  <c r="J13" i="53"/>
  <c r="I13" i="53"/>
  <c r="H13" i="53"/>
  <c r="G13" i="53"/>
  <c r="F13" i="53"/>
  <c r="E13" i="53"/>
  <c r="D13" i="53"/>
  <c r="C13" i="53"/>
  <c r="I3" i="53"/>
  <c r="C3" i="53"/>
  <c r="C2" i="53"/>
  <c r="N27" i="33"/>
  <c r="J27" i="33"/>
  <c r="G27" i="33"/>
  <c r="C27" i="33"/>
  <c r="I3" i="33"/>
  <c r="C3" i="33"/>
  <c r="C2" i="33"/>
  <c r="N30" i="34"/>
  <c r="L30" i="34"/>
  <c r="L6" i="33" s="1"/>
  <c r="K30" i="34"/>
  <c r="K6" i="33" s="1"/>
  <c r="J30" i="34"/>
  <c r="J6" i="33" s="1"/>
  <c r="I30" i="34"/>
  <c r="I6" i="33" s="1"/>
  <c r="H30" i="34"/>
  <c r="H6" i="33" s="1"/>
  <c r="G30" i="34"/>
  <c r="G6" i="33" s="1"/>
  <c r="F30" i="34"/>
  <c r="F6" i="33" s="1"/>
  <c r="E30" i="34"/>
  <c r="E6" i="33" s="1"/>
  <c r="D30" i="34"/>
  <c r="D6" i="33" s="1"/>
  <c r="L13" i="34"/>
  <c r="J13" i="34"/>
  <c r="H13" i="34"/>
  <c r="F13" i="34"/>
  <c r="D13" i="34"/>
  <c r="K13" i="34"/>
  <c r="I13" i="34"/>
  <c r="G13" i="34"/>
  <c r="E13" i="34"/>
  <c r="M20" i="52"/>
  <c r="M18" i="52"/>
  <c r="M16" i="52"/>
  <c r="M14" i="52"/>
  <c r="M12" i="52"/>
  <c r="M10" i="52"/>
  <c r="M8" i="52"/>
  <c r="M19" i="52"/>
  <c r="M17" i="52"/>
  <c r="M15" i="52"/>
  <c r="M13" i="52"/>
  <c r="M11" i="52"/>
  <c r="M9" i="52"/>
  <c r="M7" i="52"/>
  <c r="A20" i="49"/>
  <c r="A19" i="49"/>
  <c r="A18" i="49"/>
  <c r="A17" i="49"/>
  <c r="A16" i="49"/>
  <c r="A15" i="49"/>
  <c r="A14" i="49"/>
  <c r="A13" i="49"/>
  <c r="A12" i="49"/>
  <c r="A11" i="49"/>
  <c r="A10" i="49"/>
  <c r="A9" i="49"/>
  <c r="A8" i="49"/>
  <c r="A7" i="49"/>
  <c r="A6" i="49"/>
  <c r="B13" i="7"/>
  <c r="L20" i="49"/>
  <c r="K20" i="49"/>
  <c r="J20" i="49"/>
  <c r="I20" i="49"/>
  <c r="H20" i="49"/>
  <c r="G20" i="49"/>
  <c r="F20" i="49"/>
  <c r="E20" i="49"/>
  <c r="D20" i="49"/>
  <c r="B20" i="49"/>
  <c r="C20" i="49"/>
  <c r="L19" i="49"/>
  <c r="K19" i="49"/>
  <c r="J19" i="49"/>
  <c r="I19" i="49"/>
  <c r="H19" i="49"/>
  <c r="G19" i="49"/>
  <c r="F19" i="49"/>
  <c r="E19" i="49"/>
  <c r="D19" i="49"/>
  <c r="B19" i="49"/>
  <c r="C19" i="49"/>
  <c r="L18" i="49"/>
  <c r="K18" i="49"/>
  <c r="J18" i="49"/>
  <c r="I18" i="49"/>
  <c r="H18" i="49"/>
  <c r="G18" i="49"/>
  <c r="F18" i="49"/>
  <c r="E18" i="49"/>
  <c r="D18" i="49"/>
  <c r="B18" i="49"/>
  <c r="C18" i="49"/>
  <c r="L17" i="49"/>
  <c r="K17" i="49"/>
  <c r="J17" i="49"/>
  <c r="I17" i="49"/>
  <c r="H17" i="49"/>
  <c r="G17" i="49"/>
  <c r="F17" i="49"/>
  <c r="E17" i="49"/>
  <c r="D17" i="49"/>
  <c r="B17" i="49"/>
  <c r="C17" i="49"/>
  <c r="L16" i="49"/>
  <c r="K16" i="49"/>
  <c r="J16" i="49"/>
  <c r="I16" i="49"/>
  <c r="H16" i="49"/>
  <c r="G16" i="49"/>
  <c r="F16" i="49"/>
  <c r="E16" i="49"/>
  <c r="D16" i="49"/>
  <c r="B16" i="49"/>
  <c r="C16" i="49"/>
  <c r="L15" i="49"/>
  <c r="K15" i="49"/>
  <c r="J15" i="49"/>
  <c r="I15" i="49"/>
  <c r="H15" i="49"/>
  <c r="G15" i="49"/>
  <c r="F15" i="49"/>
  <c r="E15" i="49"/>
  <c r="D15" i="49"/>
  <c r="B15" i="49"/>
  <c r="C15" i="49"/>
  <c r="L14" i="49"/>
  <c r="K14" i="49"/>
  <c r="J14" i="49"/>
  <c r="I14" i="49"/>
  <c r="H14" i="49"/>
  <c r="G14" i="49"/>
  <c r="F14" i="49"/>
  <c r="E14" i="49"/>
  <c r="D14" i="49"/>
  <c r="B14" i="49"/>
  <c r="C14" i="49"/>
  <c r="L13" i="49"/>
  <c r="K13" i="49"/>
  <c r="J13" i="49"/>
  <c r="I13" i="49"/>
  <c r="H13" i="49"/>
  <c r="G13" i="49"/>
  <c r="F13" i="49"/>
  <c r="E13" i="49"/>
  <c r="D13" i="49"/>
  <c r="B13" i="49"/>
  <c r="C13" i="49"/>
  <c r="L12" i="49"/>
  <c r="K12" i="49"/>
  <c r="J12" i="49"/>
  <c r="I12" i="49"/>
  <c r="H12" i="49"/>
  <c r="G12" i="49"/>
  <c r="F12" i="49"/>
  <c r="E12" i="49"/>
  <c r="D12" i="49"/>
  <c r="B12" i="49"/>
  <c r="C12" i="49"/>
  <c r="L11" i="49"/>
  <c r="K11" i="49"/>
  <c r="J11" i="49"/>
  <c r="I11" i="49"/>
  <c r="H11" i="49"/>
  <c r="G11" i="49"/>
  <c r="F11" i="49"/>
  <c r="E11" i="49"/>
  <c r="D11" i="49"/>
  <c r="B11" i="49"/>
  <c r="C11" i="49"/>
  <c r="L10" i="49"/>
  <c r="K10" i="49"/>
  <c r="J10" i="49"/>
  <c r="I10" i="49"/>
  <c r="H10" i="49"/>
  <c r="G10" i="49"/>
  <c r="F10" i="49"/>
  <c r="E10" i="49"/>
  <c r="D10" i="49"/>
  <c r="B10" i="49"/>
  <c r="L9" i="49"/>
  <c r="K9" i="49"/>
  <c r="J9" i="49"/>
  <c r="I9" i="49"/>
  <c r="H9" i="49"/>
  <c r="G9" i="49"/>
  <c r="F9" i="49"/>
  <c r="E9" i="49"/>
  <c r="D9" i="49"/>
  <c r="B9" i="49"/>
  <c r="C9" i="49"/>
  <c r="L8" i="49"/>
  <c r="K8" i="49"/>
  <c r="J8" i="49"/>
  <c r="I8" i="49"/>
  <c r="H8" i="49"/>
  <c r="G8" i="49"/>
  <c r="F8" i="49"/>
  <c r="E8" i="49"/>
  <c r="D8" i="49"/>
  <c r="B8" i="49"/>
  <c r="C8" i="49"/>
  <c r="L7" i="49"/>
  <c r="K7" i="49"/>
  <c r="J7" i="49"/>
  <c r="I7" i="49"/>
  <c r="H7" i="49"/>
  <c r="G7" i="49"/>
  <c r="F7" i="49"/>
  <c r="E7" i="49"/>
  <c r="D7" i="49"/>
  <c r="B7" i="49"/>
  <c r="C7" i="49"/>
  <c r="L6" i="49"/>
  <c r="K6" i="49"/>
  <c r="J6" i="49"/>
  <c r="I6" i="49"/>
  <c r="H6" i="49"/>
  <c r="G6" i="49"/>
  <c r="F6" i="49"/>
  <c r="E6" i="49"/>
  <c r="D6" i="49"/>
  <c r="B6" i="49"/>
  <c r="C6" i="49"/>
  <c r="A20" i="47"/>
  <c r="A19" i="47"/>
  <c r="A18" i="47"/>
  <c r="A17" i="47"/>
  <c r="A16" i="47"/>
  <c r="A15" i="47"/>
  <c r="A14" i="47"/>
  <c r="A13" i="47"/>
  <c r="A12" i="47"/>
  <c r="A11" i="47"/>
  <c r="A10" i="47"/>
  <c r="A9" i="47"/>
  <c r="A8" i="47"/>
  <c r="A7" i="47"/>
  <c r="A6" i="47"/>
  <c r="B12" i="7"/>
  <c r="L20" i="47"/>
  <c r="K20" i="47"/>
  <c r="J20" i="47"/>
  <c r="I20" i="47"/>
  <c r="H20" i="47"/>
  <c r="G20" i="47"/>
  <c r="F20" i="47"/>
  <c r="E20" i="47"/>
  <c r="D20" i="47"/>
  <c r="B20" i="47"/>
  <c r="C20" i="47"/>
  <c r="L19" i="47"/>
  <c r="K19" i="47"/>
  <c r="J19" i="47"/>
  <c r="I19" i="47"/>
  <c r="H19" i="47"/>
  <c r="G19" i="47"/>
  <c r="F19" i="47"/>
  <c r="E19" i="47"/>
  <c r="D19" i="47"/>
  <c r="B19" i="47"/>
  <c r="C19" i="47"/>
  <c r="L18" i="47"/>
  <c r="K18" i="47"/>
  <c r="J18" i="47"/>
  <c r="I18" i="47"/>
  <c r="H18" i="47"/>
  <c r="G18" i="47"/>
  <c r="F18" i="47"/>
  <c r="E18" i="47"/>
  <c r="D18" i="47"/>
  <c r="B18" i="47"/>
  <c r="C18" i="47"/>
  <c r="L17" i="47"/>
  <c r="K17" i="47"/>
  <c r="J17" i="47"/>
  <c r="I17" i="47"/>
  <c r="H17" i="47"/>
  <c r="G17" i="47"/>
  <c r="F17" i="47"/>
  <c r="E17" i="47"/>
  <c r="D17" i="47"/>
  <c r="B17" i="47"/>
  <c r="C17" i="47"/>
  <c r="L16" i="47"/>
  <c r="K16" i="47"/>
  <c r="J16" i="47"/>
  <c r="I16" i="47"/>
  <c r="H16" i="47"/>
  <c r="G16" i="47"/>
  <c r="F16" i="47"/>
  <c r="E16" i="47"/>
  <c r="D16" i="47"/>
  <c r="B16" i="47"/>
  <c r="C16" i="47"/>
  <c r="L15" i="47"/>
  <c r="K15" i="47"/>
  <c r="J15" i="47"/>
  <c r="I15" i="47"/>
  <c r="H15" i="47"/>
  <c r="G15" i="47"/>
  <c r="F15" i="47"/>
  <c r="E15" i="47"/>
  <c r="D15" i="47"/>
  <c r="B15" i="47"/>
  <c r="C15" i="47"/>
  <c r="L14" i="47"/>
  <c r="K14" i="47"/>
  <c r="J14" i="47"/>
  <c r="I14" i="47"/>
  <c r="H14" i="47"/>
  <c r="G14" i="47"/>
  <c r="F14" i="47"/>
  <c r="E14" i="47"/>
  <c r="D14" i="47"/>
  <c r="B14" i="47"/>
  <c r="C14" i="47"/>
  <c r="L13" i="47"/>
  <c r="K13" i="47"/>
  <c r="J13" i="47"/>
  <c r="I13" i="47"/>
  <c r="H13" i="47"/>
  <c r="G13" i="47"/>
  <c r="F13" i="47"/>
  <c r="E13" i="47"/>
  <c r="D13" i="47"/>
  <c r="B13" i="47"/>
  <c r="C13" i="47"/>
  <c r="L12" i="47"/>
  <c r="K12" i="47"/>
  <c r="J12" i="47"/>
  <c r="I12" i="47"/>
  <c r="H12" i="47"/>
  <c r="G12" i="47"/>
  <c r="F12" i="47"/>
  <c r="E12" i="47"/>
  <c r="D12" i="47"/>
  <c r="B12" i="47"/>
  <c r="C12" i="47"/>
  <c r="L11" i="47"/>
  <c r="K11" i="47"/>
  <c r="J11" i="47"/>
  <c r="I11" i="47"/>
  <c r="H11" i="47"/>
  <c r="G11" i="47"/>
  <c r="F11" i="47"/>
  <c r="E11" i="47"/>
  <c r="D11" i="47"/>
  <c r="B11" i="47"/>
  <c r="C11" i="47"/>
  <c r="L10" i="47"/>
  <c r="K10" i="47"/>
  <c r="J10" i="47"/>
  <c r="I10" i="47"/>
  <c r="H10" i="47"/>
  <c r="G10" i="47"/>
  <c r="F10" i="47"/>
  <c r="E10" i="47"/>
  <c r="D10" i="47"/>
  <c r="B10" i="47"/>
  <c r="C10" i="47"/>
  <c r="L9" i="47"/>
  <c r="K9" i="47"/>
  <c r="J9" i="47"/>
  <c r="I9" i="47"/>
  <c r="H9" i="47"/>
  <c r="G9" i="47"/>
  <c r="F9" i="47"/>
  <c r="E9" i="47"/>
  <c r="D9" i="47"/>
  <c r="B9" i="47"/>
  <c r="C9" i="47"/>
  <c r="L8" i="47"/>
  <c r="K8" i="47"/>
  <c r="J8" i="47"/>
  <c r="I8" i="47"/>
  <c r="H8" i="47"/>
  <c r="G8" i="47"/>
  <c r="F8" i="47"/>
  <c r="E8" i="47"/>
  <c r="D8" i="47"/>
  <c r="B8" i="47"/>
  <c r="C8" i="47"/>
  <c r="L7" i="47"/>
  <c r="K7" i="47"/>
  <c r="J7" i="47"/>
  <c r="I7" i="47"/>
  <c r="H7" i="47"/>
  <c r="G7" i="47"/>
  <c r="F7" i="47"/>
  <c r="E7" i="47"/>
  <c r="D7" i="47"/>
  <c r="B7" i="47"/>
  <c r="C7" i="47"/>
  <c r="L6" i="47"/>
  <c r="K6" i="47"/>
  <c r="J6" i="47"/>
  <c r="I6" i="47"/>
  <c r="H6" i="47"/>
  <c r="G6" i="47"/>
  <c r="F6" i="47"/>
  <c r="E6" i="47"/>
  <c r="D6" i="47"/>
  <c r="B6" i="47"/>
  <c r="A20" i="45"/>
  <c r="A19" i="45"/>
  <c r="A18" i="45"/>
  <c r="A17" i="45"/>
  <c r="A16" i="45"/>
  <c r="A15" i="45"/>
  <c r="A14" i="45"/>
  <c r="A13" i="45"/>
  <c r="A12" i="45"/>
  <c r="A11" i="45"/>
  <c r="A10" i="45"/>
  <c r="A9" i="45"/>
  <c r="A8" i="45"/>
  <c r="A7" i="45"/>
  <c r="A6" i="45"/>
  <c r="B11" i="7"/>
  <c r="L20" i="45"/>
  <c r="K20" i="45"/>
  <c r="J20" i="45"/>
  <c r="I20" i="45"/>
  <c r="H20" i="45"/>
  <c r="G20" i="45"/>
  <c r="F20" i="45"/>
  <c r="E20" i="45"/>
  <c r="D20" i="45"/>
  <c r="B20" i="45"/>
  <c r="L19" i="45"/>
  <c r="K19" i="45"/>
  <c r="J19" i="45"/>
  <c r="I19" i="45"/>
  <c r="H19" i="45"/>
  <c r="G19" i="45"/>
  <c r="F19" i="45"/>
  <c r="E19" i="45"/>
  <c r="D19" i="45"/>
  <c r="B19" i="45"/>
  <c r="L18" i="45"/>
  <c r="K18" i="45"/>
  <c r="J18" i="45"/>
  <c r="I18" i="45"/>
  <c r="H18" i="45"/>
  <c r="G18" i="45"/>
  <c r="F18" i="45"/>
  <c r="E18" i="45"/>
  <c r="D18" i="45"/>
  <c r="B18" i="45"/>
  <c r="L17" i="45"/>
  <c r="K17" i="45"/>
  <c r="J17" i="45"/>
  <c r="I17" i="45"/>
  <c r="H17" i="45"/>
  <c r="G17" i="45"/>
  <c r="F17" i="45"/>
  <c r="E17" i="45"/>
  <c r="D17" i="45"/>
  <c r="B17" i="45"/>
  <c r="L16" i="45"/>
  <c r="K16" i="45"/>
  <c r="J16" i="45"/>
  <c r="I16" i="45"/>
  <c r="H16" i="45"/>
  <c r="G16" i="45"/>
  <c r="F16" i="45"/>
  <c r="E16" i="45"/>
  <c r="D16" i="45"/>
  <c r="B16" i="45"/>
  <c r="C16" i="45"/>
  <c r="L15" i="45"/>
  <c r="K15" i="45"/>
  <c r="J15" i="45"/>
  <c r="I15" i="45"/>
  <c r="H15" i="45"/>
  <c r="G15" i="45"/>
  <c r="F15" i="45"/>
  <c r="E15" i="45"/>
  <c r="D15" i="45"/>
  <c r="B15" i="45"/>
  <c r="C15" i="45"/>
  <c r="L14" i="45"/>
  <c r="K14" i="45"/>
  <c r="J14" i="45"/>
  <c r="I14" i="45"/>
  <c r="H14" i="45"/>
  <c r="G14" i="45"/>
  <c r="F14" i="45"/>
  <c r="E14" i="45"/>
  <c r="D14" i="45"/>
  <c r="B14" i="45"/>
  <c r="L13" i="45"/>
  <c r="K13" i="45"/>
  <c r="J13" i="45"/>
  <c r="I13" i="45"/>
  <c r="H13" i="45"/>
  <c r="G13" i="45"/>
  <c r="F13" i="45"/>
  <c r="E13" i="45"/>
  <c r="D13" i="45"/>
  <c r="B13" i="45"/>
  <c r="C13" i="45"/>
  <c r="L12" i="45"/>
  <c r="K12" i="45"/>
  <c r="J12" i="45"/>
  <c r="I12" i="45"/>
  <c r="H12" i="45"/>
  <c r="G12" i="45"/>
  <c r="F12" i="45"/>
  <c r="E12" i="45"/>
  <c r="D12" i="45"/>
  <c r="B12" i="45"/>
  <c r="L11" i="45"/>
  <c r="K11" i="45"/>
  <c r="J11" i="45"/>
  <c r="I11" i="45"/>
  <c r="H11" i="45"/>
  <c r="G11" i="45"/>
  <c r="F11" i="45"/>
  <c r="E11" i="45"/>
  <c r="D11" i="45"/>
  <c r="B11" i="45"/>
  <c r="C11" i="45"/>
  <c r="L10" i="45"/>
  <c r="K10" i="45"/>
  <c r="J10" i="45"/>
  <c r="I10" i="45"/>
  <c r="H10" i="45"/>
  <c r="G10" i="45"/>
  <c r="F10" i="45"/>
  <c r="E10" i="45"/>
  <c r="D10" i="45"/>
  <c r="B10" i="45"/>
  <c r="L9" i="45"/>
  <c r="K9" i="45"/>
  <c r="J9" i="45"/>
  <c r="I9" i="45"/>
  <c r="H9" i="45"/>
  <c r="G9" i="45"/>
  <c r="F9" i="45"/>
  <c r="E9" i="45"/>
  <c r="D9" i="45"/>
  <c r="B9" i="45"/>
  <c r="L8" i="45"/>
  <c r="K8" i="45"/>
  <c r="J8" i="45"/>
  <c r="I8" i="45"/>
  <c r="H8" i="45"/>
  <c r="G8" i="45"/>
  <c r="F8" i="45"/>
  <c r="E8" i="45"/>
  <c r="D8" i="45"/>
  <c r="B8" i="45"/>
  <c r="L7" i="45"/>
  <c r="K7" i="45"/>
  <c r="J7" i="45"/>
  <c r="I7" i="45"/>
  <c r="H7" i="45"/>
  <c r="G7" i="45"/>
  <c r="F7" i="45"/>
  <c r="E7" i="45"/>
  <c r="D7" i="45"/>
  <c r="B7" i="45"/>
  <c r="C7" i="45"/>
  <c r="L6" i="45"/>
  <c r="K6" i="45"/>
  <c r="J6" i="45"/>
  <c r="I6" i="45"/>
  <c r="H6" i="45"/>
  <c r="G6" i="45"/>
  <c r="F6" i="45"/>
  <c r="E6" i="45"/>
  <c r="D6" i="45"/>
  <c r="B6" i="45"/>
  <c r="C6" i="45"/>
  <c r="F13" i="44"/>
  <c r="G10" i="7" s="1"/>
  <c r="J13" i="44"/>
  <c r="K10" i="7" s="1"/>
  <c r="A20" i="43"/>
  <c r="A19" i="43"/>
  <c r="A18" i="43"/>
  <c r="A17" i="43"/>
  <c r="A16" i="43"/>
  <c r="A15" i="43"/>
  <c r="A14" i="43"/>
  <c r="A13" i="43"/>
  <c r="A12" i="43"/>
  <c r="A11" i="43"/>
  <c r="A10" i="43"/>
  <c r="A9" i="43"/>
  <c r="A8" i="43"/>
  <c r="B10" i="7"/>
  <c r="L20" i="43"/>
  <c r="K20" i="43"/>
  <c r="J20" i="43"/>
  <c r="I20" i="43"/>
  <c r="H20" i="43"/>
  <c r="G20" i="43"/>
  <c r="F20" i="43"/>
  <c r="E20" i="43"/>
  <c r="D20" i="43"/>
  <c r="B20" i="43"/>
  <c r="C20" i="43"/>
  <c r="L19" i="43"/>
  <c r="K19" i="43"/>
  <c r="J19" i="43"/>
  <c r="I19" i="43"/>
  <c r="H19" i="43"/>
  <c r="G19" i="43"/>
  <c r="F19" i="43"/>
  <c r="E19" i="43"/>
  <c r="D19" i="43"/>
  <c r="B19" i="43"/>
  <c r="C19" i="43"/>
  <c r="L18" i="43"/>
  <c r="K18" i="43"/>
  <c r="J18" i="43"/>
  <c r="I18" i="43"/>
  <c r="H18" i="43"/>
  <c r="G18" i="43"/>
  <c r="F18" i="43"/>
  <c r="E18" i="43"/>
  <c r="D18" i="43"/>
  <c r="B18" i="43"/>
  <c r="C18" i="43"/>
  <c r="L17" i="43"/>
  <c r="K17" i="43"/>
  <c r="J17" i="43"/>
  <c r="I17" i="43"/>
  <c r="H17" i="43"/>
  <c r="G17" i="43"/>
  <c r="F17" i="43"/>
  <c r="E17" i="43"/>
  <c r="D17" i="43"/>
  <c r="B17" i="43"/>
  <c r="C17" i="43"/>
  <c r="L16" i="43"/>
  <c r="K16" i="43"/>
  <c r="J16" i="43"/>
  <c r="I16" i="43"/>
  <c r="H16" i="43"/>
  <c r="G16" i="43"/>
  <c r="F16" i="43"/>
  <c r="E16" i="43"/>
  <c r="D16" i="43"/>
  <c r="B16" i="43"/>
  <c r="C16" i="43"/>
  <c r="L15" i="43"/>
  <c r="K15" i="43"/>
  <c r="J15" i="43"/>
  <c r="I15" i="43"/>
  <c r="H15" i="43"/>
  <c r="G15" i="43"/>
  <c r="F15" i="43"/>
  <c r="E15" i="43"/>
  <c r="D15" i="43"/>
  <c r="B15" i="43"/>
  <c r="C15" i="43"/>
  <c r="L14" i="43"/>
  <c r="K14" i="43"/>
  <c r="J14" i="43"/>
  <c r="I14" i="43"/>
  <c r="H14" i="43"/>
  <c r="G14" i="43"/>
  <c r="F14" i="43"/>
  <c r="E14" i="43"/>
  <c r="D14" i="43"/>
  <c r="B14" i="43"/>
  <c r="C14" i="43"/>
  <c r="L13" i="43"/>
  <c r="K13" i="43"/>
  <c r="J13" i="43"/>
  <c r="I13" i="43"/>
  <c r="H13" i="43"/>
  <c r="G13" i="43"/>
  <c r="F13" i="43"/>
  <c r="E13" i="43"/>
  <c r="D13" i="43"/>
  <c r="B13" i="43"/>
  <c r="C13" i="43"/>
  <c r="L12" i="43"/>
  <c r="K12" i="43"/>
  <c r="J12" i="43"/>
  <c r="I12" i="43"/>
  <c r="H12" i="43"/>
  <c r="G12" i="43"/>
  <c r="F12" i="43"/>
  <c r="E12" i="43"/>
  <c r="D12" i="43"/>
  <c r="B12" i="43"/>
  <c r="C12" i="43"/>
  <c r="L11" i="43"/>
  <c r="K11" i="43"/>
  <c r="J11" i="43"/>
  <c r="I11" i="43"/>
  <c r="H11" i="43"/>
  <c r="G11" i="43"/>
  <c r="F11" i="43"/>
  <c r="E11" i="43"/>
  <c r="D11" i="43"/>
  <c r="B11" i="43"/>
  <c r="C11" i="43"/>
  <c r="L10" i="43"/>
  <c r="K10" i="43"/>
  <c r="J10" i="43"/>
  <c r="I10" i="43"/>
  <c r="H10" i="43"/>
  <c r="G10" i="43"/>
  <c r="F10" i="43"/>
  <c r="E10" i="43"/>
  <c r="D10" i="43"/>
  <c r="B10" i="43"/>
  <c r="C10" i="43"/>
  <c r="L9" i="43"/>
  <c r="K9" i="43"/>
  <c r="J9" i="43"/>
  <c r="I9" i="43"/>
  <c r="H9" i="43"/>
  <c r="G9" i="43"/>
  <c r="F9" i="43"/>
  <c r="E9" i="43"/>
  <c r="D9" i="43"/>
  <c r="B9" i="43"/>
  <c r="C9" i="43"/>
  <c r="L8" i="43"/>
  <c r="K8" i="43"/>
  <c r="J8" i="43"/>
  <c r="I8" i="43"/>
  <c r="H8" i="43"/>
  <c r="G8" i="43"/>
  <c r="F8" i="43"/>
  <c r="E8" i="43"/>
  <c r="D8" i="43"/>
  <c r="B8" i="43"/>
  <c r="C8" i="43"/>
  <c r="L7" i="43"/>
  <c r="K7" i="43"/>
  <c r="J7" i="43"/>
  <c r="I7" i="43"/>
  <c r="H7" i="43"/>
  <c r="G7" i="43"/>
  <c r="F7" i="43"/>
  <c r="E7" i="43"/>
  <c r="D7" i="43"/>
  <c r="B7" i="43"/>
  <c r="C7" i="43"/>
  <c r="L6" i="43"/>
  <c r="K6" i="43"/>
  <c r="J6" i="43"/>
  <c r="I6" i="43"/>
  <c r="H6" i="43"/>
  <c r="G6" i="43"/>
  <c r="F6" i="43"/>
  <c r="E6" i="43"/>
  <c r="D6" i="43"/>
  <c r="B6" i="43"/>
  <c r="C6" i="43"/>
  <c r="L13" i="44"/>
  <c r="M10" i="7" s="1"/>
  <c r="H13" i="44"/>
  <c r="I10" i="7" s="1"/>
  <c r="D13" i="44"/>
  <c r="E10" i="7" s="1"/>
  <c r="A7" i="43"/>
  <c r="A6" i="43"/>
  <c r="A20" i="41"/>
  <c r="A19" i="41"/>
  <c r="A16" i="41"/>
  <c r="A18" i="41"/>
  <c r="A17" i="41"/>
  <c r="A15" i="41"/>
  <c r="A14" i="41"/>
  <c r="A13" i="41"/>
  <c r="A12" i="41"/>
  <c r="A11" i="41"/>
  <c r="A10" i="41"/>
  <c r="A9" i="41"/>
  <c r="A8" i="41"/>
  <c r="A7" i="41"/>
  <c r="A6" i="41"/>
  <c r="B9" i="7"/>
  <c r="I13" i="42"/>
  <c r="J9" i="7" s="1"/>
  <c r="B8" i="7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L20" i="39"/>
  <c r="K20" i="39"/>
  <c r="J20" i="39"/>
  <c r="I20" i="39"/>
  <c r="H20" i="39"/>
  <c r="G20" i="39"/>
  <c r="F20" i="39"/>
  <c r="E20" i="39"/>
  <c r="D20" i="39"/>
  <c r="B20" i="39"/>
  <c r="C20" i="39"/>
  <c r="L19" i="39"/>
  <c r="K19" i="39"/>
  <c r="J19" i="39"/>
  <c r="I19" i="39"/>
  <c r="H19" i="39"/>
  <c r="G19" i="39"/>
  <c r="F19" i="39"/>
  <c r="E19" i="39"/>
  <c r="D19" i="39"/>
  <c r="B19" i="39"/>
  <c r="C19" i="39"/>
  <c r="L18" i="39"/>
  <c r="K18" i="39"/>
  <c r="J18" i="39"/>
  <c r="I18" i="39"/>
  <c r="H18" i="39"/>
  <c r="G18" i="39"/>
  <c r="F18" i="39"/>
  <c r="E18" i="39"/>
  <c r="D18" i="39"/>
  <c r="B18" i="39"/>
  <c r="C18" i="39"/>
  <c r="L17" i="39"/>
  <c r="K17" i="39"/>
  <c r="J17" i="39"/>
  <c r="I17" i="39"/>
  <c r="H17" i="39"/>
  <c r="G17" i="39"/>
  <c r="F17" i="39"/>
  <c r="E17" i="39"/>
  <c r="D17" i="39"/>
  <c r="B17" i="39"/>
  <c r="C17" i="39"/>
  <c r="L16" i="39"/>
  <c r="K16" i="39"/>
  <c r="J16" i="39"/>
  <c r="I16" i="39"/>
  <c r="H16" i="39"/>
  <c r="G16" i="39"/>
  <c r="F16" i="39"/>
  <c r="E16" i="39"/>
  <c r="D16" i="39"/>
  <c r="B16" i="39"/>
  <c r="C16" i="39"/>
  <c r="L15" i="39"/>
  <c r="K15" i="39"/>
  <c r="J15" i="39"/>
  <c r="I15" i="39"/>
  <c r="H15" i="39"/>
  <c r="G15" i="39"/>
  <c r="F15" i="39"/>
  <c r="E15" i="39"/>
  <c r="D15" i="39"/>
  <c r="B15" i="39"/>
  <c r="C15" i="39"/>
  <c r="L14" i="39"/>
  <c r="K14" i="39"/>
  <c r="J14" i="39"/>
  <c r="I14" i="39"/>
  <c r="H14" i="39"/>
  <c r="G14" i="39"/>
  <c r="F14" i="39"/>
  <c r="E14" i="39"/>
  <c r="D14" i="39"/>
  <c r="B14" i="39"/>
  <c r="C14" i="39"/>
  <c r="L13" i="39"/>
  <c r="K13" i="39"/>
  <c r="J13" i="39"/>
  <c r="I13" i="39"/>
  <c r="H13" i="39"/>
  <c r="G13" i="39"/>
  <c r="F13" i="39"/>
  <c r="E13" i="39"/>
  <c r="D13" i="39"/>
  <c r="B13" i="39"/>
  <c r="C13" i="39"/>
  <c r="L12" i="39"/>
  <c r="K12" i="39"/>
  <c r="J12" i="39"/>
  <c r="I12" i="39"/>
  <c r="H12" i="39"/>
  <c r="G12" i="39"/>
  <c r="F12" i="39"/>
  <c r="E12" i="39"/>
  <c r="D12" i="39"/>
  <c r="B12" i="39"/>
  <c r="C12" i="39"/>
  <c r="L11" i="39"/>
  <c r="K11" i="39"/>
  <c r="J11" i="39"/>
  <c r="I11" i="39"/>
  <c r="H11" i="39"/>
  <c r="G11" i="39"/>
  <c r="F11" i="39"/>
  <c r="E11" i="39"/>
  <c r="D11" i="39"/>
  <c r="B11" i="39"/>
  <c r="C11" i="39"/>
  <c r="L10" i="39"/>
  <c r="K10" i="39"/>
  <c r="J10" i="39"/>
  <c r="I10" i="39"/>
  <c r="H10" i="39"/>
  <c r="G10" i="39"/>
  <c r="F10" i="39"/>
  <c r="E10" i="39"/>
  <c r="D10" i="39"/>
  <c r="B10" i="39"/>
  <c r="C10" i="39"/>
  <c r="L9" i="39"/>
  <c r="K9" i="39"/>
  <c r="J9" i="39"/>
  <c r="I9" i="39"/>
  <c r="H9" i="39"/>
  <c r="G9" i="39"/>
  <c r="F9" i="39"/>
  <c r="E9" i="39"/>
  <c r="D9" i="39"/>
  <c r="B9" i="39"/>
  <c r="C9" i="39"/>
  <c r="L8" i="39"/>
  <c r="K8" i="39"/>
  <c r="J8" i="39"/>
  <c r="I8" i="39"/>
  <c r="H8" i="39"/>
  <c r="G8" i="39"/>
  <c r="F8" i="39"/>
  <c r="E8" i="39"/>
  <c r="D8" i="39"/>
  <c r="B8" i="39"/>
  <c r="C8" i="39"/>
  <c r="L7" i="39"/>
  <c r="K7" i="39"/>
  <c r="J7" i="39"/>
  <c r="I7" i="39"/>
  <c r="H7" i="39"/>
  <c r="G7" i="39"/>
  <c r="F7" i="39"/>
  <c r="E7" i="39"/>
  <c r="D7" i="39"/>
  <c r="B7" i="39"/>
  <c r="C7" i="39"/>
  <c r="L31" i="40"/>
  <c r="L6" i="39" s="1"/>
  <c r="K31" i="40"/>
  <c r="K6" i="39" s="1"/>
  <c r="J31" i="40"/>
  <c r="J6" i="39" s="1"/>
  <c r="I31" i="40"/>
  <c r="I6" i="39" s="1"/>
  <c r="H31" i="40"/>
  <c r="H6" i="39" s="1"/>
  <c r="G31" i="40"/>
  <c r="G6" i="39" s="1"/>
  <c r="F31" i="40"/>
  <c r="F6" i="39" s="1"/>
  <c r="E31" i="40"/>
  <c r="E6" i="39" s="1"/>
  <c r="D31" i="40"/>
  <c r="D6" i="39" s="1"/>
  <c r="B31" i="40"/>
  <c r="B6" i="39" s="1"/>
  <c r="C31" i="40"/>
  <c r="C6" i="39" s="1"/>
  <c r="L13" i="40"/>
  <c r="M8" i="7" s="1"/>
  <c r="K13" i="40"/>
  <c r="L8" i="7" s="1"/>
  <c r="J13" i="40"/>
  <c r="K8" i="7" s="1"/>
  <c r="I13" i="40"/>
  <c r="J8" i="7" s="1"/>
  <c r="H13" i="40"/>
  <c r="I8" i="7" s="1"/>
  <c r="G13" i="40"/>
  <c r="H8" i="7" s="1"/>
  <c r="F13" i="40"/>
  <c r="G8" i="7" s="1"/>
  <c r="E13" i="40"/>
  <c r="F8" i="7" s="1"/>
  <c r="D13" i="40"/>
  <c r="E8" i="7" s="1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B7" i="7"/>
  <c r="L20" i="36"/>
  <c r="K20" i="36"/>
  <c r="J20" i="36"/>
  <c r="I20" i="36"/>
  <c r="H20" i="36"/>
  <c r="G20" i="36"/>
  <c r="F20" i="36"/>
  <c r="E20" i="36"/>
  <c r="D20" i="36"/>
  <c r="B20" i="36"/>
  <c r="C20" i="36"/>
  <c r="L19" i="36"/>
  <c r="K19" i="36"/>
  <c r="J19" i="36"/>
  <c r="I19" i="36"/>
  <c r="H19" i="36"/>
  <c r="G19" i="36"/>
  <c r="F19" i="36"/>
  <c r="E19" i="36"/>
  <c r="D19" i="36"/>
  <c r="B19" i="36"/>
  <c r="C19" i="36"/>
  <c r="L18" i="36"/>
  <c r="K18" i="36"/>
  <c r="J18" i="36"/>
  <c r="I18" i="36"/>
  <c r="H18" i="36"/>
  <c r="G18" i="36"/>
  <c r="F18" i="36"/>
  <c r="E18" i="36"/>
  <c r="D18" i="36"/>
  <c r="B18" i="36"/>
  <c r="C18" i="36"/>
  <c r="L17" i="36"/>
  <c r="K17" i="36"/>
  <c r="J17" i="36"/>
  <c r="I17" i="36"/>
  <c r="H17" i="36"/>
  <c r="G17" i="36"/>
  <c r="F17" i="36"/>
  <c r="E17" i="36"/>
  <c r="D17" i="36"/>
  <c r="B17" i="36"/>
  <c r="C17" i="36"/>
  <c r="L16" i="36"/>
  <c r="K16" i="36"/>
  <c r="J16" i="36"/>
  <c r="I16" i="36"/>
  <c r="H16" i="36"/>
  <c r="G16" i="36"/>
  <c r="F16" i="36"/>
  <c r="E16" i="36"/>
  <c r="D16" i="36"/>
  <c r="B16" i="36"/>
  <c r="C16" i="36"/>
  <c r="L15" i="36"/>
  <c r="K15" i="36"/>
  <c r="J15" i="36"/>
  <c r="I15" i="36"/>
  <c r="H15" i="36"/>
  <c r="G15" i="36"/>
  <c r="F15" i="36"/>
  <c r="E15" i="36"/>
  <c r="D15" i="36"/>
  <c r="B15" i="36"/>
  <c r="C15" i="36"/>
  <c r="L14" i="36"/>
  <c r="K14" i="36"/>
  <c r="J14" i="36"/>
  <c r="I14" i="36"/>
  <c r="H14" i="36"/>
  <c r="G14" i="36"/>
  <c r="F14" i="36"/>
  <c r="E14" i="36"/>
  <c r="D14" i="36"/>
  <c r="B14" i="36"/>
  <c r="C14" i="36"/>
  <c r="L13" i="36"/>
  <c r="K13" i="36"/>
  <c r="J13" i="36"/>
  <c r="I13" i="36"/>
  <c r="H13" i="36"/>
  <c r="G13" i="36"/>
  <c r="F13" i="36"/>
  <c r="E13" i="36"/>
  <c r="D13" i="36"/>
  <c r="B13" i="36"/>
  <c r="C13" i="36"/>
  <c r="L12" i="36"/>
  <c r="K12" i="36"/>
  <c r="J12" i="36"/>
  <c r="I12" i="36"/>
  <c r="H12" i="36"/>
  <c r="G12" i="36"/>
  <c r="F12" i="36"/>
  <c r="E12" i="36"/>
  <c r="D12" i="36"/>
  <c r="B12" i="36"/>
  <c r="C12" i="36"/>
  <c r="L11" i="36"/>
  <c r="K11" i="36"/>
  <c r="J11" i="36"/>
  <c r="I11" i="36"/>
  <c r="H11" i="36"/>
  <c r="G11" i="36"/>
  <c r="F11" i="36"/>
  <c r="E11" i="36"/>
  <c r="D11" i="36"/>
  <c r="B11" i="36"/>
  <c r="C11" i="36"/>
  <c r="L10" i="36"/>
  <c r="K10" i="36"/>
  <c r="J10" i="36"/>
  <c r="I10" i="36"/>
  <c r="H10" i="36"/>
  <c r="G10" i="36"/>
  <c r="F10" i="36"/>
  <c r="E10" i="36"/>
  <c r="D10" i="36"/>
  <c r="B10" i="36"/>
  <c r="C10" i="36"/>
  <c r="L9" i="36"/>
  <c r="K9" i="36"/>
  <c r="J9" i="36"/>
  <c r="I9" i="36"/>
  <c r="H9" i="36"/>
  <c r="G9" i="36"/>
  <c r="F9" i="36"/>
  <c r="E9" i="36"/>
  <c r="D9" i="36"/>
  <c r="B9" i="36"/>
  <c r="C9" i="36"/>
  <c r="L8" i="36"/>
  <c r="K8" i="36"/>
  <c r="J8" i="36"/>
  <c r="I8" i="36"/>
  <c r="H8" i="36"/>
  <c r="G8" i="36"/>
  <c r="F8" i="36"/>
  <c r="E8" i="36"/>
  <c r="D8" i="36"/>
  <c r="B8" i="36"/>
  <c r="C8" i="36"/>
  <c r="L7" i="36"/>
  <c r="K7" i="36"/>
  <c r="J7" i="36"/>
  <c r="I7" i="36"/>
  <c r="H7" i="36"/>
  <c r="G7" i="36"/>
  <c r="F7" i="36"/>
  <c r="E7" i="36"/>
  <c r="D7" i="36"/>
  <c r="B7" i="36"/>
  <c r="C7" i="36"/>
  <c r="D13" i="38"/>
  <c r="E7" i="7" s="1"/>
  <c r="F13" i="38"/>
  <c r="G7" i="7" s="1"/>
  <c r="J13" i="38"/>
  <c r="K7" i="7" s="1"/>
  <c r="L13" i="38"/>
  <c r="M7" i="7" s="1"/>
  <c r="B31" i="38"/>
  <c r="B6" i="36" s="1"/>
  <c r="C31" i="38"/>
  <c r="C6" i="36" s="1"/>
  <c r="D31" i="38"/>
  <c r="D6" i="36" s="1"/>
  <c r="E31" i="38"/>
  <c r="E6" i="36" s="1"/>
  <c r="F31" i="38"/>
  <c r="F6" i="36" s="1"/>
  <c r="G31" i="38"/>
  <c r="G6" i="36" s="1"/>
  <c r="H31" i="38"/>
  <c r="H6" i="36" s="1"/>
  <c r="I31" i="38"/>
  <c r="I6" i="36" s="1"/>
  <c r="J31" i="38"/>
  <c r="J6" i="36" s="1"/>
  <c r="K31" i="38"/>
  <c r="K6" i="36" s="1"/>
  <c r="L31" i="38"/>
  <c r="L6" i="36" s="1"/>
  <c r="I3" i="34"/>
  <c r="C3" i="34"/>
  <c r="C2" i="34"/>
  <c r="E5" i="9"/>
  <c r="G5" i="9"/>
  <c r="D5" i="9"/>
  <c r="F5" i="9"/>
  <c r="H5" i="9"/>
  <c r="C5" i="9"/>
  <c r="C13" i="14"/>
  <c r="E13" i="14"/>
  <c r="F13" i="14"/>
  <c r="G13" i="14"/>
  <c r="H13" i="14"/>
  <c r="I13" i="14"/>
  <c r="J13" i="14"/>
  <c r="K13" i="14"/>
  <c r="L13" i="14"/>
  <c r="M13" i="14"/>
  <c r="B13" i="14"/>
  <c r="C20" i="9"/>
  <c r="E20" i="9"/>
  <c r="G20" i="9"/>
  <c r="I20" i="9"/>
  <c r="K20" i="9"/>
  <c r="C19" i="9"/>
  <c r="E19" i="9"/>
  <c r="G19" i="9"/>
  <c r="I19" i="9"/>
  <c r="K19" i="9"/>
  <c r="C18" i="9"/>
  <c r="E18" i="9"/>
  <c r="G18" i="9"/>
  <c r="I18" i="9"/>
  <c r="K18" i="9"/>
  <c r="C17" i="9"/>
  <c r="E17" i="9"/>
  <c r="F17" i="9"/>
  <c r="G17" i="9"/>
  <c r="I17" i="9"/>
  <c r="J17" i="9"/>
  <c r="K17" i="9"/>
  <c r="B17" i="9"/>
  <c r="C16" i="9"/>
  <c r="E16" i="9"/>
  <c r="G16" i="9"/>
  <c r="I16" i="9"/>
  <c r="K16" i="9"/>
  <c r="C15" i="9"/>
  <c r="E15" i="9"/>
  <c r="G15" i="9"/>
  <c r="I15" i="9"/>
  <c r="K15" i="9"/>
  <c r="C14" i="9"/>
  <c r="E14" i="9"/>
  <c r="G14" i="9"/>
  <c r="I14" i="9"/>
  <c r="K14" i="9"/>
  <c r="C13" i="9"/>
  <c r="E13" i="9"/>
  <c r="G13" i="9"/>
  <c r="I13" i="9"/>
  <c r="K13" i="9"/>
  <c r="C12" i="9"/>
  <c r="E12" i="9"/>
  <c r="G12" i="9"/>
  <c r="I12" i="9"/>
  <c r="K12" i="9"/>
  <c r="K11" i="9"/>
  <c r="B10" i="9"/>
  <c r="D10" i="9"/>
  <c r="F10" i="9"/>
  <c r="H10" i="9"/>
  <c r="J10" i="9"/>
  <c r="C9" i="9"/>
  <c r="E9" i="9"/>
  <c r="G9" i="9"/>
  <c r="I9" i="9"/>
  <c r="K9" i="9"/>
  <c r="C8" i="9"/>
  <c r="E8" i="9"/>
  <c r="G8" i="9"/>
  <c r="I8" i="9"/>
  <c r="K8" i="9"/>
  <c r="C7" i="9"/>
  <c r="D7" i="9"/>
  <c r="E7" i="9"/>
  <c r="G7" i="9"/>
  <c r="H7" i="9"/>
  <c r="I7" i="9"/>
  <c r="K7" i="9"/>
  <c r="J20" i="6"/>
  <c r="L20" i="34" s="1"/>
  <c r="B6" i="33" s="1"/>
  <c r="J19" i="6"/>
  <c r="L19" i="34" s="1"/>
  <c r="K30" i="6"/>
  <c r="K6" i="8" s="1"/>
  <c r="K21" i="8" s="1"/>
  <c r="J30" i="6"/>
  <c r="J6" i="8" s="1"/>
  <c r="J21" i="8" s="1"/>
  <c r="I30" i="6"/>
  <c r="I6" i="8" s="1"/>
  <c r="I21" i="8" s="1"/>
  <c r="H30" i="6"/>
  <c r="H6" i="8" s="1"/>
  <c r="H21" i="8" s="1"/>
  <c r="G30" i="6"/>
  <c r="G6" i="8" s="1"/>
  <c r="G21" i="8" s="1"/>
  <c r="F30" i="6"/>
  <c r="F6" i="8" s="1"/>
  <c r="F21" i="8" s="1"/>
  <c r="E30" i="6"/>
  <c r="E6" i="8" s="1"/>
  <c r="E21" i="8" s="1"/>
  <c r="D30" i="6"/>
  <c r="D6" i="8" s="1"/>
  <c r="D21" i="8" s="1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D7" i="14"/>
  <c r="D8" i="14"/>
  <c r="D9" i="14"/>
  <c r="D10" i="14"/>
  <c r="D11" i="14"/>
  <c r="D12" i="14"/>
  <c r="D6" i="14"/>
  <c r="D13" i="14" s="1"/>
  <c r="J20" i="9"/>
  <c r="H20" i="9"/>
  <c r="F20" i="9"/>
  <c r="D20" i="9"/>
  <c r="B20" i="9"/>
  <c r="J19" i="9"/>
  <c r="H19" i="9"/>
  <c r="F19" i="9"/>
  <c r="D19" i="9"/>
  <c r="B19" i="9"/>
  <c r="J18" i="9"/>
  <c r="H18" i="9"/>
  <c r="F18" i="9"/>
  <c r="D18" i="9"/>
  <c r="B18" i="9"/>
  <c r="H17" i="9"/>
  <c r="D17" i="9"/>
  <c r="J16" i="9"/>
  <c r="H16" i="9"/>
  <c r="F16" i="9"/>
  <c r="D16" i="9"/>
  <c r="B16" i="9"/>
  <c r="J15" i="9"/>
  <c r="H15" i="9"/>
  <c r="F15" i="9"/>
  <c r="D15" i="9"/>
  <c r="B15" i="9"/>
  <c r="J14" i="9"/>
  <c r="H14" i="9"/>
  <c r="F14" i="9"/>
  <c r="D14" i="9"/>
  <c r="B14" i="9"/>
  <c r="J13" i="9"/>
  <c r="H13" i="9"/>
  <c r="F13" i="9"/>
  <c r="D13" i="9"/>
  <c r="B13" i="9"/>
  <c r="J12" i="9"/>
  <c r="H12" i="9"/>
  <c r="F12" i="9"/>
  <c r="D12" i="9"/>
  <c r="B12" i="9"/>
  <c r="J11" i="9"/>
  <c r="I11" i="9"/>
  <c r="H11" i="9"/>
  <c r="G11" i="9"/>
  <c r="F11" i="9"/>
  <c r="E11" i="9"/>
  <c r="D11" i="9"/>
  <c r="C11" i="9"/>
  <c r="L11" i="9" s="1"/>
  <c r="B11" i="9"/>
  <c r="K10" i="9"/>
  <c r="I10" i="9"/>
  <c r="G10" i="9"/>
  <c r="E10" i="9"/>
  <c r="C10" i="9"/>
  <c r="J9" i="9"/>
  <c r="H9" i="9"/>
  <c r="F9" i="9"/>
  <c r="D9" i="9"/>
  <c r="B9" i="9"/>
  <c r="J8" i="9"/>
  <c r="H8" i="9"/>
  <c r="F8" i="9"/>
  <c r="D8" i="9"/>
  <c r="B8" i="9"/>
  <c r="J7" i="9"/>
  <c r="F7" i="9"/>
  <c r="B7" i="9"/>
  <c r="K6" i="9"/>
  <c r="J6" i="9"/>
  <c r="I6" i="9"/>
  <c r="H6" i="9"/>
  <c r="G6" i="9"/>
  <c r="F6" i="9"/>
  <c r="E6" i="9"/>
  <c r="D6" i="9"/>
  <c r="C6" i="9"/>
  <c r="B6" i="9"/>
  <c r="B26" i="6"/>
  <c r="B13" i="40"/>
  <c r="C8" i="7" s="1"/>
  <c r="E13" i="42"/>
  <c r="F9" i="7" s="1"/>
  <c r="K13" i="42"/>
  <c r="L9" i="7" s="1"/>
  <c r="G13" i="42"/>
  <c r="H9" i="7" s="1"/>
  <c r="L13" i="42"/>
  <c r="M9" i="7" s="1"/>
  <c r="J13" i="42"/>
  <c r="K9" i="7" s="1"/>
  <c r="H13" i="42"/>
  <c r="I9" i="7" s="1"/>
  <c r="F13" i="42"/>
  <c r="G9" i="7" s="1"/>
  <c r="D13" i="42"/>
  <c r="E9" i="7" s="1"/>
  <c r="B13" i="38"/>
  <c r="C7" i="7" s="1"/>
  <c r="C10" i="49"/>
  <c r="E13" i="44"/>
  <c r="F10" i="7" s="1"/>
  <c r="G13" i="44"/>
  <c r="H10" i="7" s="1"/>
  <c r="I13" i="44"/>
  <c r="J10" i="7" s="1"/>
  <c r="K13" i="44"/>
  <c r="L10" i="7" s="1"/>
  <c r="C13" i="42"/>
  <c r="D9" i="7" s="1"/>
  <c r="E6" i="41"/>
  <c r="G6" i="41"/>
  <c r="I6" i="41"/>
  <c r="K6" i="41"/>
  <c r="E7" i="41"/>
  <c r="G7" i="41"/>
  <c r="I7" i="41"/>
  <c r="K7" i="41"/>
  <c r="E8" i="41"/>
  <c r="G8" i="41"/>
  <c r="I8" i="41"/>
  <c r="K8" i="41"/>
  <c r="E9" i="41"/>
  <c r="G9" i="41"/>
  <c r="I9" i="41"/>
  <c r="K9" i="41"/>
  <c r="E10" i="41"/>
  <c r="G10" i="41"/>
  <c r="I10" i="41"/>
  <c r="K10" i="41"/>
  <c r="E11" i="41"/>
  <c r="G11" i="41"/>
  <c r="I11" i="41"/>
  <c r="K11" i="41"/>
  <c r="E12" i="41"/>
  <c r="G12" i="41"/>
  <c r="I12" i="41"/>
  <c r="K12" i="41"/>
  <c r="E13" i="41"/>
  <c r="G13" i="41"/>
  <c r="I13" i="41"/>
  <c r="K13" i="41"/>
  <c r="E14" i="41"/>
  <c r="G14" i="41"/>
  <c r="I14" i="41"/>
  <c r="K14" i="41"/>
  <c r="E15" i="41"/>
  <c r="G15" i="41"/>
  <c r="I15" i="41"/>
  <c r="K15" i="41"/>
  <c r="E16" i="41"/>
  <c r="G16" i="41"/>
  <c r="I16" i="41"/>
  <c r="K16" i="41"/>
  <c r="E17" i="41"/>
  <c r="G17" i="41"/>
  <c r="I17" i="41"/>
  <c r="K17" i="41"/>
  <c r="E18" i="41"/>
  <c r="G18" i="41"/>
  <c r="I18" i="41"/>
  <c r="K18" i="41"/>
  <c r="E19" i="41"/>
  <c r="G19" i="41"/>
  <c r="I19" i="41"/>
  <c r="K19" i="41"/>
  <c r="E20" i="41"/>
  <c r="G20" i="41"/>
  <c r="I20" i="41"/>
  <c r="K20" i="41"/>
  <c r="B7" i="41"/>
  <c r="B9" i="41"/>
  <c r="B11" i="41"/>
  <c r="B13" i="41"/>
  <c r="B15" i="41"/>
  <c r="B17" i="41"/>
  <c r="B19" i="41"/>
  <c r="C6" i="41"/>
  <c r="D6" i="41"/>
  <c r="F6" i="41"/>
  <c r="H6" i="41"/>
  <c r="J6" i="41"/>
  <c r="L6" i="41"/>
  <c r="C7" i="41"/>
  <c r="D7" i="41"/>
  <c r="F7" i="41"/>
  <c r="H7" i="41"/>
  <c r="J7" i="41"/>
  <c r="L7" i="41"/>
  <c r="C8" i="41"/>
  <c r="D8" i="41"/>
  <c r="F8" i="41"/>
  <c r="H8" i="41"/>
  <c r="J8" i="41"/>
  <c r="L8" i="41"/>
  <c r="C9" i="41"/>
  <c r="D9" i="41"/>
  <c r="F9" i="41"/>
  <c r="H9" i="41"/>
  <c r="J9" i="41"/>
  <c r="L9" i="41"/>
  <c r="C10" i="41"/>
  <c r="D10" i="41"/>
  <c r="F10" i="41"/>
  <c r="H10" i="41"/>
  <c r="J10" i="41"/>
  <c r="L10" i="41"/>
  <c r="C11" i="41"/>
  <c r="D11" i="41"/>
  <c r="F11" i="41"/>
  <c r="H11" i="41"/>
  <c r="J11" i="41"/>
  <c r="L11" i="41"/>
  <c r="C12" i="41"/>
  <c r="D12" i="41"/>
  <c r="F12" i="41"/>
  <c r="H12" i="41"/>
  <c r="J12" i="41"/>
  <c r="L12" i="41"/>
  <c r="C13" i="41"/>
  <c r="D13" i="41"/>
  <c r="F13" i="41"/>
  <c r="H13" i="41"/>
  <c r="J13" i="41"/>
  <c r="L13" i="41"/>
  <c r="C14" i="41"/>
  <c r="D14" i="41"/>
  <c r="F14" i="41"/>
  <c r="H14" i="41"/>
  <c r="J14" i="41"/>
  <c r="L14" i="41"/>
  <c r="C15" i="41"/>
  <c r="D15" i="41"/>
  <c r="F15" i="41"/>
  <c r="H15" i="41"/>
  <c r="J15" i="41"/>
  <c r="L15" i="41"/>
  <c r="C16" i="41"/>
  <c r="D16" i="41"/>
  <c r="F16" i="41"/>
  <c r="H16" i="41"/>
  <c r="J16" i="41"/>
  <c r="L16" i="41"/>
  <c r="C17" i="41"/>
  <c r="D17" i="41"/>
  <c r="F17" i="41"/>
  <c r="H17" i="41"/>
  <c r="J17" i="41"/>
  <c r="L17" i="41"/>
  <c r="C18" i="41"/>
  <c r="D18" i="41"/>
  <c r="F18" i="41"/>
  <c r="H18" i="41"/>
  <c r="J18" i="41"/>
  <c r="L18" i="41"/>
  <c r="C19" i="41"/>
  <c r="D19" i="41"/>
  <c r="F19" i="41"/>
  <c r="H19" i="41"/>
  <c r="J19" i="41"/>
  <c r="L19" i="41"/>
  <c r="C20" i="41"/>
  <c r="D20" i="41"/>
  <c r="F20" i="41"/>
  <c r="H20" i="41"/>
  <c r="J20" i="41"/>
  <c r="L20" i="41"/>
  <c r="B6" i="41"/>
  <c r="B8" i="41"/>
  <c r="B10" i="41"/>
  <c r="B12" i="41"/>
  <c r="B14" i="41"/>
  <c r="B16" i="41"/>
  <c r="B18" i="41"/>
  <c r="B20" i="41"/>
  <c r="I21" i="41"/>
  <c r="B13" i="44"/>
  <c r="C10" i="7" s="1"/>
  <c r="B13" i="42"/>
  <c r="C9" i="7" s="1"/>
  <c r="H13" i="38"/>
  <c r="I7" i="7" s="1"/>
  <c r="K13" i="38"/>
  <c r="L7" i="7" s="1"/>
  <c r="L14" i="7" s="1"/>
  <c r="I13" i="38"/>
  <c r="J7" i="7" s="1"/>
  <c r="G13" i="38"/>
  <c r="H7" i="7" s="1"/>
  <c r="E13" i="38"/>
  <c r="F7" i="7" s="1"/>
  <c r="C30" i="6"/>
  <c r="C6" i="8" s="1"/>
  <c r="C21" i="8" s="1"/>
  <c r="C23" i="34"/>
  <c r="B24" i="6"/>
  <c r="C24" i="34" s="1"/>
  <c r="B25" i="6"/>
  <c r="C25" i="34" s="1"/>
  <c r="B27" i="6"/>
  <c r="C27" i="34" s="1"/>
  <c r="B28" i="6"/>
  <c r="C28" i="34" s="1"/>
  <c r="B29" i="6"/>
  <c r="C29" i="34" s="1"/>
  <c r="E21" i="41"/>
  <c r="L21" i="41"/>
  <c r="H21" i="41"/>
  <c r="F21" i="41"/>
  <c r="D21" i="41"/>
  <c r="C21" i="43"/>
  <c r="L14" i="14"/>
  <c r="I14" i="14"/>
  <c r="F14" i="14"/>
  <c r="C14" i="14"/>
  <c r="K3" i="14"/>
  <c r="B3" i="14"/>
  <c r="B2" i="14"/>
  <c r="B11" i="6"/>
  <c r="B8" i="6"/>
  <c r="B7" i="6"/>
  <c r="G3" i="9"/>
  <c r="C3" i="9"/>
  <c r="C2" i="9"/>
  <c r="C16" i="7"/>
  <c r="G3" i="7"/>
  <c r="C3" i="7"/>
  <c r="C2" i="7"/>
  <c r="G21" i="52"/>
  <c r="B9" i="6"/>
  <c r="B6" i="6"/>
  <c r="J21" i="41" l="1"/>
  <c r="G21" i="41"/>
  <c r="C21" i="49"/>
  <c r="B21" i="9"/>
  <c r="D21" i="9"/>
  <c r="F21" i="9"/>
  <c r="H21" i="9"/>
  <c r="L18" i="9"/>
  <c r="M30" i="34"/>
  <c r="M6" i="33" s="1"/>
  <c r="B21" i="41"/>
  <c r="C21" i="41"/>
  <c r="H14" i="7"/>
  <c r="C21" i="39"/>
  <c r="K21" i="41"/>
  <c r="C21" i="9"/>
  <c r="E21" i="9"/>
  <c r="G21" i="9"/>
  <c r="I21" i="9"/>
  <c r="K21" i="9"/>
  <c r="F14" i="7"/>
  <c r="F15" i="7" s="1"/>
  <c r="J14" i="7"/>
  <c r="J15" i="7" s="1"/>
  <c r="I14" i="7"/>
  <c r="I15" i="7" s="1"/>
  <c r="M32" i="53"/>
  <c r="M6" i="52" s="1"/>
  <c r="M6" i="53"/>
  <c r="J21" i="9"/>
  <c r="M14" i="7"/>
  <c r="M15" i="7" s="1"/>
  <c r="G14" i="7"/>
  <c r="G15" i="7" s="1"/>
  <c r="K14" i="7"/>
  <c r="K15" i="7" s="1"/>
  <c r="E14" i="7"/>
  <c r="C14" i="7"/>
  <c r="C17" i="45"/>
  <c r="C10" i="45"/>
  <c r="C19" i="45"/>
  <c r="C9" i="45"/>
  <c r="C14" i="45"/>
  <c r="C20" i="45"/>
  <c r="C8" i="45"/>
  <c r="C12" i="45"/>
  <c r="C18" i="45"/>
  <c r="J21" i="52"/>
  <c r="C21" i="36"/>
  <c r="L6" i="9"/>
  <c r="M13" i="53"/>
  <c r="F21" i="52"/>
  <c r="H21" i="52"/>
  <c r="L21" i="52"/>
  <c r="L25" i="33"/>
  <c r="N25" i="33"/>
  <c r="D21" i="49"/>
  <c r="H21" i="49"/>
  <c r="L21" i="49"/>
  <c r="G21" i="49"/>
  <c r="K21" i="49"/>
  <c r="B21" i="49"/>
  <c r="E21" i="49"/>
  <c r="D21" i="47"/>
  <c r="H21" i="47"/>
  <c r="I21" i="47"/>
  <c r="E21" i="47"/>
  <c r="J21" i="47"/>
  <c r="B21" i="47"/>
  <c r="G21" i="47"/>
  <c r="K21" i="47"/>
  <c r="F21" i="47"/>
  <c r="L21" i="47"/>
  <c r="G21" i="45"/>
  <c r="K21" i="45"/>
  <c r="F21" i="45"/>
  <c r="J21" i="45"/>
  <c r="B21" i="45"/>
  <c r="E21" i="45"/>
  <c r="D21" i="45"/>
  <c r="D21" i="43"/>
  <c r="F21" i="43"/>
  <c r="H21" i="43"/>
  <c r="J21" i="43"/>
  <c r="L21" i="43"/>
  <c r="B21" i="43"/>
  <c r="E21" i="43"/>
  <c r="G21" i="43"/>
  <c r="I21" i="43"/>
  <c r="K21" i="43"/>
  <c r="B21" i="39"/>
  <c r="E21" i="39"/>
  <c r="C13" i="40"/>
  <c r="D8" i="7" s="1"/>
  <c r="D21" i="39"/>
  <c r="G21" i="39"/>
  <c r="K21" i="39"/>
  <c r="L21" i="36"/>
  <c r="J21" i="36"/>
  <c r="H21" i="36"/>
  <c r="F21" i="36"/>
  <c r="D21" i="36"/>
  <c r="B21" i="36"/>
  <c r="K21" i="36"/>
  <c r="I21" i="36"/>
  <c r="G21" i="36"/>
  <c r="E21" i="36"/>
  <c r="B12" i="6"/>
  <c r="B10" i="6"/>
  <c r="L17" i="9"/>
  <c r="L14" i="9"/>
  <c r="L19" i="9"/>
  <c r="L9" i="9"/>
  <c r="L16" i="9"/>
  <c r="L10" i="9"/>
  <c r="L12" i="9"/>
  <c r="L15" i="9"/>
  <c r="C26" i="34"/>
  <c r="C30" i="34" s="1"/>
  <c r="C6" i="33" s="1"/>
  <c r="C25" i="33" s="1"/>
  <c r="B30" i="6"/>
  <c r="B6" i="8" s="1"/>
  <c r="B21" i="8" s="1"/>
  <c r="L13" i="9"/>
  <c r="L20" i="9"/>
  <c r="H15" i="7"/>
  <c r="C13" i="38"/>
  <c r="D7" i="7" s="1"/>
  <c r="F21" i="39"/>
  <c r="H21" i="39"/>
  <c r="I21" i="39"/>
  <c r="J21" i="39"/>
  <c r="L21" i="39"/>
  <c r="H21" i="45"/>
  <c r="I21" i="45"/>
  <c r="L21" i="45"/>
  <c r="C6" i="47"/>
  <c r="C21" i="47" s="1"/>
  <c r="F21" i="49"/>
  <c r="I21" i="49"/>
  <c r="J21" i="49"/>
  <c r="M21" i="52"/>
  <c r="E25" i="33"/>
  <c r="D25" i="33"/>
  <c r="D21" i="52"/>
  <c r="E21" i="52"/>
  <c r="L15" i="7"/>
  <c r="L7" i="9"/>
  <c r="L8" i="9"/>
  <c r="K25" i="33"/>
  <c r="M25" i="33"/>
  <c r="F25" i="33"/>
  <c r="G25" i="33"/>
  <c r="H25" i="33"/>
  <c r="I25" i="33"/>
  <c r="J25" i="33"/>
  <c r="L21" i="9" l="1"/>
  <c r="C21" i="45"/>
  <c r="C13" i="46"/>
  <c r="D11" i="7" s="1"/>
  <c r="D14" i="7" s="1"/>
  <c r="D15" i="7" s="1"/>
  <c r="B13" i="6"/>
  <c r="C6" i="7" s="1"/>
  <c r="C15" i="7" s="1"/>
  <c r="M13" i="34"/>
  <c r="E15" i="7"/>
  <c r="C1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12C7FC56-6AE6-4DAE-90BB-786AAD2A66EA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9346C933-BFC2-4575-A123-812880EF38A1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354E727E-A0A6-49CB-8EF1-7B90AD3D1741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  <comment ref="F69" authorId="0" shapeId="0" xr:uid="{00000000-0006-0000-0000-000004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0" authorId="0" shapeId="0" xr:uid="{00000000-0006-0000-0000-000005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1" authorId="0" shapeId="0" xr:uid="{00000000-0006-0000-0000-000006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2" authorId="0" shapeId="0" xr:uid="{00000000-0006-0000-0000-000007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3" authorId="0" shapeId="0" xr:uid="{00000000-0006-0000-0000-000008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4" authorId="0" shapeId="0" xr:uid="{00000000-0006-0000-0000-000009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  <comment ref="F75" authorId="0" shapeId="0" xr:uid="{00000000-0006-0000-0000-00000A000000}">
      <text>
        <r>
          <rPr>
            <b/>
            <sz val="10"/>
            <color indexed="81"/>
            <rFont val="Tahoma"/>
            <family val="2"/>
          </rPr>
          <t>کد دستگاه ابلاغ دهنده را وارد نمایید</t>
        </r>
      </text>
    </comment>
  </commentList>
</comments>
</file>

<file path=xl/sharedStrings.xml><?xml version="1.0" encoding="utf-8"?>
<sst xmlns="http://schemas.openxmlformats.org/spreadsheetml/2006/main" count="8944" uniqueCount="208">
  <si>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</si>
  <si>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</si>
  <si>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</si>
  <si>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</si>
  <si>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</si>
  <si>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</si>
  <si>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</si>
  <si>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</si>
  <si>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 xml:space="preserve"> توضیحات :</t>
  </si>
  <si>
    <t>اعتبار اصلاحی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</si>
  <si>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</si>
  <si>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</si>
  <si>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</si>
  <si>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</si>
  <si>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>شماره طبقه بندی</t>
  </si>
  <si>
    <t xml:space="preserve">ابلاغ دهنده : </t>
  </si>
  <si>
    <t>تخصیص اعتبار</t>
  </si>
  <si>
    <t>کنترل تخصیص</t>
  </si>
  <si>
    <t>پیش پرداخت</t>
  </si>
  <si>
    <t xml:space="preserve">فصل  1 </t>
  </si>
  <si>
    <t>فصل  2</t>
  </si>
  <si>
    <t>فصل  3</t>
  </si>
  <si>
    <t>فصل  4</t>
  </si>
  <si>
    <t>فصل  5</t>
  </si>
  <si>
    <t xml:space="preserve">فصل  6 </t>
  </si>
  <si>
    <t>فصل  7</t>
  </si>
  <si>
    <t xml:space="preserve">                     سال  </t>
  </si>
  <si>
    <t xml:space="preserve">                     سال   </t>
  </si>
  <si>
    <t>شماره  طبقه بندی</t>
  </si>
  <si>
    <t>جمع کل</t>
  </si>
  <si>
    <t>عنوان</t>
  </si>
  <si>
    <t>واریزی به خزانه</t>
  </si>
  <si>
    <t xml:space="preserve">بر حسب طبقه بندی بودجه  سال   </t>
  </si>
  <si>
    <t>اسناد هزینه واخواهی شده</t>
  </si>
  <si>
    <t>کسری ابواب جمعی</t>
  </si>
  <si>
    <t>شرح</t>
  </si>
  <si>
    <t>اعتبار خارج از شمول</t>
  </si>
  <si>
    <t xml:space="preserve">   ردیف دستگاه اجرایی :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</si>
  <si>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</si>
  <si>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</si>
  <si>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</si>
  <si>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</si>
  <si>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</si>
  <si>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>توجه : ستون انتقالی مورد استفاده دستگاههای اجرایی است که طبق قانون اجازی انتقال وجه به سال بعد را دارند .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</si>
  <si>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</si>
  <si>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</si>
  <si>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</si>
  <si>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</si>
  <si>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دارایی در جریان تکمیل یا ایجاد</t>
  </si>
  <si>
    <t>موجودی جنسی و کالا</t>
  </si>
  <si>
    <t>پیش پرداخت موجودی جنسی</t>
  </si>
  <si>
    <t>شماره طرح/ ردیف :</t>
  </si>
  <si>
    <t>عنوان طرح / ردیف :</t>
  </si>
  <si>
    <t xml:space="preserve"> طبقه بندی اقتصادی</t>
  </si>
  <si>
    <t>جمع عملكرد</t>
  </si>
  <si>
    <t>توضيحات</t>
  </si>
  <si>
    <t>ساختمان وساير محدثات</t>
  </si>
  <si>
    <t>ماشين آلات و تجهيزات</t>
  </si>
  <si>
    <t>ساير دارايي هاي ثابت</t>
  </si>
  <si>
    <t>استفاده از موجودي جنسي</t>
  </si>
  <si>
    <t>اقلام گرانبها</t>
  </si>
  <si>
    <t>زمين</t>
  </si>
  <si>
    <t>ساير دارايي هاي توليد نشده</t>
  </si>
  <si>
    <t>جمع كل</t>
  </si>
  <si>
    <t>در ستون توضيحات مواد و يا مقررات قانوني محدود كننده و علت استفاده از اعتبارات خارج از شمول نوشته شود</t>
  </si>
  <si>
    <t>شماره طرح / رديف</t>
  </si>
  <si>
    <t>عنوان طرح/ رديف</t>
  </si>
  <si>
    <t>بودجه اعتبار نهایی</t>
  </si>
  <si>
    <t>دریافتی  از محل اعتبارات تخصیص یافته</t>
  </si>
  <si>
    <t>اعتبار مصرف شده</t>
  </si>
  <si>
    <t>پرداخت های غیر قطعی</t>
  </si>
  <si>
    <t>موجودی ها</t>
  </si>
  <si>
    <t>پیش پرداخت مواد و کالا</t>
  </si>
  <si>
    <t>اسنادواخواهی شده</t>
  </si>
  <si>
    <t>مانده وجوه مصرف نشده</t>
  </si>
  <si>
    <t>وجوه ارسالی به خزانه</t>
  </si>
  <si>
    <t>وجوه انتقالی</t>
  </si>
  <si>
    <t>بودجه اعتبار اولیه</t>
  </si>
  <si>
    <t xml:space="preserve">تغییرات ناشی از استنادات قانونی </t>
  </si>
  <si>
    <t xml:space="preserve"> خالص تغییرات</t>
  </si>
  <si>
    <t>حواله ها</t>
  </si>
  <si>
    <t>فرم1</t>
  </si>
  <si>
    <t>تغییرات ناشی از استنادات قانونی به تفکیک مجوز های قاننی تکمیل می شود.</t>
  </si>
  <si>
    <t xml:space="preserve"> فصول  تملک دارائی های سرمایه ای</t>
  </si>
  <si>
    <t>فصل اول</t>
  </si>
  <si>
    <t>فصل دوم</t>
  </si>
  <si>
    <t>فصل سوم</t>
  </si>
  <si>
    <t>فصل چهارم</t>
  </si>
  <si>
    <t xml:space="preserve">فصل پنجم </t>
  </si>
  <si>
    <t>فصل ششم</t>
  </si>
  <si>
    <t>فصل هفتم</t>
  </si>
  <si>
    <t>تغییرات ناشی از استنادات قانونی</t>
  </si>
  <si>
    <t xml:space="preserve">     خالص تغیرات</t>
  </si>
  <si>
    <t>فرم2</t>
  </si>
  <si>
    <t>فرم 3</t>
  </si>
  <si>
    <t xml:space="preserve">حسابرس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</si>
  <si>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>ذیحساب/مدیر مالی:</t>
  </si>
  <si>
    <t>بالاترین مقام دستگاه اجرایی یا مقام مجاز</t>
  </si>
  <si>
    <t>فرم4</t>
  </si>
  <si>
    <t>شماره طرح تملک دارایی های مالی</t>
  </si>
  <si>
    <t xml:space="preserve">اعتبار مصرف شده </t>
  </si>
  <si>
    <t>اسناد واخواهی شده</t>
  </si>
  <si>
    <t>فصل  دوم</t>
  </si>
  <si>
    <t>فصل  سوم</t>
  </si>
  <si>
    <t>فصل  پنجم</t>
  </si>
  <si>
    <t xml:space="preserve">فصل  ششم </t>
  </si>
  <si>
    <t>فصل  هفتم</t>
  </si>
  <si>
    <t>فصول تملک دارائیهای  سرمایه ای</t>
  </si>
  <si>
    <t>دریافتی از محل اعتبارات تخصیص یافته</t>
  </si>
  <si>
    <t xml:space="preserve">پرداخت های غیر قطعی </t>
  </si>
  <si>
    <t>ذیحساب/ مدیر مالی:</t>
  </si>
  <si>
    <t>فرم5</t>
  </si>
  <si>
    <t>فصل  چهارم</t>
  </si>
  <si>
    <t xml:space="preserve">عنوان </t>
  </si>
  <si>
    <t>سرمایه گذاری ها</t>
  </si>
  <si>
    <t>مانده ابتدای سال</t>
  </si>
  <si>
    <t>وجوه انتقالی از محل سرمایه گذاری ها</t>
  </si>
  <si>
    <t>حواله انتقالی</t>
  </si>
  <si>
    <t>اعتبار انتقالی مصرف شده</t>
  </si>
  <si>
    <t>وجه ارسالی به خزانه</t>
  </si>
  <si>
    <t xml:space="preserve">وجوه انتقالی </t>
  </si>
  <si>
    <t>اسناد واخواهی شده انتقالی</t>
  </si>
  <si>
    <t>کسری ابواب جمعی انتقالی</t>
  </si>
  <si>
    <t>مانده پایان سال</t>
  </si>
  <si>
    <t>بالاترین مقام دستگاه اجرایی یا مقام مجاز:</t>
  </si>
  <si>
    <t>فرم 3کلی</t>
  </si>
  <si>
    <r>
      <t xml:space="preserve">              </t>
    </r>
    <r>
      <rPr>
        <u/>
        <sz val="16"/>
        <color theme="1"/>
        <rFont val="IranNastaliq"/>
        <family val="1"/>
      </rPr>
      <t xml:space="preserve">    درآمد عمومی </t>
    </r>
    <r>
      <rPr>
        <sz val="16"/>
        <color theme="1"/>
        <rFont val="IranNastaliq"/>
        <family val="1"/>
      </rPr>
      <t xml:space="preserve">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</si>
  <si>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t>عنوان منابع</t>
  </si>
  <si>
    <t>ملی</t>
  </si>
  <si>
    <t>استانی</t>
  </si>
  <si>
    <t>منابع پیش بینی شده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</si>
  <si>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</si>
  <si>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</si>
  <si>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</t>
    </r>
    <r>
      <rPr>
        <u/>
        <sz val="16"/>
        <color theme="1"/>
        <rFont val="IranNastaliq"/>
        <family val="1"/>
      </rPr>
      <t>واگذاری دارایی های سرمایه ای عمومی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</si>
  <si>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</si>
  <si>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فرم9</t>
  </si>
  <si>
    <t>مانده پایان دوره</t>
  </si>
  <si>
    <t>وجوه انتقال</t>
  </si>
  <si>
    <t>وجوه ارسالی به خرانه</t>
  </si>
  <si>
    <t>اسناد هزینه واخواهی شده انتقالی</t>
  </si>
  <si>
    <t xml:space="preserve"> ستون اعتبار انتقالی مصرف شده سطر سرمایه گذا ری ها به میزان زیان ناشی از سرمایه گذا ری ها تكميل می گردد</t>
  </si>
  <si>
    <t>ستون وجوه ارسالی به خزانه سطر سرمایهگذا ریها به میزان سود حاصل از سرمایهگذا ری هاتكميل میشود</t>
  </si>
  <si>
    <t>اسناد هزینه  واخواهی شده</t>
  </si>
  <si>
    <t>کسری ابوابجمعی</t>
  </si>
  <si>
    <t>کسری ابوابجمعی  برداشتنی</t>
  </si>
  <si>
    <t>فرم11</t>
  </si>
  <si>
    <t xml:space="preserve"> ذیحساب / مدیر مالی:</t>
  </si>
  <si>
    <t>فر14</t>
  </si>
  <si>
    <t>فرم15</t>
  </si>
  <si>
    <t>فرم7</t>
  </si>
  <si>
    <t xml:space="preserve">        صورت خلاصه نماینده   عملکرد اعتبارات تملک اختصاصی بر حسب  اعتبار مصوب و ابلاغی</t>
  </si>
  <si>
    <t xml:space="preserve">        صورت خلاصه نماینده  اعتبارات تملک دارایی های سرمایه ای اختصاصی بر حسب طرح</t>
  </si>
  <si>
    <t xml:space="preserve">        صورت خلاصه نماینده  اعتبارات تملک دارایی های سرمایه ای اختصاصی بر حسب  فصول سرمایه گذاری</t>
  </si>
  <si>
    <t xml:space="preserve">        صورت خلاصه نماینده عملکرد اعتبارات تملک دارایی های سرمایه ای اختصاصی بر حسب  طرح</t>
  </si>
  <si>
    <t xml:space="preserve">      گزارش نماینده عملکرد اعتبارات تملک دارایی های سرمایه ای اختصاصی بر حسب  فصول سرمایه گذاری</t>
  </si>
  <si>
    <t xml:space="preserve">         گزارش عملکرد اعتبارات تملک دارایی  های مالی(تعهدات اعتبارات تملک دارایی های سرمایه ای اختصاصی)</t>
  </si>
  <si>
    <t xml:space="preserve">               وضعيت پرداختهاي غير قطعي سنوات قبل اعتبارات تملک دارایی های سرمایه ای اختصاصی در سال  </t>
  </si>
  <si>
    <t xml:space="preserve">    (  O   صورتحساب سنواتی   ثبتی    O    واخواهی  )     </t>
  </si>
  <si>
    <t xml:space="preserve">وضعيت اسناد هزینه  واخواهی شده وکسری ابوابجمعی سال های قبل اعتبارات تملک دارایی های سرمایه ای اختصاصی </t>
  </si>
  <si>
    <t>خلاصه عملکرد اعتبارات  خارج ازشمول تملک دارایی های سرمایه ای اختصاصی بر حسب   طرح / رديف متفرقه</t>
  </si>
  <si>
    <t xml:space="preserve">      گزارش نماینده عملکرد اعتبارات  خارج ازشمول تملک دارایی های سرمایه ای اختصاصی بر حسب  فصول سرمایه گذاری</t>
  </si>
  <si>
    <t xml:space="preserve">      گزارش عملکرد اعتبارات  خارج ازشمول تملک دارایی های سرمایه ای اختصاصی بر حسب  فصول سرمایه گذاری</t>
  </si>
  <si>
    <t xml:space="preserve">      گزارش نماینده عملکرد اعتبارات تملک دارایی های سرمایه ای اختصاصی  بر حسب  فصول سرمایه گذاری</t>
  </si>
  <si>
    <t>فرم14</t>
  </si>
  <si>
    <t xml:space="preserve">                     سال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</si>
  <si>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</t>
  </si>
  <si>
    <r>
      <rPr>
        <b/>
        <sz val="12"/>
        <color theme="1"/>
        <rFont val="IranNastaliq"/>
        <family val="1"/>
      </rPr>
      <t xml:space="preserve">شماره طرح  </t>
    </r>
    <r>
      <rPr>
        <sz val="12"/>
        <color theme="1"/>
        <rFont val="IranNastaliq"/>
        <family val="1"/>
      </rPr>
      <t>تملک دارائی های مالی</t>
    </r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</si>
  <si>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</si>
  <si>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</si>
  <si>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</si>
  <si>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</si>
  <si>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فرم5 کلی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</si>
  <si>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</si>
  <si>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</si>
  <si>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</si>
  <si>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</si>
  <si>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</si>
  <si>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</si>
  <si>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</si>
  <si>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برای دستگاه های اجرایی موضوع ماده 1 قانون احکام دائمی برنامه های توسعه کشور</t>
  </si>
  <si>
    <t xml:space="preserve">  (  O   صورتحساب سنواتی   ثبتی    O    واخواهی  )      </t>
  </si>
  <si>
    <t>سال</t>
  </si>
  <si>
    <t>شماره طرح</t>
  </si>
  <si>
    <t>وجوه انتقالی از محل 
پرداخت های غیر قطعی سالهای قبل</t>
  </si>
  <si>
    <t>وجوه انتقالی از محل اسناد واخواهی و کسری ابواب جمعی سال های قبل</t>
  </si>
  <si>
    <t>دریافتی ار محل اعتبار انتقالی ابلاغی</t>
  </si>
  <si>
    <t>منابع انتقالی قابل مصرف</t>
  </si>
  <si>
    <t>پیش پرداخت مواد وکالا</t>
  </si>
  <si>
    <t>جمع وجوه انتقالی</t>
  </si>
  <si>
    <t>این قسمت توسط اداره کل گزارشگری مالی وحسابداری بخش عمومی /اداره تلفیق حساب ها و امور بدهی های استان تکمیل می شود.</t>
  </si>
  <si>
    <t>فرم الف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</si>
  <si>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</si>
  <si>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برای کلیه دستگاه های اجرایی به استثنای موضوع ماده 1 قانون احکام دائمی برنامه های توسعه کشور</t>
  </si>
  <si>
    <t>فصول تملک دارایی های سرمایه ای</t>
  </si>
  <si>
    <t>فصل پنجم</t>
  </si>
  <si>
    <t>گزارش وضعیت وجوه مصرف نشده سال های قبل و سرمایه گذاری ها ازمحل اعتبارات تملک دارایی های سرمایه ای اختصاصی بر حسب طرح/ردیف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</si>
  <si>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</si>
  <si>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فرم ب 10</t>
  </si>
  <si>
    <t>گزارش وضعیت وجوه مصرف نشده سال های قبل ازمحل اعتبارات تملک دارایی های سرمایه ای اختصاصی بر حسب طرح/ردیف</t>
  </si>
  <si>
    <t>فرم پ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</si>
  <si>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</si>
  <si>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گزارش وضعیت وجوه مصرف نشده سال های قبل بر حسب فصول تملک دارایی های سرمایه ای اختصاصی</t>
  </si>
  <si>
    <t>فرم8</t>
  </si>
  <si>
    <t>دانشگاه علوم پزشكي و خدمات بهداشتي ، درماني بيرجند</t>
  </si>
  <si>
    <t>تکمیل و تامین تجهیزات بیمارستانها و مراکز بهداشتی و درمانی با  اولویت مناطق</t>
  </si>
  <si>
    <t>عبدالرحیم فرزانه</t>
  </si>
  <si>
    <t>محمود گنجی فرد</t>
  </si>
  <si>
    <t>محمودرضا شفیع نیا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</si>
</sst>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ريال&quot;\ * #,##0.00_-;_-&quot;ريال&quot;\ * #,##0.00\-;_-&quot;ريال&quot;\ * &quot;-&quot;??_-;_-@_-"/>
    <numFmt numFmtId="165" formatCode="_-* #,##0.00_-;_-* #,##0.00\-;_-* &quot;-&quot;??_-;_-@_-"/>
  </numFmts>
  <fonts count="62">
    <font>
      <sz val="11"/>
      <color theme="1"/>
      <name val="Calibri"/>
      <family val="2"/>
      <charset val="178"/>
      <scheme val="minor"/>
    </font>
    <font>
      <sz val="16"/>
      <name val="IranNastaliq"/>
      <family val="1"/>
    </font>
    <font>
      <sz val="14"/>
      <name val="IranNastaliq"/>
      <family val="1"/>
    </font>
    <font>
      <sz val="18"/>
      <name val="B Nazanin"/>
      <charset val="178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8"/>
      <name val="IranNastaliq"/>
      <family val="1"/>
    </font>
    <font>
      <sz val="10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20"/>
      <name val="IranNastaliq"/>
      <family val="1"/>
    </font>
    <font>
      <b/>
      <sz val="10"/>
      <color indexed="81"/>
      <name val="Tahoma"/>
      <family val="2"/>
    </font>
    <font>
      <u/>
      <sz val="11"/>
      <color theme="10"/>
      <name val="Arial"/>
      <family val="2"/>
      <charset val="178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6"/>
      <color theme="1"/>
      <name val="IranNastaliq"/>
      <family val="1"/>
    </font>
    <font>
      <sz val="16"/>
      <color theme="1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sz val="18"/>
      <color theme="1"/>
      <name val="IranNastaliq"/>
      <family val="1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color rgb="FFC00000"/>
      <name val="Calibri"/>
      <family val="2"/>
      <charset val="178"/>
      <scheme val="minor"/>
    </font>
    <font>
      <sz val="20"/>
      <color theme="1"/>
      <name val="IranNastaliq"/>
      <family val="1"/>
    </font>
    <font>
      <sz val="10"/>
      <name val="Calibri"/>
      <family val="2"/>
      <charset val="178"/>
      <scheme val="minor"/>
    </font>
    <font>
      <sz val="10"/>
      <color theme="4" tint="0.79998168889431442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0"/>
      <color rgb="FFC00000"/>
      <name val="Calibri"/>
      <family val="2"/>
      <charset val="178"/>
      <scheme val="minor"/>
    </font>
    <font>
      <sz val="11"/>
      <color rgb="FFC00000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20"/>
      <color rgb="FFC00000"/>
      <name val="Calibri"/>
      <family val="2"/>
      <charset val="178"/>
      <scheme val="minor"/>
    </font>
    <font>
      <sz val="16"/>
      <color rgb="FFC00000"/>
      <name val="B Nazanin"/>
      <charset val="178"/>
    </font>
    <font>
      <sz val="18"/>
      <color rgb="FFC00000"/>
      <name val="B Nazanin"/>
      <charset val="178"/>
    </font>
    <font>
      <b/>
      <sz val="18"/>
      <color rgb="FFC00000"/>
      <name val="B Nazanin"/>
      <charset val="178"/>
    </font>
    <font>
      <u/>
      <sz val="11"/>
      <color theme="4" tint="0.79998168889431442"/>
      <name val="Arial"/>
      <family val="2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B Titr"/>
      <charset val="178"/>
    </font>
    <font>
      <sz val="11"/>
      <color theme="4" tint="0.79998168889431442"/>
      <name val="Calibri"/>
      <family val="2"/>
      <charset val="178"/>
      <scheme val="minor"/>
    </font>
    <font>
      <sz val="12"/>
      <color theme="1"/>
      <name val="IranNastaliq"/>
      <family val="1"/>
    </font>
    <font>
      <sz val="20"/>
      <color rgb="FFC00000"/>
      <name val="B Nazanin"/>
      <charset val="178"/>
    </font>
    <font>
      <sz val="14"/>
      <color rgb="FFC00000"/>
      <name val="B Nazanin"/>
      <charset val="178"/>
    </font>
    <font>
      <sz val="14"/>
      <color theme="1"/>
      <name val="B Nazanin"/>
      <charset val="178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b/>
      <u/>
      <sz val="16"/>
      <color theme="1"/>
      <name val="IranNastaliq"/>
      <family val="1"/>
    </font>
    <font>
      <sz val="10"/>
      <color theme="1"/>
      <name val="IranNastaliq"/>
      <family val="1"/>
    </font>
    <font>
      <sz val="8"/>
      <color theme="1"/>
      <name val="IranNastaliq"/>
      <family val="1"/>
    </font>
    <font>
      <b/>
      <sz val="12"/>
      <color theme="1"/>
      <name val="IranNastaliq"/>
      <family val="1"/>
    </font>
    <font>
      <b/>
      <sz val="9"/>
      <color theme="1"/>
      <name val="IranNastaliq"/>
      <family val="1"/>
    </font>
    <font>
      <b/>
      <sz val="18"/>
      <color theme="1"/>
      <name val="B Nazanin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9"/>
      <color theme="1"/>
      <name val="IranNastaliq"/>
      <family val="1"/>
    </font>
    <font>
      <sz val="22"/>
      <name val="IranNastaliq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97B854"/>
        <bgColor indexed="64"/>
      </patternFill>
    </fill>
  </fills>
  <borders count="94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theme="1"/>
      </top>
      <bottom style="medium">
        <color theme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</cellStyleXfs>
  <cellXfs count="757">
    <xf numFmtId="0" fontId="0" fillId="0" borderId="0" xfId="0"/>
    <xf numFmtId="0" fontId="0" fillId="0" borderId="0" xfId="0" applyAlignment="1" applyProtection="1">
      <alignment shrinkToFit="1"/>
    </xf>
    <xf numFmtId="0" fontId="14" fillId="0" borderId="0" xfId="0" applyFont="1" applyAlignment="1" applyProtection="1">
      <alignment vertical="top" shrinkToFit="1"/>
    </xf>
    <xf numFmtId="0" fontId="15" fillId="0" borderId="0" xfId="0" applyNumberFormat="1" applyFont="1" applyAlignment="1" applyProtection="1">
      <alignment vertical="center" shrinkToFit="1"/>
    </xf>
    <xf numFmtId="0" fontId="0" fillId="0" borderId="0" xfId="0" applyAlignment="1" applyProtection="1">
      <alignment vertical="top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0" fontId="16" fillId="3" borderId="2" xfId="0" applyFont="1" applyFill="1" applyBorder="1" applyAlignment="1" applyProtection="1">
      <alignment horizontal="center" vertical="center" shrinkToFit="1"/>
    </xf>
    <xf numFmtId="0" fontId="17" fillId="0" borderId="0" xfId="0" applyFont="1" applyAlignment="1" applyProtection="1">
      <alignment vertical="top" shrinkToFit="1"/>
    </xf>
    <xf numFmtId="0" fontId="17" fillId="0" borderId="0" xfId="0" applyNumberFormat="1" applyFont="1" applyBorder="1" applyAlignment="1" applyProtection="1">
      <alignment horizontal="center" vertical="center" shrinkToFit="1"/>
    </xf>
    <xf numFmtId="0" fontId="14" fillId="0" borderId="0" xfId="0" applyNumberFormat="1" applyFont="1" applyAlignment="1" applyProtection="1">
      <alignment vertical="center" shrinkToFit="1"/>
    </xf>
    <xf numFmtId="0" fontId="3" fillId="2" borderId="0" xfId="0" applyFont="1" applyFill="1" applyAlignment="1" applyProtection="1">
      <alignment vertical="top" shrinkToFit="1"/>
    </xf>
    <xf numFmtId="3" fontId="18" fillId="3" borderId="5" xfId="0" applyNumberFormat="1" applyFont="1" applyFill="1" applyBorder="1" applyAlignment="1" applyProtection="1">
      <alignment horizontal="center" vertical="center" shrinkToFit="1"/>
    </xf>
    <xf numFmtId="3" fontId="18" fillId="3" borderId="6" xfId="0" applyNumberFormat="1" applyFont="1" applyFill="1" applyBorder="1" applyAlignment="1" applyProtection="1">
      <alignment horizontal="center" vertical="center" shrinkToFit="1"/>
    </xf>
    <xf numFmtId="3" fontId="18" fillId="3" borderId="8" xfId="0" applyNumberFormat="1" applyFont="1" applyFill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vertical="center" shrinkToFit="1"/>
    </xf>
    <xf numFmtId="0" fontId="19" fillId="0" borderId="0" xfId="0" applyFont="1" applyAlignment="1" applyProtection="1">
      <alignment shrinkToFit="1"/>
    </xf>
    <xf numFmtId="0" fontId="19" fillId="0" borderId="0" xfId="0" applyFont="1" applyAlignment="1" applyProtection="1">
      <alignment vertical="top" shrinkToFit="1"/>
    </xf>
    <xf numFmtId="0" fontId="19" fillId="0" borderId="0" xfId="0" applyNumberFormat="1" applyFont="1" applyAlignment="1" applyProtection="1">
      <alignment vertical="center" shrinkToFit="1"/>
    </xf>
    <xf numFmtId="0" fontId="0" fillId="0" borderId="1" xfId="0" applyBorder="1" applyAlignment="1" applyProtection="1">
      <alignment vertical="center" shrinkToFit="1"/>
    </xf>
    <xf numFmtId="3" fontId="18" fillId="5" borderId="10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11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20" fillId="3" borderId="10" xfId="0" applyNumberFormat="1" applyFont="1" applyFill="1" applyBorder="1" applyAlignment="1" applyProtection="1">
      <alignment horizontal="center" vertical="center" shrinkToFit="1"/>
    </xf>
    <xf numFmtId="3" fontId="20" fillId="3" borderId="15" xfId="0" applyNumberFormat="1" applyFont="1" applyFill="1" applyBorder="1" applyAlignment="1" applyProtection="1">
      <alignment horizontal="center" vertical="center" shrinkToFit="1"/>
    </xf>
    <xf numFmtId="3" fontId="20" fillId="3" borderId="17" xfId="0" applyNumberFormat="1" applyFont="1" applyFill="1" applyBorder="1" applyAlignment="1" applyProtection="1">
      <alignment horizontal="center" vertical="center" shrinkToFit="1"/>
    </xf>
    <xf numFmtId="3" fontId="20" fillId="3" borderId="18" xfId="0" applyNumberFormat="1" applyFont="1" applyFill="1" applyBorder="1" applyAlignment="1" applyProtection="1">
      <alignment horizontal="center" vertical="center" shrinkToFit="1"/>
    </xf>
    <xf numFmtId="0" fontId="14" fillId="0" borderId="0" xfId="0" applyFont="1" applyAlignment="1" applyProtection="1">
      <alignment shrinkToFit="1"/>
    </xf>
    <xf numFmtId="0" fontId="14" fillId="0" borderId="1" xfId="0" applyFont="1" applyBorder="1" applyAlignment="1" applyProtection="1">
      <alignment shrinkToFit="1"/>
    </xf>
    <xf numFmtId="0" fontId="22" fillId="0" borderId="0" xfId="0" applyNumberFormat="1" applyFont="1" applyAlignment="1" applyProtection="1">
      <alignment vertical="center" shrinkToFit="1"/>
    </xf>
    <xf numFmtId="0" fontId="19" fillId="0" borderId="0" xfId="0" applyNumberFormat="1" applyFont="1" applyAlignment="1" applyProtection="1">
      <alignment vertical="top" shrinkToFit="1"/>
    </xf>
    <xf numFmtId="3" fontId="18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17" fillId="0" borderId="0" xfId="0" applyNumberFormat="1" applyFont="1" applyBorder="1" applyAlignment="1" applyProtection="1">
      <alignment vertical="center" shrinkToFit="1"/>
    </xf>
    <xf numFmtId="49" fontId="17" fillId="0" borderId="0" xfId="0" applyNumberFormat="1" applyFont="1" applyAlignment="1" applyProtection="1">
      <alignment vertical="center" shrinkToFit="1"/>
    </xf>
    <xf numFmtId="0" fontId="14" fillId="0" borderId="0" xfId="0" applyFont="1" applyAlignment="1" applyProtection="1">
      <alignment vertical="center" shrinkToFit="1"/>
    </xf>
    <xf numFmtId="0" fontId="17" fillId="0" borderId="1" xfId="0" applyFont="1" applyBorder="1" applyAlignment="1" applyProtection="1">
      <alignment vertical="center" shrinkToFit="1"/>
    </xf>
    <xf numFmtId="0" fontId="17" fillId="0" borderId="21" xfId="0" applyFont="1" applyBorder="1" applyAlignment="1" applyProtection="1">
      <alignment horizontal="center" vertical="center" shrinkToFit="1"/>
    </xf>
    <xf numFmtId="0" fontId="19" fillId="0" borderId="0" xfId="0" applyFont="1" applyBorder="1" applyAlignment="1" applyProtection="1">
      <alignment shrinkToFit="1"/>
    </xf>
    <xf numFmtId="0" fontId="23" fillId="0" borderId="0" xfId="0" applyFont="1" applyAlignment="1" applyProtection="1">
      <alignment vertical="top" shrinkToFit="1"/>
    </xf>
    <xf numFmtId="0" fontId="17" fillId="0" borderId="0" xfId="0" applyNumberFormat="1" applyFont="1" applyAlignment="1" applyProtection="1">
      <alignment vertical="top" shrinkToFit="1"/>
    </xf>
    <xf numFmtId="0" fontId="17" fillId="0" borderId="0" xfId="0" applyNumberFormat="1" applyFont="1" applyAlignment="1" applyProtection="1">
      <alignment horizontal="right" vertical="top" shrinkToFit="1"/>
    </xf>
    <xf numFmtId="0" fontId="17" fillId="0" borderId="0" xfId="0" applyNumberFormat="1" applyFont="1" applyBorder="1" applyAlignment="1" applyProtection="1">
      <alignment vertical="top" shrinkToFit="1"/>
    </xf>
    <xf numFmtId="0" fontId="14" fillId="0" borderId="0" xfId="0" applyNumberFormat="1" applyFont="1" applyAlignment="1" applyProtection="1">
      <alignment vertical="top" shrinkToFit="1"/>
    </xf>
    <xf numFmtId="0" fontId="17" fillId="0" borderId="23" xfId="0" applyFont="1" applyBorder="1" applyAlignment="1" applyProtection="1">
      <alignment horizontal="center" vertical="top" shrinkToFit="1"/>
    </xf>
    <xf numFmtId="0" fontId="17" fillId="0" borderId="23" xfId="0" applyFont="1" applyBorder="1" applyAlignment="1" applyProtection="1">
      <alignment horizontal="center" vertical="center" shrinkToFit="1"/>
    </xf>
    <xf numFmtId="0" fontId="17" fillId="0" borderId="24" xfId="0" applyFont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horizontal="center" vertical="top" shrinkToFit="1"/>
    </xf>
    <xf numFmtId="0" fontId="14" fillId="0" borderId="0" xfId="0" applyFont="1" applyAlignment="1" applyProtection="1">
      <alignment horizontal="center" vertical="top" shrinkToFit="1"/>
    </xf>
    <xf numFmtId="3" fontId="18" fillId="0" borderId="12" xfId="0" applyNumberFormat="1" applyFont="1" applyBorder="1" applyAlignment="1" applyProtection="1">
      <alignment horizontal="center" vertical="center" shrinkToFit="1"/>
    </xf>
    <xf numFmtId="3" fontId="18" fillId="3" borderId="0" xfId="0" applyNumberFormat="1" applyFont="1" applyFill="1" applyBorder="1" applyAlignment="1" applyProtection="1">
      <alignment horizontal="center" vertical="center" shrinkToFit="1"/>
    </xf>
    <xf numFmtId="3" fontId="18" fillId="5" borderId="15" xfId="0" applyNumberFormat="1" applyFont="1" applyFill="1" applyBorder="1" applyAlignment="1" applyProtection="1">
      <alignment horizontal="center" vertical="center" shrinkToFit="1"/>
      <protection locked="0"/>
    </xf>
    <xf numFmtId="3" fontId="18" fillId="0" borderId="25" xfId="0" applyNumberFormat="1" applyFont="1" applyBorder="1" applyAlignment="1" applyProtection="1">
      <alignment horizontal="center" vertical="center" shrinkToFit="1"/>
    </xf>
    <xf numFmtId="3" fontId="18" fillId="3" borderId="11" xfId="0" applyNumberFormat="1" applyFont="1" applyFill="1" applyBorder="1" applyAlignment="1" applyProtection="1">
      <alignment horizontal="center" vertical="center" shrinkToFit="1"/>
    </xf>
    <xf numFmtId="0" fontId="14" fillId="3" borderId="0" xfId="0" applyFont="1" applyFill="1" applyAlignment="1" applyProtection="1">
      <alignment shrinkToFit="1"/>
    </xf>
    <xf numFmtId="0" fontId="19" fillId="3" borderId="0" xfId="0" applyFont="1" applyFill="1" applyAlignment="1" applyProtection="1">
      <alignment shrinkToFit="1"/>
    </xf>
    <xf numFmtId="0" fontId="17" fillId="0" borderId="0" xfId="0" applyFont="1" applyBorder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3" fontId="18" fillId="0" borderId="15" xfId="0" applyNumberFormat="1" applyFont="1" applyFill="1" applyBorder="1" applyAlignment="1" applyProtection="1">
      <alignment horizontal="center" vertical="center" shrinkToFit="1"/>
    </xf>
    <xf numFmtId="3" fontId="18" fillId="0" borderId="11" xfId="0" applyNumberFormat="1" applyFont="1" applyFill="1" applyBorder="1" applyAlignment="1" applyProtection="1">
      <alignment horizontal="center" vertical="center" shrinkToFit="1"/>
    </xf>
    <xf numFmtId="0" fontId="17" fillId="0" borderId="3" xfId="0" applyFont="1" applyBorder="1" applyAlignment="1" applyProtection="1">
      <alignment horizontal="left" vertical="top" shrinkToFit="1"/>
    </xf>
    <xf numFmtId="0" fontId="14" fillId="0" borderId="0" xfId="0" applyFont="1" applyBorder="1" applyAlignment="1" applyProtection="1">
      <alignment shrinkToFit="1"/>
    </xf>
    <xf numFmtId="0" fontId="17" fillId="0" borderId="26" xfId="0" applyFont="1" applyBorder="1" applyAlignment="1" applyProtection="1">
      <alignment horizontal="right" vertical="top" shrinkToFit="1"/>
    </xf>
    <xf numFmtId="0" fontId="17" fillId="3" borderId="2" xfId="0" applyFont="1" applyFill="1" applyBorder="1" applyAlignment="1" applyProtection="1">
      <alignment horizontal="center" vertical="top" shrinkToFit="1"/>
    </xf>
    <xf numFmtId="3" fontId="18" fillId="0" borderId="12" xfId="0" applyNumberFormat="1" applyFont="1" applyFill="1" applyBorder="1" applyAlignment="1" applyProtection="1">
      <alignment horizontal="center" vertical="center" shrinkToFit="1"/>
    </xf>
    <xf numFmtId="0" fontId="17" fillId="0" borderId="27" xfId="0" applyFont="1" applyBorder="1" applyAlignment="1" applyProtection="1">
      <alignment horizontal="center" vertical="top" shrinkToFit="1"/>
    </xf>
    <xf numFmtId="0" fontId="17" fillId="0" borderId="28" xfId="0" applyFont="1" applyBorder="1" applyAlignment="1" applyProtection="1">
      <alignment horizontal="center" vertical="top" shrinkToFit="1"/>
    </xf>
    <xf numFmtId="0" fontId="17" fillId="0" borderId="29" xfId="0" applyFont="1" applyBorder="1" applyAlignment="1" applyProtection="1">
      <alignment horizontal="center" vertical="top" shrinkToFit="1"/>
    </xf>
    <xf numFmtId="0" fontId="17" fillId="0" borderId="30" xfId="0" applyFont="1" applyBorder="1" applyAlignment="1" applyProtection="1">
      <alignment horizontal="center" vertical="top" shrinkToFit="1"/>
    </xf>
    <xf numFmtId="0" fontId="17" fillId="0" borderId="31" xfId="0" applyFont="1" applyBorder="1" applyAlignment="1" applyProtection="1">
      <alignment horizontal="center" vertical="top" shrinkToFit="1"/>
    </xf>
    <xf numFmtId="0" fontId="17" fillId="0" borderId="0" xfId="0" applyFont="1" applyBorder="1" applyAlignment="1" applyProtection="1">
      <alignment vertical="center" shrinkToFit="1"/>
    </xf>
    <xf numFmtId="0" fontId="17" fillId="0" borderId="32" xfId="0" applyFont="1" applyBorder="1" applyAlignment="1" applyProtection="1">
      <alignment horizontal="center" vertical="top" shrinkToFit="1"/>
    </xf>
    <xf numFmtId="0" fontId="14" fillId="0" borderId="0" xfId="0" applyFont="1" applyAlignment="1" applyProtection="1">
      <alignment horizontal="center" shrinkToFit="1"/>
    </xf>
    <xf numFmtId="0" fontId="17" fillId="0" borderId="33" xfId="0" applyFont="1" applyBorder="1" applyAlignment="1" applyProtection="1">
      <alignment horizontal="center" vertical="top" shrinkToFit="1"/>
    </xf>
    <xf numFmtId="0" fontId="14" fillId="0" borderId="0" xfId="0" applyFont="1" applyBorder="1" applyAlignment="1" applyProtection="1">
      <alignment horizontal="center" shrinkToFit="1"/>
    </xf>
    <xf numFmtId="3" fontId="18" fillId="0" borderId="13" xfId="0" applyNumberFormat="1" applyFont="1" applyFill="1" applyBorder="1" applyAlignment="1" applyProtection="1">
      <alignment horizontal="center" vertical="center" shrinkToFit="1"/>
    </xf>
    <xf numFmtId="0" fontId="14" fillId="0" borderId="0" xfId="0" applyFont="1" applyProtection="1"/>
    <xf numFmtId="0" fontId="25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center" shrinkToFit="1"/>
    </xf>
    <xf numFmtId="0" fontId="25" fillId="0" borderId="0" xfId="0" applyNumberFormat="1" applyFont="1" applyAlignment="1" applyProtection="1">
      <alignment vertical="center" shrinkToFit="1"/>
    </xf>
    <xf numFmtId="0" fontId="20" fillId="0" borderId="3" xfId="0" applyNumberFormat="1" applyFont="1" applyBorder="1" applyAlignment="1" applyProtection="1">
      <alignment horizontal="right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26" fillId="0" borderId="3" xfId="0" applyNumberFormat="1" applyFont="1" applyBorder="1" applyAlignment="1" applyProtection="1">
      <alignment horizontal="right" vertical="top" shrinkToFit="1"/>
    </xf>
    <xf numFmtId="0" fontId="25" fillId="0" borderId="0" xfId="0" applyFont="1" applyAlignment="1" applyProtection="1">
      <alignment vertical="center" shrinkToFit="1"/>
    </xf>
    <xf numFmtId="0" fontId="2" fillId="2" borderId="29" xfId="0" applyFont="1" applyFill="1" applyBorder="1" applyAlignment="1" applyProtection="1">
      <alignment horizontal="center" vertical="top" shrinkToFit="1"/>
    </xf>
    <xf numFmtId="3" fontId="18" fillId="3" borderId="16" xfId="0" applyNumberFormat="1" applyFont="1" applyFill="1" applyBorder="1" applyAlignment="1" applyProtection="1">
      <alignment horizontal="center" vertical="center" shrinkToFit="1"/>
    </xf>
    <xf numFmtId="3" fontId="18" fillId="3" borderId="34" xfId="0" applyNumberFormat="1" applyFont="1" applyFill="1" applyBorder="1" applyAlignment="1" applyProtection="1">
      <alignment horizontal="center" vertical="center" shrinkToFit="1"/>
    </xf>
    <xf numFmtId="0" fontId="27" fillId="0" borderId="0" xfId="0" applyNumberFormat="1" applyFont="1" applyAlignment="1" applyProtection="1">
      <alignment vertical="center" shrinkToFit="1"/>
    </xf>
    <xf numFmtId="0" fontId="20" fillId="0" borderId="3" xfId="0" applyNumberFormat="1" applyFont="1" applyBorder="1" applyAlignment="1" applyProtection="1">
      <alignment vertical="center" shrinkToFit="1"/>
    </xf>
    <xf numFmtId="0" fontId="27" fillId="0" borderId="0" xfId="0" applyFont="1" applyAlignment="1" applyProtection="1">
      <alignment vertical="center" shrinkToFit="1"/>
    </xf>
    <xf numFmtId="0" fontId="0" fillId="0" borderId="0" xfId="0" applyBorder="1" applyAlignment="1" applyProtection="1">
      <alignment shrinkToFit="1"/>
    </xf>
    <xf numFmtId="0" fontId="25" fillId="0" borderId="0" xfId="0" applyNumberFormat="1" applyFont="1" applyAlignment="1" applyProtection="1">
      <alignment vertical="top" shrinkToFit="1"/>
    </xf>
    <xf numFmtId="3" fontId="18" fillId="0" borderId="17" xfId="0" applyNumberFormat="1" applyFont="1" applyFill="1" applyBorder="1" applyAlignment="1" applyProtection="1">
      <alignment horizontal="center" vertical="center" shrinkToFit="1"/>
    </xf>
    <xf numFmtId="3" fontId="18" fillId="0" borderId="35" xfId="0" applyNumberFormat="1" applyFont="1" applyFill="1" applyBorder="1" applyAlignment="1" applyProtection="1">
      <alignment horizontal="center" vertical="center" shrinkToFit="1"/>
    </xf>
    <xf numFmtId="3" fontId="18" fillId="3" borderId="15" xfId="0" applyNumberFormat="1" applyFont="1" applyFill="1" applyBorder="1" applyAlignment="1" applyProtection="1">
      <alignment horizontal="center" vertical="center" shrinkToFit="1"/>
    </xf>
    <xf numFmtId="3" fontId="18" fillId="3" borderId="17" xfId="0" applyNumberFormat="1" applyFont="1" applyFill="1" applyBorder="1" applyAlignment="1" applyProtection="1">
      <alignment horizontal="center" vertical="center" shrinkToFit="1"/>
    </xf>
    <xf numFmtId="3" fontId="18" fillId="3" borderId="35" xfId="0" applyNumberFormat="1" applyFont="1" applyFill="1" applyBorder="1" applyAlignment="1" applyProtection="1">
      <alignment horizontal="center" vertical="center" shrinkToFit="1"/>
    </xf>
    <xf numFmtId="0" fontId="24" fillId="0" borderId="0" xfId="0" applyFont="1" applyBorder="1" applyAlignment="1" applyProtection="1">
      <alignment vertical="top" shrinkToFit="1"/>
    </xf>
    <xf numFmtId="0" fontId="24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top" shrinkToFit="1"/>
    </xf>
    <xf numFmtId="0" fontId="24" fillId="0" borderId="0" xfId="0" applyNumberFormat="1" applyFont="1" applyBorder="1" applyAlignment="1" applyProtection="1">
      <alignment vertical="top" shrinkToFit="1"/>
    </xf>
    <xf numFmtId="0" fontId="24" fillId="0" borderId="3" xfId="0" applyNumberFormat="1" applyFont="1" applyBorder="1" applyAlignment="1" applyProtection="1">
      <alignment vertical="center" shrinkToFit="1"/>
    </xf>
    <xf numFmtId="0" fontId="24" fillId="0" borderId="0" xfId="0" applyFont="1" applyAlignment="1" applyProtection="1">
      <alignment horizontal="left" vertical="center" shrinkToFit="1"/>
    </xf>
    <xf numFmtId="0" fontId="24" fillId="0" borderId="0" xfId="0" applyNumberFormat="1" applyFont="1" applyBorder="1" applyAlignment="1" applyProtection="1">
      <alignment horizontal="right" vertical="center" shrinkToFit="1"/>
    </xf>
    <xf numFmtId="0" fontId="24" fillId="0" borderId="0" xfId="0" applyNumberFormat="1" applyFont="1" applyAlignment="1" applyProtection="1">
      <alignment horizontal="right" vertical="top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0" fontId="25" fillId="0" borderId="0" xfId="0" applyFont="1" applyAlignment="1" applyProtection="1">
      <alignment horizontal="center" vertical="center" shrinkToFit="1"/>
    </xf>
    <xf numFmtId="0" fontId="27" fillId="0" borderId="0" xfId="0" applyFont="1" applyAlignment="1" applyProtection="1">
      <alignment horizontal="center" vertical="center" shrinkToFit="1"/>
    </xf>
    <xf numFmtId="0" fontId="17" fillId="0" borderId="27" xfId="0" applyFont="1" applyBorder="1" applyAlignment="1" applyProtection="1">
      <alignment horizontal="center" vertical="center" shrinkToFit="1"/>
    </xf>
    <xf numFmtId="0" fontId="17" fillId="0" borderId="29" xfId="0" applyFont="1" applyBorder="1" applyAlignment="1" applyProtection="1">
      <alignment horizontal="center" vertical="center" shrinkToFit="1"/>
    </xf>
    <xf numFmtId="0" fontId="24" fillId="0" borderId="3" xfId="0" applyFont="1" applyBorder="1" applyAlignment="1" applyProtection="1">
      <alignment horizontal="left" vertical="center" shrinkToFit="1"/>
    </xf>
    <xf numFmtId="0" fontId="21" fillId="0" borderId="0" xfId="0" applyFont="1" applyAlignment="1" applyProtection="1">
      <alignment vertical="center" shrinkToFit="1"/>
    </xf>
    <xf numFmtId="0" fontId="29" fillId="6" borderId="0" xfId="0" applyFont="1" applyFill="1" applyAlignment="1" applyProtection="1">
      <alignment vertical="center" shrinkToFit="1"/>
    </xf>
    <xf numFmtId="0" fontId="29" fillId="6" borderId="0" xfId="0" applyFont="1" applyFill="1" applyBorder="1" applyAlignment="1" applyProtection="1">
      <alignment vertical="center" shrinkToFit="1"/>
    </xf>
    <xf numFmtId="0" fontId="7" fillId="6" borderId="0" xfId="0" applyFont="1" applyFill="1" applyBorder="1" applyAlignment="1" applyProtection="1">
      <alignment vertical="center" shrinkToFit="1"/>
    </xf>
    <xf numFmtId="0" fontId="30" fillId="6" borderId="0" xfId="0" applyFont="1" applyFill="1" applyBorder="1" applyAlignment="1" applyProtection="1">
      <alignment vertical="center" shrinkToFit="1"/>
    </xf>
    <xf numFmtId="0" fontId="17" fillId="0" borderId="0" xfId="0" applyFont="1" applyBorder="1" applyAlignment="1" applyProtection="1">
      <alignment horizontal="left" vertical="center" shrinkToFit="1"/>
    </xf>
    <xf numFmtId="49" fontId="17" fillId="0" borderId="0" xfId="0" applyNumberFormat="1" applyFont="1" applyBorder="1" applyAlignment="1" applyProtection="1">
      <alignment horizontal="right" vertical="center" shrinkToFit="1"/>
    </xf>
    <xf numFmtId="0" fontId="20" fillId="3" borderId="28" xfId="0" applyNumberFormat="1" applyFont="1" applyFill="1" applyBorder="1" applyAlignment="1" applyProtection="1">
      <alignment horizontal="center" vertical="center" shrinkToFit="1"/>
    </xf>
    <xf numFmtId="0" fontId="20" fillId="3" borderId="29" xfId="0" applyNumberFormat="1" applyFont="1" applyFill="1" applyBorder="1" applyAlignment="1" applyProtection="1">
      <alignment horizontal="center" vertical="center" shrinkToFit="1"/>
    </xf>
    <xf numFmtId="0" fontId="24" fillId="3" borderId="2" xfId="0" applyFont="1" applyFill="1" applyBorder="1" applyAlignment="1" applyProtection="1">
      <alignment horizontal="center" vertical="center" shrinkToFit="1"/>
    </xf>
    <xf numFmtId="0" fontId="24" fillId="0" borderId="0" xfId="0" applyNumberFormat="1" applyFont="1" applyFill="1" applyAlignment="1" applyProtection="1">
      <alignment vertical="center" shrinkToFit="1"/>
    </xf>
    <xf numFmtId="0" fontId="25" fillId="0" borderId="0" xfId="0" applyNumberFormat="1" applyFont="1" applyFill="1" applyAlignment="1" applyProtection="1">
      <alignment vertical="center" shrinkToFit="1"/>
    </xf>
    <xf numFmtId="0" fontId="27" fillId="0" borderId="0" xfId="0" applyNumberFormat="1" applyFont="1" applyFill="1" applyAlignment="1" applyProtection="1">
      <alignment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20" fillId="0" borderId="3" xfId="0" applyNumberFormat="1" applyFont="1" applyFill="1" applyBorder="1" applyAlignment="1" applyProtection="1">
      <alignment horizontal="right" vertical="center" shrinkToFit="1"/>
    </xf>
    <xf numFmtId="0" fontId="20" fillId="0" borderId="3" xfId="0" applyNumberFormat="1" applyFont="1" applyFill="1" applyBorder="1" applyAlignment="1" applyProtection="1">
      <alignment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25" fillId="0" borderId="0" xfId="0" applyFont="1" applyFill="1" applyAlignment="1" applyProtection="1">
      <alignment horizontal="center" shrinkToFit="1"/>
    </xf>
    <xf numFmtId="0" fontId="27" fillId="0" borderId="0" xfId="0" applyFont="1" applyFill="1" applyAlignment="1" applyProtection="1">
      <alignment horizontal="center" shrinkToFit="1"/>
    </xf>
    <xf numFmtId="0" fontId="24" fillId="0" borderId="13" xfId="0" applyFont="1" applyFill="1" applyBorder="1" applyAlignment="1" applyProtection="1">
      <alignment horizontal="center" vertical="top" shrinkToFit="1"/>
    </xf>
    <xf numFmtId="0" fontId="17" fillId="0" borderId="27" xfId="0" applyFont="1" applyFill="1" applyBorder="1" applyAlignment="1" applyProtection="1">
      <alignment horizontal="center" vertical="top" shrinkToFit="1"/>
    </xf>
    <xf numFmtId="3" fontId="20" fillId="0" borderId="15" xfId="0" applyNumberFormat="1" applyFont="1" applyFill="1" applyBorder="1" applyAlignment="1" applyProtection="1">
      <alignment horizontal="center" vertical="center" shrinkToFit="1"/>
    </xf>
    <xf numFmtId="3" fontId="20" fillId="0" borderId="16" xfId="0" applyNumberFormat="1" applyFont="1" applyFill="1" applyBorder="1" applyAlignment="1" applyProtection="1">
      <alignment horizontal="center" vertical="center" shrinkToFit="1"/>
    </xf>
    <xf numFmtId="0" fontId="25" fillId="0" borderId="0" xfId="0" applyFont="1" applyFill="1" applyAlignment="1" applyProtection="1">
      <alignment shrinkToFit="1"/>
    </xf>
    <xf numFmtId="0" fontId="17" fillId="0" borderId="29" xfId="0" applyFont="1" applyFill="1" applyBorder="1" applyAlignment="1" applyProtection="1">
      <alignment horizontal="center" vertical="top" shrinkToFit="1"/>
    </xf>
    <xf numFmtId="3" fontId="20" fillId="0" borderId="44" xfId="0" applyNumberFormat="1" applyFont="1" applyFill="1" applyBorder="1" applyAlignment="1" applyProtection="1">
      <alignment horizontal="center" vertical="center" shrinkToFit="1"/>
    </xf>
    <xf numFmtId="0" fontId="24" fillId="0" borderId="45" xfId="0" applyFont="1" applyFill="1" applyBorder="1" applyAlignment="1" applyProtection="1">
      <alignment horizontal="center" vertical="top" shrinkToFit="1"/>
    </xf>
    <xf numFmtId="3" fontId="20" fillId="0" borderId="18" xfId="0" applyNumberFormat="1" applyFont="1" applyFill="1" applyBorder="1" applyAlignment="1" applyProtection="1">
      <alignment horizontal="center" vertical="center" shrinkToFit="1"/>
    </xf>
    <xf numFmtId="3" fontId="20" fillId="0" borderId="6" xfId="0" applyNumberFormat="1" applyFont="1" applyFill="1" applyBorder="1" applyAlignment="1" applyProtection="1">
      <alignment horizontal="center" vertical="center" shrinkToFit="1"/>
    </xf>
    <xf numFmtId="0" fontId="17" fillId="0" borderId="0" xfId="0" applyFont="1" applyFill="1" applyBorder="1" applyAlignment="1" applyProtection="1">
      <alignment horizontal="left" vertical="top" shrinkToFit="1"/>
    </xf>
    <xf numFmtId="0" fontId="31" fillId="0" borderId="0" xfId="0" applyFont="1" applyFill="1" applyAlignment="1" applyProtection="1">
      <alignment vertical="top" shrinkToFit="1"/>
    </xf>
    <xf numFmtId="0" fontId="32" fillId="0" borderId="0" xfId="0" applyFont="1" applyFill="1" applyAlignment="1" applyProtection="1">
      <alignment vertical="top" shrinkToFit="1"/>
    </xf>
    <xf numFmtId="0" fontId="0" fillId="0" borderId="0" xfId="0" applyFont="1" applyFill="1" applyAlignment="1" applyProtection="1">
      <alignment shrinkToFit="1"/>
    </xf>
    <xf numFmtId="0" fontId="33" fillId="0" borderId="0" xfId="0" applyFont="1" applyFill="1" applyAlignment="1" applyProtection="1">
      <alignment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3" fontId="20" fillId="3" borderId="19" xfId="0" applyNumberFormat="1" applyFont="1" applyFill="1" applyBorder="1" applyAlignment="1" applyProtection="1">
      <alignment horizontal="center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3" fontId="20" fillId="3" borderId="47" xfId="0" applyNumberFormat="1" applyFont="1" applyFill="1" applyBorder="1" applyAlignment="1" applyProtection="1">
      <alignment horizontal="center" vertical="center" shrinkToFit="1"/>
    </xf>
    <xf numFmtId="0" fontId="15" fillId="0" borderId="0" xfId="0" applyNumberFormat="1" applyFont="1" applyFill="1" applyAlignment="1" applyProtection="1">
      <alignment vertical="center" shrinkToFit="1"/>
    </xf>
    <xf numFmtId="0" fontId="15" fillId="0" borderId="0" xfId="0" applyFont="1" applyFill="1" applyAlignment="1" applyProtection="1">
      <alignment shrinkToFit="1"/>
    </xf>
    <xf numFmtId="3" fontId="18" fillId="0" borderId="16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Fill="1" applyAlignment="1" applyProtection="1">
      <alignment horizontal="right" shrinkToFit="1"/>
    </xf>
    <xf numFmtId="3" fontId="18" fillId="0" borderId="6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Fill="1" applyBorder="1" applyAlignment="1" applyProtection="1">
      <alignment shrinkToFit="1"/>
    </xf>
    <xf numFmtId="0" fontId="34" fillId="0" borderId="0" xfId="0" applyFont="1" applyFill="1" applyAlignment="1" applyProtection="1">
      <alignment shrinkToFit="1"/>
    </xf>
    <xf numFmtId="0" fontId="0" fillId="0" borderId="0" xfId="0" applyFill="1" applyAlignment="1" applyProtection="1">
      <alignment shrinkToFit="1"/>
    </xf>
    <xf numFmtId="0" fontId="24" fillId="0" borderId="13" xfId="0" applyFont="1" applyFill="1" applyBorder="1" applyAlignment="1" applyProtection="1">
      <alignment horizontal="center" vertical="center" shrinkToFit="1"/>
    </xf>
    <xf numFmtId="0" fontId="25" fillId="0" borderId="0" xfId="0" applyFont="1" applyFill="1" applyAlignment="1" applyProtection="1">
      <alignment horizontal="center" vertical="center" shrinkToFit="1"/>
    </xf>
    <xf numFmtId="0" fontId="27" fillId="0" borderId="0" xfId="0" applyFont="1" applyFill="1" applyAlignment="1" applyProtection="1">
      <alignment horizontal="center" vertical="center" shrinkToFit="1"/>
    </xf>
    <xf numFmtId="3" fontId="20" fillId="0" borderId="4" xfId="0" applyNumberFormat="1" applyFont="1" applyFill="1" applyBorder="1" applyAlignment="1" applyProtection="1">
      <alignment horizontal="center" vertical="center" shrinkToFit="1"/>
    </xf>
    <xf numFmtId="0" fontId="24" fillId="0" borderId="45" xfId="0" applyFont="1" applyFill="1" applyBorder="1" applyAlignment="1" applyProtection="1">
      <alignment horizontal="center" vertical="center" shrinkToFit="1"/>
    </xf>
    <xf numFmtId="0" fontId="26" fillId="0" borderId="3" xfId="0" applyNumberFormat="1" applyFont="1" applyFill="1" applyBorder="1" applyAlignment="1" applyProtection="1">
      <alignment horizontal="right" vertical="center" shrinkToFit="1"/>
    </xf>
    <xf numFmtId="3" fontId="18" fillId="0" borderId="34" xfId="0" applyNumberFormat="1" applyFont="1" applyFill="1" applyBorder="1" applyAlignment="1" applyProtection="1">
      <alignment horizontal="center" vertical="center" shrinkToFit="1"/>
    </xf>
    <xf numFmtId="0" fontId="17" fillId="0" borderId="28" xfId="0" applyFont="1" applyFill="1" applyBorder="1" applyAlignment="1" applyProtection="1">
      <alignment horizontal="center" vertical="top" shrinkToFit="1"/>
    </xf>
    <xf numFmtId="0" fontId="17" fillId="0" borderId="30" xfId="0" applyFont="1" applyFill="1" applyBorder="1" applyAlignment="1" applyProtection="1">
      <alignment horizontal="center" vertical="top" shrinkToFit="1"/>
    </xf>
    <xf numFmtId="0" fontId="16" fillId="0" borderId="2" xfId="0" applyFont="1" applyFill="1" applyBorder="1" applyAlignment="1" applyProtection="1">
      <alignment horizontal="center" vertical="center" shrinkToFit="1"/>
    </xf>
    <xf numFmtId="3" fontId="18" fillId="0" borderId="42" xfId="0" applyNumberFormat="1" applyFont="1" applyFill="1" applyBorder="1" applyAlignment="1" applyProtection="1">
      <alignment horizontal="center" vertical="center" shrinkToFit="1"/>
    </xf>
    <xf numFmtId="0" fontId="35" fillId="0" borderId="21" xfId="0" applyFont="1" applyFill="1" applyBorder="1" applyAlignment="1" applyProtection="1">
      <alignment horizontal="center" vertical="center" shrinkToFit="1"/>
    </xf>
    <xf numFmtId="3" fontId="18" fillId="0" borderId="48" xfId="0" applyNumberFormat="1" applyFont="1" applyFill="1" applyBorder="1" applyAlignment="1" applyProtection="1">
      <alignment horizontal="center" vertical="center" shrinkToFit="1"/>
    </xf>
    <xf numFmtId="0" fontId="36" fillId="0" borderId="0" xfId="0" applyFont="1" applyAlignment="1" applyProtection="1">
      <alignment vertical="center" shrinkToFit="1"/>
    </xf>
    <xf numFmtId="0" fontId="24" fillId="0" borderId="3" xfId="0" applyNumberFormat="1" applyFont="1" applyBorder="1" applyAlignment="1" applyProtection="1">
      <alignment horizontal="center" vertical="center" shrinkToFit="1"/>
    </xf>
    <xf numFmtId="0" fontId="24" fillId="0" borderId="0" xfId="0" applyNumberFormat="1" applyFont="1" applyAlignment="1" applyProtection="1">
      <alignment horizontal="right" vertical="center" shrinkToFit="1"/>
    </xf>
    <xf numFmtId="3" fontId="18" fillId="3" borderId="42" xfId="0" applyNumberFormat="1" applyFont="1" applyFill="1" applyBorder="1" applyAlignment="1" applyProtection="1">
      <alignment horizontal="center" vertical="center" shrinkToFit="1"/>
    </xf>
    <xf numFmtId="0" fontId="21" fillId="0" borderId="0" xfId="0" applyFont="1" applyFill="1" applyAlignment="1" applyProtection="1">
      <alignment vertical="top" shrinkToFit="1"/>
    </xf>
    <xf numFmtId="3" fontId="20" fillId="7" borderId="15" xfId="0" applyNumberFormat="1" applyFont="1" applyFill="1" applyBorder="1" applyAlignment="1" applyProtection="1">
      <alignment horizontal="center" vertical="center" shrinkToFit="1"/>
      <protection locked="0"/>
    </xf>
    <xf numFmtId="0" fontId="21" fillId="0" borderId="0" xfId="0" applyFont="1" applyAlignment="1" applyProtection="1">
      <alignment vertical="top" shrinkToFit="1"/>
    </xf>
    <xf numFmtId="0" fontId="35" fillId="0" borderId="0" xfId="0" applyFont="1" applyFill="1" applyBorder="1" applyAlignment="1" applyProtection="1">
      <alignment horizontal="center" vertical="center" shrinkToFit="1"/>
    </xf>
    <xf numFmtId="3" fontId="18" fillId="7" borderId="36" xfId="0" applyNumberFormat="1" applyFont="1" applyFill="1" applyBorder="1" applyAlignment="1" applyProtection="1">
      <alignment horizontal="center" vertical="center" shrinkToFit="1"/>
      <protection locked="0"/>
    </xf>
    <xf numFmtId="3" fontId="18" fillId="7" borderId="16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32" xfId="0" applyNumberFormat="1" applyFont="1" applyFill="1" applyBorder="1" applyAlignment="1" applyProtection="1">
      <alignment horizontal="center" vertical="center" shrinkToFit="1"/>
      <protection locked="0"/>
    </xf>
    <xf numFmtId="3" fontId="18" fillId="7" borderId="12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43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29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30" xfId="0" applyNumberFormat="1" applyFont="1" applyFill="1" applyBorder="1" applyAlignment="1" applyProtection="1">
      <alignment horizontal="center" vertical="center" shrinkToFit="1"/>
      <protection locked="0"/>
    </xf>
    <xf numFmtId="3" fontId="18" fillId="7" borderId="46" xfId="0" applyNumberFormat="1" applyFont="1" applyFill="1" applyBorder="1" applyAlignment="1" applyProtection="1">
      <alignment horizontal="center" vertical="center" shrinkToFit="1"/>
      <protection locked="0"/>
    </xf>
    <xf numFmtId="3" fontId="18" fillId="7" borderId="15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26" xfId="0" applyNumberFormat="1" applyFont="1" applyFill="1" applyBorder="1" applyAlignment="1" applyProtection="1">
      <alignment vertical="center" shrinkToFit="1"/>
    </xf>
    <xf numFmtId="3" fontId="18" fillId="8" borderId="34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35" xfId="0" applyNumberFormat="1" applyFont="1" applyFill="1" applyBorder="1" applyAlignment="1" applyProtection="1">
      <alignment horizontal="center" vertical="center" shrinkToFit="1"/>
      <protection locked="0"/>
    </xf>
    <xf numFmtId="3" fontId="18" fillId="0" borderId="50" xfId="0" applyNumberFormat="1" applyFont="1" applyFill="1" applyBorder="1" applyAlignment="1" applyProtection="1">
      <alignment horizontal="center"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3" xfId="0" applyNumberFormat="1" applyFont="1" applyBorder="1" applyAlignment="1" applyProtection="1">
      <alignment horizontal="center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24" fillId="0" borderId="2" xfId="0" applyFont="1" applyFill="1" applyBorder="1" applyAlignment="1" applyProtection="1">
      <alignment horizontal="center"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0" xfId="0" applyNumberFormat="1" applyFont="1" applyFill="1" applyAlignment="1" applyProtection="1">
      <alignment horizontal="right" vertical="center" shrinkToFit="1"/>
    </xf>
    <xf numFmtId="0" fontId="37" fillId="0" borderId="0" xfId="0" applyFont="1" applyAlignment="1" applyProtection="1">
      <alignment horizontal="center" vertical="center" shrinkToFit="1"/>
    </xf>
    <xf numFmtId="0" fontId="17" fillId="0" borderId="0" xfId="0" applyFont="1" applyFill="1" applyBorder="1" applyAlignment="1" applyProtection="1">
      <alignment horizontal="center"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17" fillId="0" borderId="51" xfId="0" applyFont="1" applyFill="1" applyBorder="1" applyAlignment="1" applyProtection="1">
      <alignment horizontal="center" vertical="center" shrinkToFit="1"/>
    </xf>
    <xf numFmtId="3" fontId="18" fillId="0" borderId="9" xfId="0" applyNumberFormat="1" applyFont="1" applyFill="1" applyBorder="1" applyAlignment="1" applyProtection="1">
      <alignment horizontal="center" vertical="center" shrinkToFit="1"/>
    </xf>
    <xf numFmtId="3" fontId="18" fillId="0" borderId="14" xfId="0" applyNumberFormat="1" applyFont="1" applyFill="1" applyBorder="1" applyAlignment="1" applyProtection="1">
      <alignment horizontal="center"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35" fillId="0" borderId="51" xfId="0" applyFont="1" applyFill="1" applyBorder="1" applyAlignment="1" applyProtection="1">
      <alignment horizontal="center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17" fillId="0" borderId="51" xfId="0" applyFont="1" applyFill="1" applyBorder="1" applyAlignment="1" applyProtection="1">
      <alignment horizontal="center" vertical="center" shrinkToFit="1"/>
    </xf>
    <xf numFmtId="3" fontId="18" fillId="0" borderId="9" xfId="0" applyNumberFormat="1" applyFont="1" applyFill="1" applyBorder="1" applyAlignment="1" applyProtection="1">
      <alignment horizontal="center" vertical="center" shrinkToFit="1"/>
    </xf>
    <xf numFmtId="3" fontId="18" fillId="0" borderId="14" xfId="0" applyNumberFormat="1" applyFont="1" applyFill="1" applyBorder="1" applyAlignment="1" applyProtection="1">
      <alignment horizontal="center" vertical="center" shrinkToFit="1"/>
    </xf>
    <xf numFmtId="0" fontId="17" fillId="0" borderId="3" xfId="0" applyFont="1" applyFill="1" applyBorder="1" applyAlignment="1" applyProtection="1">
      <alignment horizontal="center" vertical="center" shrinkToFit="1"/>
    </xf>
    <xf numFmtId="0" fontId="24" fillId="0" borderId="52" xfId="0" applyFont="1" applyFill="1" applyBorder="1" applyAlignment="1" applyProtection="1">
      <alignment horizontal="center" vertical="center" shrinkToFit="1"/>
    </xf>
    <xf numFmtId="0" fontId="24" fillId="0" borderId="36" xfId="0" applyFont="1" applyFill="1" applyBorder="1" applyAlignment="1" applyProtection="1">
      <alignment horizontal="center" vertical="center" shrinkToFit="1"/>
    </xf>
    <xf numFmtId="0" fontId="24" fillId="0" borderId="49" xfId="0" applyFont="1" applyFill="1" applyBorder="1" applyAlignment="1" applyProtection="1">
      <alignment horizontal="center" vertical="center" shrinkToFit="1"/>
    </xf>
    <xf numFmtId="0" fontId="24" fillId="0" borderId="53" xfId="0" applyFont="1" applyFill="1" applyBorder="1" applyAlignment="1" applyProtection="1">
      <alignment horizontal="center" vertical="center" shrinkToFit="1"/>
    </xf>
    <xf numFmtId="0" fontId="24" fillId="0" borderId="25" xfId="0" applyFont="1" applyFill="1" applyBorder="1" applyAlignment="1" applyProtection="1">
      <alignment horizontal="center"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3" fontId="18" fillId="8" borderId="10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15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36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11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48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16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51" xfId="0" applyFont="1" applyFill="1" applyBorder="1" applyAlignment="1" applyProtection="1">
      <alignment vertical="center" shrinkToFit="1"/>
    </xf>
    <xf numFmtId="0" fontId="17" fillId="0" borderId="54" xfId="0" applyFont="1" applyFill="1" applyBorder="1" applyAlignment="1" applyProtection="1">
      <alignment vertical="center" shrinkToFit="1"/>
    </xf>
    <xf numFmtId="0" fontId="26" fillId="8" borderId="3" xfId="0" applyNumberFormat="1" applyFont="1" applyFill="1" applyBorder="1" applyAlignment="1" applyProtection="1">
      <alignment horizontal="right" vertical="center" shrinkToFit="1"/>
      <protection locked="0"/>
    </xf>
    <xf numFmtId="3" fontId="18" fillId="0" borderId="44" xfId="0" applyNumberFormat="1" applyFont="1" applyFill="1" applyBorder="1" applyAlignment="1" applyProtection="1">
      <alignment horizontal="center" vertical="center" shrinkToFit="1"/>
    </xf>
    <xf numFmtId="3" fontId="18" fillId="8" borderId="17" xfId="0" applyNumberFormat="1" applyFont="1" applyFill="1" applyBorder="1" applyAlignment="1" applyProtection="1">
      <alignment horizontal="center" vertical="center" shrinkToFit="1"/>
      <protection locked="0"/>
    </xf>
    <xf numFmtId="1" fontId="18" fillId="0" borderId="29" xfId="0" applyNumberFormat="1" applyFont="1" applyFill="1" applyBorder="1" applyAlignment="1" applyProtection="1">
      <alignment horizontal="center" vertical="center" shrinkToFit="1"/>
    </xf>
    <xf numFmtId="1" fontId="18" fillId="0" borderId="45" xfId="0" applyNumberFormat="1" applyFont="1" applyFill="1" applyBorder="1" applyAlignment="1" applyProtection="1">
      <alignment horizontal="center" vertical="center" shrinkToFit="1"/>
    </xf>
    <xf numFmtId="1" fontId="18" fillId="0" borderId="43" xfId="0" applyNumberFormat="1" applyFont="1" applyFill="1" applyBorder="1" applyAlignment="1" applyProtection="1">
      <alignment horizontal="center" vertical="center" shrinkToFit="1"/>
    </xf>
    <xf numFmtId="0" fontId="39" fillId="0" borderId="0" xfId="0" applyFont="1" applyFill="1" applyAlignment="1" applyProtection="1">
      <alignment vertical="center" wrapText="1" shrinkToFit="1"/>
    </xf>
    <xf numFmtId="3" fontId="18" fillId="7" borderId="10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21" xfId="0" applyFont="1" applyFill="1" applyBorder="1" applyAlignment="1" applyProtection="1">
      <alignment vertical="center" shrinkToFit="1"/>
    </xf>
    <xf numFmtId="3" fontId="18" fillId="3" borderId="42" xfId="0" applyNumberFormat="1" applyFont="1" applyFill="1" applyBorder="1" applyAlignment="1" applyProtection="1">
      <alignment horizontal="center" vertical="center" shrinkToFit="1"/>
    </xf>
    <xf numFmtId="0" fontId="20" fillId="0" borderId="29" xfId="0" applyNumberFormat="1" applyFont="1" applyFill="1" applyBorder="1" applyAlignment="1" applyProtection="1">
      <alignment horizontal="center" vertical="center" shrinkToFit="1"/>
    </xf>
    <xf numFmtId="1" fontId="20" fillId="0" borderId="29" xfId="0" applyNumberFormat="1" applyFont="1" applyFill="1" applyBorder="1" applyAlignment="1" applyProtection="1">
      <alignment horizontal="center" vertical="center" shrinkToFit="1"/>
    </xf>
    <xf numFmtId="1" fontId="18" fillId="7" borderId="3" xfId="0" applyNumberFormat="1" applyFont="1" applyFill="1" applyBorder="1" applyAlignment="1" applyProtection="1">
      <alignment horizontal="right" vertical="center" shrinkToFit="1"/>
      <protection locked="0"/>
    </xf>
    <xf numFmtId="0" fontId="40" fillId="6" borderId="0" xfId="4" quotePrefix="1" applyFont="1" applyFill="1" applyBorder="1" applyAlignment="1" applyProtection="1">
      <alignment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40" fillId="6" borderId="0" xfId="4" quotePrefix="1" applyFont="1" applyFill="1" applyBorder="1" applyAlignment="1" applyProtection="1">
      <alignment horizontal="center" vertical="center" shrinkToFit="1"/>
    </xf>
    <xf numFmtId="0" fontId="41" fillId="6" borderId="0" xfId="0" applyNumberFormat="1" applyFont="1" applyFill="1" applyBorder="1" applyAlignment="1" applyProtection="1">
      <alignment horizontal="center" vertical="center" shrinkToFit="1"/>
    </xf>
    <xf numFmtId="3" fontId="18" fillId="0" borderId="19" xfId="0" applyNumberFormat="1" applyFont="1" applyFill="1" applyBorder="1" applyAlignment="1" applyProtection="1">
      <alignment horizontal="center" vertical="center" shrinkToFit="1"/>
    </xf>
    <xf numFmtId="3" fontId="18" fillId="8" borderId="55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56" xfId="0" applyNumberFormat="1" applyFont="1" applyFill="1" applyBorder="1" applyAlignment="1" applyProtection="1">
      <alignment horizontal="center" vertical="center" shrinkToFit="1"/>
      <protection locked="0"/>
    </xf>
    <xf numFmtId="0" fontId="20" fillId="3" borderId="15" xfId="0" applyNumberFormat="1" applyFont="1" applyFill="1" applyBorder="1" applyAlignment="1" applyProtection="1">
      <alignment horizontal="center" vertical="center" shrinkToFit="1"/>
    </xf>
    <xf numFmtId="49" fontId="24" fillId="0" borderId="26" xfId="0" applyNumberFormat="1" applyFont="1" applyFill="1" applyBorder="1" applyAlignment="1" applyProtection="1">
      <alignment horizontal="right" vertical="center" shrinkToFit="1"/>
    </xf>
    <xf numFmtId="3" fontId="18" fillId="0" borderId="14" xfId="0" applyNumberFormat="1" applyFont="1" applyFill="1" applyBorder="1" applyAlignment="1" applyProtection="1">
      <alignment horizontal="center" vertical="center" shrinkToFit="1"/>
    </xf>
    <xf numFmtId="0" fontId="24" fillId="0" borderId="3" xfId="0" applyNumberFormat="1" applyFont="1" applyBorder="1" applyAlignment="1" applyProtection="1">
      <alignment horizontal="center" vertical="center" shrinkToFit="1"/>
    </xf>
    <xf numFmtId="0" fontId="24" fillId="0" borderId="0" xfId="0" applyNumberFormat="1" applyFont="1" applyFill="1" applyAlignment="1" applyProtection="1">
      <alignment horizontal="left" vertical="center" shrinkToFit="1"/>
    </xf>
    <xf numFmtId="0" fontId="24" fillId="0" borderId="80" xfId="0" applyFont="1" applyBorder="1" applyAlignment="1" applyProtection="1">
      <alignment horizontal="center" vertical="center" shrinkToFit="1"/>
    </xf>
    <xf numFmtId="0" fontId="28" fillId="0" borderId="58" xfId="0" applyFont="1" applyBorder="1" applyAlignment="1" applyProtection="1">
      <alignment vertical="center" shrinkToFit="1"/>
    </xf>
    <xf numFmtId="0" fontId="24" fillId="0" borderId="58" xfId="0" applyFont="1" applyFill="1" applyBorder="1" applyAlignment="1" applyProtection="1">
      <alignment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0" xfId="0" applyNumberFormat="1" applyFont="1" applyBorder="1" applyAlignment="1" applyProtection="1">
      <alignment horizontal="center" vertical="center" shrinkToFit="1"/>
    </xf>
    <xf numFmtId="0" fontId="45" fillId="0" borderId="0" xfId="0" applyFont="1" applyAlignment="1" applyProtection="1">
      <alignment horizontal="right" vertical="center" shrinkToFit="1"/>
    </xf>
    <xf numFmtId="0" fontId="37" fillId="0" borderId="0" xfId="0" applyFont="1" applyAlignment="1" applyProtection="1">
      <alignment horizontal="right" shrinkToFit="1"/>
    </xf>
    <xf numFmtId="0" fontId="46" fillId="0" borderId="0" xfId="0" applyFont="1" applyAlignment="1" applyProtection="1">
      <alignment horizontal="right" vertical="center" shrinkToFit="1"/>
    </xf>
    <xf numFmtId="3" fontId="18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3" xfId="0" applyNumberFormat="1" applyFont="1" applyBorder="1" applyAlignment="1" applyProtection="1">
      <alignment horizontal="center" vertic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26" xfId="0" applyNumberFormat="1" applyFont="1" applyFill="1" applyBorder="1" applyAlignment="1" applyProtection="1">
      <alignment horizontal="left" vertical="center" shrinkToFit="1"/>
    </xf>
    <xf numFmtId="0" fontId="24" fillId="0" borderId="0" xfId="0" applyFont="1" applyBorder="1" applyAlignment="1" applyProtection="1">
      <alignment horizontal="left" vertical="center" shrinkToFit="1"/>
    </xf>
    <xf numFmtId="49" fontId="24" fillId="0" borderId="0" xfId="0" applyNumberFormat="1" applyFont="1" applyBorder="1" applyAlignment="1" applyProtection="1">
      <alignment horizontal="right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24" fillId="0" borderId="0" xfId="0" applyNumberFormat="1" applyFont="1" applyAlignment="1" applyProtection="1">
      <alignment horizontal="right" vertical="center" shrinkToFit="1"/>
    </xf>
    <xf numFmtId="0" fontId="17" fillId="0" borderId="3" xfId="0" applyNumberFormat="1" applyFont="1" applyBorder="1" applyAlignment="1" applyProtection="1">
      <alignment horizontal="left" vertical="center" shrinkToFit="1"/>
    </xf>
    <xf numFmtId="0" fontId="17" fillId="0" borderId="0" xfId="0" applyFont="1" applyBorder="1" applyAlignment="1" applyProtection="1">
      <alignment horizontal="center" vertical="top" shrinkToFit="1"/>
    </xf>
    <xf numFmtId="0" fontId="18" fillId="0" borderId="0" xfId="0" applyFont="1" applyAlignment="1" applyProtection="1">
      <alignment horizontal="right" vertical="center" shrinkToFit="1"/>
    </xf>
    <xf numFmtId="0" fontId="48" fillId="0" borderId="0" xfId="0" applyFont="1" applyAlignment="1" applyProtection="1">
      <alignment horizontal="right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49" fontId="17" fillId="5" borderId="12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53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5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3" xfId="0" applyNumberFormat="1" applyFont="1" applyFill="1" applyBorder="1" applyAlignment="1" applyProtection="1">
      <alignment vertical="center" shrinkToFit="1"/>
    </xf>
    <xf numFmtId="0" fontId="15" fillId="0" borderId="3" xfId="0" applyNumberFormat="1" applyFont="1" applyBorder="1" applyAlignment="1" applyProtection="1">
      <alignment vertical="center" shrinkToFit="1"/>
    </xf>
    <xf numFmtId="49" fontId="17" fillId="0" borderId="0" xfId="0" applyNumberFormat="1" applyFont="1" applyBorder="1" applyAlignment="1" applyProtection="1">
      <alignment horizontal="left" vertical="center" shrinkToFit="1"/>
    </xf>
    <xf numFmtId="0" fontId="18" fillId="0" borderId="3" xfId="0" applyNumberFormat="1" applyFont="1" applyBorder="1" applyAlignment="1" applyProtection="1">
      <alignment horizontal="right" vertical="top" shrinkToFit="1"/>
    </xf>
    <xf numFmtId="0" fontId="20" fillId="0" borderId="0" xfId="0" applyNumberFormat="1" applyFont="1" applyBorder="1" applyAlignment="1" applyProtection="1">
      <alignment vertical="center" shrinkToFit="1"/>
    </xf>
    <xf numFmtId="3" fontId="18" fillId="5" borderId="49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17" xfId="0" applyNumberFormat="1" applyFont="1" applyFill="1" applyBorder="1" applyAlignment="1" applyProtection="1">
      <alignment horizontal="center" vertical="center" shrinkToFit="1"/>
      <protection locked="0"/>
    </xf>
    <xf numFmtId="3" fontId="18" fillId="10" borderId="1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63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22" xfId="0" applyFont="1" applyBorder="1" applyAlignment="1" applyProtection="1">
      <alignment horizontal="center" vertical="center" shrinkToFit="1"/>
    </xf>
    <xf numFmtId="0" fontId="17" fillId="0" borderId="32" xfId="0" applyFont="1" applyBorder="1" applyAlignment="1" applyProtection="1">
      <alignment horizontal="center" vertical="center" shrinkToFit="1"/>
    </xf>
    <xf numFmtId="3" fontId="18" fillId="3" borderId="48" xfId="0" applyNumberFormat="1" applyFont="1" applyFill="1" applyBorder="1" applyAlignment="1" applyProtection="1">
      <alignment horizontal="center" vertical="center" shrinkToFit="1"/>
    </xf>
    <xf numFmtId="0" fontId="24" fillId="0" borderId="0" xfId="0" applyFont="1" applyBorder="1" applyAlignment="1" applyProtection="1">
      <alignment horizontal="right" vertical="center" shrinkToFit="1"/>
    </xf>
    <xf numFmtId="3" fontId="18" fillId="4" borderId="59" xfId="0" applyNumberFormat="1" applyFont="1" applyFill="1" applyBorder="1" applyAlignment="1" applyProtection="1">
      <alignment horizontal="center" vertical="center" shrinkToFit="1"/>
      <protection locked="0"/>
    </xf>
    <xf numFmtId="3" fontId="18" fillId="4" borderId="9" xfId="0" applyNumberFormat="1" applyFont="1" applyFill="1" applyBorder="1" applyAlignment="1" applyProtection="1">
      <alignment horizontal="center" vertical="center" shrinkToFit="1"/>
    </xf>
    <xf numFmtId="0" fontId="14" fillId="4" borderId="7" xfId="0" applyFont="1" applyFill="1" applyBorder="1" applyAlignment="1" applyProtection="1">
      <alignment horizontal="center" shrinkToFit="1"/>
      <protection locked="0"/>
    </xf>
    <xf numFmtId="3" fontId="18" fillId="0" borderId="86" xfId="0" applyNumberFormat="1" applyFont="1" applyFill="1" applyBorder="1" applyAlignment="1" applyProtection="1">
      <alignment horizontal="center" vertical="center" shrinkToFit="1"/>
    </xf>
    <xf numFmtId="3" fontId="18" fillId="4" borderId="7" xfId="0" applyNumberFormat="1" applyFont="1" applyFill="1" applyBorder="1" applyAlignment="1" applyProtection="1">
      <alignment horizontal="center" vertical="center" shrinkToFit="1"/>
      <protection locked="0"/>
    </xf>
    <xf numFmtId="0" fontId="16" fillId="0" borderId="3" xfId="0" applyFont="1" applyBorder="1" applyAlignment="1" applyProtection="1">
      <alignment horizontal="left" vertical="top" shrinkToFit="1"/>
    </xf>
    <xf numFmtId="0" fontId="17" fillId="0" borderId="3" xfId="0" applyFont="1" applyFill="1" applyBorder="1" applyAlignment="1" applyProtection="1">
      <alignment horizontal="left" vertical="center" shrinkToFit="1"/>
    </xf>
    <xf numFmtId="0" fontId="24" fillId="0" borderId="10" xfId="0" applyFont="1" applyFill="1" applyBorder="1" applyAlignment="1" applyProtection="1">
      <alignment horizontal="center" vertical="center" shrinkToFit="1"/>
    </xf>
    <xf numFmtId="0" fontId="20" fillId="0" borderId="36" xfId="0" applyNumberFormat="1" applyFont="1" applyFill="1" applyBorder="1" applyAlignment="1" applyProtection="1">
      <alignment horizontal="center" vertical="center" shrinkToFit="1"/>
    </xf>
    <xf numFmtId="1" fontId="20" fillId="0" borderId="36" xfId="0" applyNumberFormat="1" applyFont="1" applyFill="1" applyBorder="1" applyAlignment="1" applyProtection="1">
      <alignment horizontal="center" vertical="center" shrinkToFit="1"/>
    </xf>
    <xf numFmtId="0" fontId="24" fillId="0" borderId="0" xfId="0" applyNumberFormat="1" applyFont="1" applyFill="1" applyBorder="1" applyAlignment="1" applyProtection="1">
      <alignment horizontal="right" vertical="center" shrinkToFit="1"/>
    </xf>
    <xf numFmtId="0" fontId="24" fillId="0" borderId="0" xfId="0" applyNumberFormat="1" applyFont="1" applyFill="1" applyBorder="1" applyAlignment="1" applyProtection="1">
      <alignment horizontal="left" vertical="center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24" fillId="0" borderId="0" xfId="0" applyNumberFormat="1" applyFont="1" applyFill="1" applyAlignment="1" applyProtection="1">
      <alignment horizontal="left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24" fillId="0" borderId="49" xfId="0" applyFont="1" applyFill="1" applyBorder="1" applyAlignment="1" applyProtection="1">
      <alignment horizontal="center" vertical="center" shrinkToFit="1"/>
    </xf>
    <xf numFmtId="0" fontId="24" fillId="0" borderId="26" xfId="0" applyFont="1" applyFill="1" applyBorder="1" applyAlignment="1" applyProtection="1">
      <alignment vertical="center" shrinkToFit="1"/>
    </xf>
    <xf numFmtId="0" fontId="16" fillId="0" borderId="3" xfId="0" applyFont="1" applyFill="1" applyBorder="1" applyAlignment="1" applyProtection="1">
      <alignment horizontal="left" vertical="center" shrinkToFit="1"/>
    </xf>
    <xf numFmtId="0" fontId="24" fillId="0" borderId="0" xfId="0" applyNumberFormat="1" applyFont="1" applyAlignment="1" applyProtection="1">
      <alignment horizontal="center" vertical="center" shrinkToFit="1"/>
    </xf>
    <xf numFmtId="0" fontId="24" fillId="0" borderId="3" xfId="0" applyNumberFormat="1" applyFont="1" applyBorder="1" applyAlignment="1" applyProtection="1">
      <alignment horizontal="center" vertical="center" shrinkToFit="1"/>
    </xf>
    <xf numFmtId="0" fontId="17" fillId="0" borderId="26" xfId="0" applyFont="1" applyBorder="1" applyAlignment="1" applyProtection="1">
      <alignment horizontal="right" vertical="center" shrinkToFit="1"/>
    </xf>
    <xf numFmtId="0" fontId="37" fillId="0" borderId="0" xfId="0" applyFont="1" applyAlignment="1" applyProtection="1">
      <alignment horizontal="right" vertic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66" xfId="0" applyFont="1" applyFill="1" applyBorder="1" applyAlignment="1" applyProtection="1">
      <alignment horizontal="center" vertical="center" shrinkToFit="1"/>
    </xf>
    <xf numFmtId="0" fontId="24" fillId="0" borderId="0" xfId="0" applyFont="1" applyFill="1" applyBorder="1" applyAlignment="1" applyProtection="1">
      <alignment horizontal="left" vertical="center" shrinkToFit="1"/>
    </xf>
    <xf numFmtId="0" fontId="24" fillId="0" borderId="0" xfId="0" applyNumberFormat="1" applyFont="1" applyFill="1" applyBorder="1" applyAlignment="1" applyProtection="1">
      <alignment horizontal="right" vertical="center" shrinkToFit="1"/>
    </xf>
    <xf numFmtId="0" fontId="24" fillId="0" borderId="26" xfId="0" applyNumberFormat="1" applyFont="1" applyFill="1" applyBorder="1" applyAlignment="1" applyProtection="1">
      <alignment horizontal="right" vertical="center" shrinkToFit="1"/>
    </xf>
    <xf numFmtId="0" fontId="45" fillId="0" borderId="0" xfId="0" applyFont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28" fillId="0" borderId="58" xfId="0" applyFont="1" applyBorder="1" applyAlignment="1" applyProtection="1">
      <alignment horizontal="center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17" fillId="0" borderId="26" xfId="0" applyFont="1" applyBorder="1" applyAlignment="1" applyProtection="1">
      <alignment horizontal="left" vertical="center" shrinkToFit="1"/>
    </xf>
    <xf numFmtId="0" fontId="17" fillId="0" borderId="71" xfId="0" applyFont="1" applyBorder="1" applyAlignment="1" applyProtection="1">
      <alignment horizontal="center" vertical="center" shrinkToFit="1"/>
    </xf>
    <xf numFmtId="0" fontId="24" fillId="0" borderId="0" xfId="0" applyNumberFormat="1" applyFont="1" applyAlignment="1" applyProtection="1">
      <alignment horizontal="right" vertical="center" shrinkToFit="1"/>
    </xf>
    <xf numFmtId="0" fontId="17" fillId="0" borderId="39" xfId="0" applyFont="1" applyBorder="1" applyAlignment="1" applyProtection="1">
      <alignment horizontal="center" vertical="center" shrinkToFit="1"/>
    </xf>
    <xf numFmtId="49" fontId="17" fillId="5" borderId="57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36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25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3" xfId="0" applyNumberFormat="1" applyFont="1" applyBorder="1" applyAlignment="1" applyProtection="1">
      <alignment horizontal="left" vertical="center" shrinkToFit="1"/>
    </xf>
    <xf numFmtId="0" fontId="17" fillId="0" borderId="39" xfId="0" applyFont="1" applyBorder="1" applyAlignment="1" applyProtection="1">
      <alignment horizontal="center" vertical="top" shrinkToFit="1"/>
    </xf>
    <xf numFmtId="0" fontId="17" fillId="0" borderId="0" xfId="0" applyFont="1" applyBorder="1" applyAlignment="1" applyProtection="1">
      <alignment horizontal="center" vertical="top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Border="1" applyAlignment="1" applyProtection="1">
      <alignment horizontal="left" vertical="center" shrinkToFit="1"/>
    </xf>
    <xf numFmtId="3" fontId="18" fillId="3" borderId="0" xfId="0" applyNumberFormat="1" applyFont="1" applyFill="1" applyBorder="1" applyAlignment="1" applyProtection="1">
      <alignment horizontal="center" vertical="center" shrinkToFit="1"/>
    </xf>
    <xf numFmtId="0" fontId="17" fillId="0" borderId="0" xfId="0" applyNumberFormat="1" applyFont="1" applyAlignment="1" applyProtection="1">
      <alignment horizontal="right" vertical="center" shrinkToFit="1"/>
    </xf>
    <xf numFmtId="0" fontId="17" fillId="0" borderId="0" xfId="0" applyNumberFormat="1" applyFont="1" applyBorder="1" applyAlignment="1" applyProtection="1">
      <alignment horizontal="right" vertical="center" shrinkToFit="1"/>
    </xf>
    <xf numFmtId="3" fontId="18" fillId="5" borderId="14" xfId="0" applyNumberFormat="1" applyFont="1" applyFill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horizontal="right" vertical="center" shrinkToFit="1"/>
    </xf>
    <xf numFmtId="0" fontId="37" fillId="0" borderId="0" xfId="0" applyFont="1" applyAlignment="1" applyProtection="1">
      <alignment horizontal="right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24" fillId="0" borderId="0" xfId="0" applyNumberFormat="1" applyFont="1" applyAlignment="1" applyProtection="1">
      <alignment horizontal="left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66" xfId="0" applyFont="1" applyFill="1" applyBorder="1" applyAlignment="1" applyProtection="1">
      <alignment horizontal="center" vertical="center" shrinkToFit="1"/>
    </xf>
    <xf numFmtId="0" fontId="24" fillId="0" borderId="26" xfId="0" applyNumberFormat="1" applyFont="1" applyFill="1" applyBorder="1" applyAlignment="1" applyProtection="1">
      <alignment horizontal="right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0" fontId="26" fillId="0" borderId="3" xfId="0" applyNumberFormat="1" applyFont="1" applyBorder="1" applyAlignment="1" applyProtection="1">
      <alignment horizontal="right" vertical="center" shrinkToFit="1"/>
    </xf>
    <xf numFmtId="0" fontId="24" fillId="0" borderId="77" xfId="0" applyFont="1" applyBorder="1" applyAlignment="1" applyProtection="1">
      <alignment horizontal="center" vertical="center" shrinkToFit="1"/>
    </xf>
    <xf numFmtId="0" fontId="24" fillId="0" borderId="78" xfId="0" applyFont="1" applyBorder="1" applyAlignment="1" applyProtection="1">
      <alignment horizontal="center" vertical="center" shrinkToFit="1"/>
    </xf>
    <xf numFmtId="0" fontId="24" fillId="0" borderId="79" xfId="0" applyFont="1" applyBorder="1" applyAlignment="1" applyProtection="1">
      <alignment horizontal="center" vertical="center" shrinkToFit="1"/>
    </xf>
    <xf numFmtId="0" fontId="25" fillId="0" borderId="0" xfId="0" applyFont="1" applyBorder="1" applyAlignment="1" applyProtection="1">
      <alignment vertical="center" shrinkToFit="1"/>
    </xf>
    <xf numFmtId="0" fontId="0" fillId="0" borderId="0" xfId="0" applyBorder="1" applyAlignment="1" applyProtection="1">
      <alignment vertical="center" shrinkToFit="1"/>
    </xf>
    <xf numFmtId="0" fontId="24" fillId="0" borderId="89" xfId="0" applyFont="1" applyBorder="1" applyAlignment="1" applyProtection="1">
      <alignment horizontal="center" vertical="center" shrinkToFit="1"/>
    </xf>
    <xf numFmtId="3" fontId="20" fillId="3" borderId="48" xfId="0" applyNumberFormat="1" applyFont="1" applyFill="1" applyBorder="1" applyAlignment="1" applyProtection="1">
      <alignment horizontal="center" vertical="center" shrinkToFit="1"/>
    </xf>
    <xf numFmtId="3" fontId="20" fillId="3" borderId="16" xfId="0" applyNumberFormat="1" applyFont="1" applyFill="1" applyBorder="1" applyAlignment="1" applyProtection="1">
      <alignment horizontal="center" vertical="center" shrinkToFit="1"/>
    </xf>
    <xf numFmtId="3" fontId="20" fillId="3" borderId="4" xfId="0" applyNumberFormat="1" applyFont="1" applyFill="1" applyBorder="1" applyAlignment="1" applyProtection="1">
      <alignment horizontal="center" vertical="center" shrinkToFit="1"/>
    </xf>
    <xf numFmtId="3" fontId="20" fillId="3" borderId="6" xfId="0" applyNumberFormat="1" applyFont="1" applyFill="1" applyBorder="1" applyAlignment="1" applyProtection="1">
      <alignment horizontal="center" vertical="center" shrinkToFit="1"/>
    </xf>
    <xf numFmtId="0" fontId="24" fillId="7" borderId="54" xfId="0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Fill="1" applyBorder="1" applyAlignment="1" applyProtection="1">
      <alignment horizontal="left" vertical="center" shrinkToFit="1"/>
    </xf>
    <xf numFmtId="49" fontId="17" fillId="0" borderId="0" xfId="0" applyNumberFormat="1" applyFont="1" applyFill="1" applyBorder="1" applyAlignment="1" applyProtection="1">
      <alignment vertical="center" shrinkToFit="1"/>
    </xf>
    <xf numFmtId="49" fontId="17" fillId="0" borderId="0" xfId="0" applyNumberFormat="1" applyFont="1" applyFill="1" applyAlignment="1" applyProtection="1">
      <alignment vertical="center" shrinkToFit="1"/>
    </xf>
    <xf numFmtId="0" fontId="25" fillId="0" borderId="0" xfId="0" applyFont="1" applyFill="1" applyAlignment="1" applyProtection="1">
      <alignment horizontal="left" vertical="center" shrinkToFit="1"/>
    </xf>
    <xf numFmtId="0" fontId="27" fillId="0" borderId="0" xfId="0" applyFont="1" applyFill="1" applyAlignment="1" applyProtection="1">
      <alignment horizontal="left" vertical="center" shrinkToFit="1"/>
    </xf>
    <xf numFmtId="0" fontId="17" fillId="0" borderId="27" xfId="0" applyFont="1" applyFill="1" applyBorder="1" applyAlignment="1" applyProtection="1">
      <alignment horizontal="center" vertical="center" shrinkToFit="1"/>
    </xf>
    <xf numFmtId="0" fontId="17" fillId="0" borderId="29" xfId="0" applyFont="1" applyFill="1" applyBorder="1" applyAlignment="1" applyProtection="1">
      <alignment horizontal="center" vertical="center" shrinkToFit="1"/>
    </xf>
    <xf numFmtId="0" fontId="17" fillId="0" borderId="33" xfId="0" applyFont="1" applyFill="1" applyBorder="1" applyAlignment="1" applyProtection="1">
      <alignment horizontal="center" vertical="center" shrinkToFit="1"/>
    </xf>
    <xf numFmtId="0" fontId="57" fillId="7" borderId="13" xfId="0" applyFont="1" applyFill="1" applyBorder="1" applyAlignment="1" applyProtection="1">
      <alignment horizontal="center" vertical="center" shrinkToFit="1"/>
      <protection locked="0"/>
    </xf>
    <xf numFmtId="0" fontId="57" fillId="0" borderId="13" xfId="0" applyFont="1" applyFill="1" applyBorder="1" applyAlignment="1" applyProtection="1">
      <alignment horizontal="center" vertical="center" shrinkToFit="1"/>
    </xf>
    <xf numFmtId="3" fontId="20" fillId="0" borderId="35" xfId="0" applyNumberFormat="1" applyFont="1" applyFill="1" applyBorder="1" applyAlignment="1" applyProtection="1">
      <alignment horizontal="center" vertical="center" shrinkToFit="1"/>
    </xf>
    <xf numFmtId="0" fontId="47" fillId="0" borderId="0" xfId="0" applyNumberFormat="1" applyFont="1" applyFill="1" applyAlignment="1" applyProtection="1">
      <alignment horizontal="right" vertical="center" shrinkToFit="1"/>
    </xf>
    <xf numFmtId="0" fontId="28" fillId="0" borderId="66" xfId="0" applyFont="1" applyBorder="1" applyAlignment="1" applyProtection="1">
      <alignment vertical="center" shrinkToFit="1"/>
    </xf>
    <xf numFmtId="0" fontId="24" fillId="0" borderId="26" xfId="0" applyFont="1" applyFill="1" applyBorder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right" vertical="center" shrinkToFit="1"/>
    </xf>
    <xf numFmtId="0" fontId="17" fillId="0" borderId="28" xfId="0" applyFont="1" applyFill="1" applyBorder="1" applyAlignment="1" applyProtection="1">
      <alignment horizontal="center" vertical="center" shrinkToFit="1"/>
    </xf>
    <xf numFmtId="0" fontId="17" fillId="0" borderId="30" xfId="0" applyFont="1" applyFill="1" applyBorder="1" applyAlignment="1" applyProtection="1">
      <alignment horizontal="center" vertical="center" shrinkToFit="1"/>
    </xf>
    <xf numFmtId="3" fontId="18" fillId="0" borderId="54" xfId="0" applyNumberFormat="1" applyFont="1" applyFill="1" applyBorder="1" applyAlignment="1" applyProtection="1">
      <alignment horizontal="center" vertical="center" shrinkToFit="1"/>
    </xf>
    <xf numFmtId="3" fontId="18" fillId="7" borderId="48" xfId="0" applyNumberFormat="1" applyFont="1" applyFill="1" applyBorder="1" applyAlignment="1" applyProtection="1">
      <alignment horizontal="center" vertical="center" shrinkToFit="1"/>
      <protection locked="0"/>
    </xf>
    <xf numFmtId="3" fontId="18" fillId="7" borderId="90" xfId="0" applyNumberFormat="1" applyFont="1" applyFill="1" applyBorder="1" applyAlignment="1" applyProtection="1">
      <alignment horizontal="center" vertical="center" shrinkToFit="1"/>
      <protection locked="0"/>
    </xf>
    <xf numFmtId="3" fontId="18" fillId="3" borderId="54" xfId="0" applyNumberFormat="1" applyFont="1" applyFill="1" applyBorder="1" applyAlignment="1" applyProtection="1">
      <alignment horizontal="center" vertical="center" shrinkToFit="1"/>
    </xf>
    <xf numFmtId="0" fontId="17" fillId="0" borderId="0" xfId="0" applyNumberFormat="1" applyFont="1" applyAlignment="1" applyProtection="1">
      <alignment horizontal="left" vertical="center" shrinkToFit="1"/>
    </xf>
    <xf numFmtId="0" fontId="17" fillId="0" borderId="26" xfId="0" applyFont="1" applyBorder="1" applyAlignment="1" applyProtection="1">
      <alignment horizontal="left" shrinkToFit="1"/>
    </xf>
    <xf numFmtId="3" fontId="18" fillId="3" borderId="46" xfId="0" applyNumberFormat="1" applyFont="1" applyFill="1" applyBorder="1" applyAlignment="1" applyProtection="1">
      <alignment horizontal="center" vertical="center" shrinkToFit="1"/>
    </xf>
    <xf numFmtId="3" fontId="18" fillId="3" borderId="91" xfId="0" applyNumberFormat="1" applyFont="1" applyFill="1" applyBorder="1" applyAlignment="1" applyProtection="1">
      <alignment horizontal="center" vertical="center" shrinkToFit="1"/>
    </xf>
    <xf numFmtId="0" fontId="18" fillId="5" borderId="32" xfId="0" applyNumberFormat="1" applyFont="1" applyFill="1" applyBorder="1" applyAlignment="1" applyProtection="1">
      <alignment horizontal="center" vertical="center" shrinkToFit="1"/>
      <protection locked="0"/>
    </xf>
    <xf numFmtId="0" fontId="18" fillId="5" borderId="43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left" vertical="center" shrinkToFit="1"/>
    </xf>
    <xf numFmtId="0" fontId="19" fillId="0" borderId="0" xfId="0" applyFont="1" applyAlignment="1" applyProtection="1">
      <alignment horizontal="left" vertical="center" shrinkToFit="1"/>
    </xf>
    <xf numFmtId="3" fontId="18" fillId="3" borderId="4" xfId="0" applyNumberFormat="1" applyFont="1" applyFill="1" applyBorder="1" applyAlignment="1" applyProtection="1">
      <alignment horizontal="center" vertical="center" shrinkToFit="1"/>
    </xf>
    <xf numFmtId="0" fontId="20" fillId="0" borderId="0" xfId="0" applyFont="1" applyBorder="1" applyAlignment="1" applyProtection="1">
      <alignment horizontal="right" vertical="center" shrinkToFit="1"/>
    </xf>
    <xf numFmtId="0" fontId="35" fillId="0" borderId="23" xfId="0" applyFont="1" applyBorder="1" applyAlignment="1" applyProtection="1">
      <alignment horizontal="center" vertical="center" wrapText="1" shrinkToFit="1"/>
    </xf>
    <xf numFmtId="0" fontId="17" fillId="0" borderId="33" xfId="0" applyFont="1" applyBorder="1" applyAlignment="1" applyProtection="1">
      <alignment horizontal="center" vertical="center" shrinkToFit="1"/>
    </xf>
    <xf numFmtId="0" fontId="20" fillId="0" borderId="0" xfId="0" applyNumberFormat="1" applyFont="1" applyFill="1" applyAlignment="1" applyProtection="1">
      <alignment horizontal="right" vertical="center" shrinkToFit="1"/>
    </xf>
    <xf numFmtId="0" fontId="57" fillId="0" borderId="3" xfId="0" applyNumberFormat="1" applyFont="1" applyFill="1" applyBorder="1" applyAlignment="1" applyProtection="1">
      <alignment horizontal="right" vertical="center" shrinkToFit="1"/>
    </xf>
    <xf numFmtId="3" fontId="20" fillId="3" borderId="46" xfId="0" applyNumberFormat="1" applyFont="1" applyFill="1" applyBorder="1" applyAlignment="1" applyProtection="1">
      <alignment horizontal="center" vertical="center" shrinkToFit="1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59" xfId="0" applyNumberFormat="1" applyFont="1" applyFill="1" applyBorder="1" applyAlignment="1" applyProtection="1">
      <alignment horizontal="center" vertical="center" shrinkToFit="1"/>
      <protection locked="0"/>
    </xf>
    <xf numFmtId="3" fontId="18" fillId="8" borderId="44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Border="1" applyAlignment="1" applyProtection="1">
      <alignment horizontal="center" vertical="center" shrinkToFit="1"/>
    </xf>
    <xf numFmtId="3" fontId="18" fillId="0" borderId="18" xfId="0" applyNumberFormat="1" applyFont="1" applyFill="1" applyBorder="1" applyAlignment="1" applyProtection="1">
      <alignment horizontal="center" vertical="center" shrinkToFit="1"/>
    </xf>
    <xf numFmtId="0" fontId="17" fillId="0" borderId="26" xfId="0" applyFont="1" applyBorder="1" applyAlignment="1" applyProtection="1">
      <alignment horizontal="left" vertical="center" shrinkToFit="1"/>
    </xf>
    <xf numFmtId="0" fontId="17" fillId="0" borderId="26" xfId="0" applyFont="1" applyBorder="1" applyAlignment="1" applyProtection="1">
      <alignment horizontal="right" vertical="center" shrinkToFit="1"/>
    </xf>
    <xf numFmtId="49" fontId="17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 applyProtection="1">
      <alignment horizontal="center" vertical="top" shrinkToFit="1"/>
    </xf>
    <xf numFmtId="0" fontId="17" fillId="0" borderId="3" xfId="0" applyNumberFormat="1" applyFont="1" applyBorder="1" applyAlignment="1" applyProtection="1">
      <alignment horizontal="left" vertical="center" shrinkToFit="1"/>
    </xf>
    <xf numFmtId="0" fontId="17" fillId="0" borderId="39" xfId="0" applyFont="1" applyBorder="1" applyAlignment="1" applyProtection="1">
      <alignment horizontal="center" vertical="top" shrinkToFit="1"/>
    </xf>
    <xf numFmtId="49" fontId="17" fillId="5" borderId="25" xfId="0" applyNumberFormat="1" applyFont="1" applyFill="1" applyBorder="1" applyAlignment="1" applyProtection="1">
      <alignment horizontal="center" vertical="center" shrinkToFit="1"/>
      <protection locked="0"/>
    </xf>
    <xf numFmtId="3" fontId="18" fillId="3" borderId="0" xfId="0" applyNumberFormat="1" applyFont="1" applyFill="1" applyBorder="1" applyAlignment="1" applyProtection="1">
      <alignment horizontal="center" vertical="center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59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0" xfId="0" applyFont="1" applyAlignment="1">
      <alignment vertical="top" shrinkToFit="1"/>
    </xf>
    <xf numFmtId="0" fontId="14" fillId="0" borderId="0" xfId="0" applyFont="1" applyAlignment="1">
      <alignment vertical="top" shrinkToFit="1"/>
    </xf>
    <xf numFmtId="0" fontId="28" fillId="0" borderId="0" xfId="0" applyFont="1" applyAlignment="1">
      <alignment horizontal="left" vertical="center" shrinkToFit="1"/>
    </xf>
    <xf numFmtId="0" fontId="59" fillId="0" borderId="0" xfId="0" applyFont="1" applyAlignment="1">
      <alignment horizontal="right" vertical="center" shrinkToFit="1"/>
    </xf>
    <xf numFmtId="0" fontId="24" fillId="0" borderId="0" xfId="0" applyFont="1" applyAlignment="1">
      <alignment horizontal="left" vertical="center" shrinkToFit="1"/>
    </xf>
    <xf numFmtId="0" fontId="17" fillId="0" borderId="0" xfId="0" applyFont="1" applyAlignment="1">
      <alignment vertical="center" shrinkToFit="1"/>
    </xf>
    <xf numFmtId="0" fontId="17" fillId="0" borderId="0" xfId="0" applyFont="1" applyAlignment="1">
      <alignment horizontal="right" vertical="top" shrinkToFit="1"/>
    </xf>
    <xf numFmtId="0" fontId="17" fillId="0" borderId="0" xfId="0" applyFont="1" applyAlignment="1">
      <alignment vertical="top" shrinkToFit="1"/>
    </xf>
    <xf numFmtId="0" fontId="24" fillId="0" borderId="3" xfId="0" applyFont="1" applyBorder="1" applyAlignment="1">
      <alignment horizontal="left" vertical="center" shrinkToFit="1"/>
    </xf>
    <xf numFmtId="0" fontId="18" fillId="0" borderId="3" xfId="0" applyFont="1" applyBorder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17" fillId="0" borderId="3" xfId="0" applyFont="1" applyBorder="1" applyAlignment="1">
      <alignment horizontal="left" vertical="center" shrinkToFit="1"/>
    </xf>
    <xf numFmtId="0" fontId="17" fillId="0" borderId="0" xfId="0" applyFont="1" applyAlignment="1">
      <alignment horizontal="left" vertical="center" shrinkToFit="1"/>
    </xf>
    <xf numFmtId="0" fontId="57" fillId="5" borderId="3" xfId="0" applyFont="1" applyFill="1" applyBorder="1" applyAlignment="1" applyProtection="1">
      <alignment horizontal="right" vertical="center" shrinkToFit="1"/>
      <protection locked="0"/>
    </xf>
    <xf numFmtId="0" fontId="18" fillId="0" borderId="0" xfId="0" applyFont="1" applyAlignment="1">
      <alignment horizontal="right" vertical="center" shrinkToFit="1"/>
    </xf>
    <xf numFmtId="0" fontId="18" fillId="0" borderId="0" xfId="0" applyFont="1" applyAlignment="1">
      <alignment horizontal="left" vertical="center" shrinkToFit="1"/>
    </xf>
    <xf numFmtId="0" fontId="17" fillId="0" borderId="0" xfId="0" applyFont="1" applyAlignment="1">
      <alignment horizontal="center" vertical="center" shrinkToFit="1"/>
    </xf>
    <xf numFmtId="0" fontId="17" fillId="0" borderId="70" xfId="0" applyFont="1" applyBorder="1" applyAlignment="1">
      <alignment horizontal="center" vertical="center" shrinkToFit="1"/>
    </xf>
    <xf numFmtId="0" fontId="17" fillId="0" borderId="23" xfId="0" applyFont="1" applyBorder="1" applyAlignment="1">
      <alignment horizontal="center" vertical="center" shrinkToFit="1"/>
    </xf>
    <xf numFmtId="0" fontId="58" fillId="0" borderId="23" xfId="0" applyFont="1" applyBorder="1" applyAlignment="1">
      <alignment horizontal="center" vertical="center" wrapText="1" shrinkToFit="1"/>
    </xf>
    <xf numFmtId="0" fontId="24" fillId="0" borderId="39" xfId="0" applyFont="1" applyBorder="1" applyAlignment="1">
      <alignment horizontal="center" vertical="center" shrinkToFit="1"/>
    </xf>
    <xf numFmtId="0" fontId="54" fillId="0" borderId="23" xfId="0" applyFont="1" applyBorder="1" applyAlignment="1">
      <alignment horizontal="center" vertical="center" wrapText="1" shrinkToFit="1"/>
    </xf>
    <xf numFmtId="0" fontId="35" fillId="0" borderId="41" xfId="0" applyFont="1" applyBorder="1" applyAlignment="1">
      <alignment horizontal="center" vertical="center" wrapText="1" shrinkToFit="1"/>
    </xf>
    <xf numFmtId="0" fontId="35" fillId="0" borderId="72" xfId="0" applyFont="1" applyBorder="1" applyAlignment="1">
      <alignment horizontal="center" vertical="center" wrapText="1" shrinkToFit="1"/>
    </xf>
    <xf numFmtId="0" fontId="24" fillId="0" borderId="72" xfId="0" applyFont="1" applyBorder="1" applyAlignment="1">
      <alignment horizontal="center" vertical="center" shrinkToFit="1"/>
    </xf>
    <xf numFmtId="0" fontId="35" fillId="0" borderId="23" xfId="0" applyFont="1" applyBorder="1" applyAlignment="1">
      <alignment horizontal="center" vertical="center" wrapText="1" shrinkToFit="1"/>
    </xf>
    <xf numFmtId="0" fontId="24" fillId="0" borderId="23" xfId="0" applyFont="1" applyBorder="1" applyAlignment="1">
      <alignment horizontal="center" vertical="center" shrinkToFit="1"/>
    </xf>
    <xf numFmtId="0" fontId="24" fillId="0" borderId="24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3" fontId="18" fillId="0" borderId="10" xfId="0" applyNumberFormat="1" applyFont="1" applyBorder="1" applyAlignment="1">
      <alignment horizontal="center" vertical="center" shrinkToFit="1"/>
    </xf>
    <xf numFmtId="3" fontId="18" fillId="3" borderId="48" xfId="0" applyNumberFormat="1" applyFont="1" applyFill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shrinkToFit="1"/>
    </xf>
    <xf numFmtId="3" fontId="18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52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4" xfId="0" applyNumberFormat="1" applyFont="1" applyFill="1" applyBorder="1" applyAlignment="1" applyProtection="1">
      <alignment horizontal="center" vertical="center" shrinkToFit="1"/>
      <protection locked="0"/>
    </xf>
    <xf numFmtId="3" fontId="18" fillId="4" borderId="55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27" xfId="0" applyFont="1" applyBorder="1" applyAlignment="1">
      <alignment horizontal="center" vertical="center" shrinkToFit="1"/>
    </xf>
    <xf numFmtId="3" fontId="18" fillId="4" borderId="13" xfId="0" applyNumberFormat="1" applyFont="1" applyFill="1" applyBorder="1" applyAlignment="1" applyProtection="1">
      <alignment horizontal="center" vertical="center" shrinkToFit="1"/>
      <protection locked="0"/>
    </xf>
    <xf numFmtId="3" fontId="18" fillId="0" borderId="13" xfId="0" applyNumberFormat="1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 shrinkToFit="1"/>
    </xf>
    <xf numFmtId="3" fontId="18" fillId="0" borderId="86" xfId="0" applyNumberFormat="1" applyFont="1" applyBorder="1" applyAlignment="1">
      <alignment horizontal="center" vertical="center" shrinkToFit="1"/>
    </xf>
    <xf numFmtId="0" fontId="24" fillId="0" borderId="29" xfId="0" applyFont="1" applyBorder="1" applyAlignment="1">
      <alignment horizontal="center" vertical="center" shrinkToFit="1"/>
    </xf>
    <xf numFmtId="3" fontId="18" fillId="4" borderId="19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63" xfId="0" applyNumberFormat="1" applyFont="1" applyFill="1" applyBorder="1" applyAlignment="1" applyProtection="1">
      <alignment horizontal="center" vertical="center" shrinkToFit="1"/>
      <protection locked="0"/>
    </xf>
    <xf numFmtId="3" fontId="18" fillId="4" borderId="58" xfId="0" applyNumberFormat="1" applyFont="1" applyFill="1" applyBorder="1" applyAlignment="1" applyProtection="1">
      <alignment horizontal="center" vertical="center" shrinkToFit="1"/>
      <protection locked="0"/>
    </xf>
    <xf numFmtId="3" fontId="18" fillId="4" borderId="63" xfId="0" applyNumberFormat="1" applyFont="1" applyFill="1" applyBorder="1" applyAlignment="1" applyProtection="1">
      <alignment horizontal="center" vertical="center" shrinkToFit="1"/>
      <protection locked="0"/>
    </xf>
    <xf numFmtId="3" fontId="18" fillId="3" borderId="66" xfId="0" applyNumberFormat="1" applyFont="1" applyFill="1" applyBorder="1" applyAlignment="1">
      <alignment horizontal="center" vertical="center" shrinkToFit="1"/>
    </xf>
    <xf numFmtId="3" fontId="18" fillId="3" borderId="0" xfId="0" applyNumberFormat="1" applyFont="1" applyFill="1" applyAlignment="1">
      <alignment horizontal="center" vertical="center" shrinkToFit="1"/>
    </xf>
    <xf numFmtId="0" fontId="14" fillId="0" borderId="0" xfId="0" applyFont="1" applyAlignment="1">
      <alignment shrinkToFit="1"/>
    </xf>
    <xf numFmtId="0" fontId="24" fillId="0" borderId="32" xfId="0" applyFont="1" applyBorder="1" applyAlignment="1">
      <alignment horizontal="center" vertical="center" shrinkToFit="1"/>
    </xf>
    <xf numFmtId="3" fontId="18" fillId="4" borderId="15" xfId="0" applyNumberFormat="1" applyFont="1" applyFill="1" applyBorder="1" applyAlignment="1" applyProtection="1">
      <alignment horizontal="center" vertical="center" shrinkToFit="1"/>
      <protection locked="0"/>
    </xf>
    <xf numFmtId="3" fontId="18" fillId="3" borderId="13" xfId="0" applyNumberFormat="1" applyFont="1" applyFill="1" applyBorder="1" applyAlignment="1">
      <alignment horizontal="center" vertical="center" shrinkToFit="1"/>
    </xf>
    <xf numFmtId="3" fontId="18" fillId="3" borderId="86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left" vertical="center" shrinkToFit="1"/>
    </xf>
    <xf numFmtId="49" fontId="17" fillId="0" borderId="0" xfId="0" applyNumberFormat="1" applyFont="1" applyAlignment="1">
      <alignment horizontal="right" vertical="center" shrinkToFit="1"/>
    </xf>
    <xf numFmtId="0" fontId="16" fillId="0" borderId="3" xfId="0" applyFont="1" applyBorder="1" applyAlignment="1">
      <alignment horizontal="right" shrinkToFit="1"/>
    </xf>
    <xf numFmtId="0" fontId="17" fillId="0" borderId="70" xfId="0" applyFont="1" applyBorder="1" applyAlignment="1">
      <alignment horizontal="center" vertical="center" shrinkToFit="1"/>
    </xf>
    <xf numFmtId="0" fontId="17" fillId="0" borderId="1" xfId="0" applyFont="1" applyBorder="1" applyAlignment="1">
      <alignment vertical="center" shrinkToFit="1"/>
    </xf>
    <xf numFmtId="0" fontId="17" fillId="0" borderId="21" xfId="0" applyFont="1" applyBorder="1" applyAlignment="1">
      <alignment horizontal="center" vertical="center" shrinkToFit="1"/>
    </xf>
    <xf numFmtId="0" fontId="17" fillId="0" borderId="51" xfId="0" applyFont="1" applyBorder="1" applyAlignment="1">
      <alignment horizontal="center" vertical="center" shrinkToFit="1"/>
    </xf>
    <xf numFmtId="0" fontId="17" fillId="0" borderId="22" xfId="0" applyFont="1" applyBorder="1" applyAlignment="1">
      <alignment horizontal="center" vertical="center" shrinkToFit="1"/>
    </xf>
    <xf numFmtId="0" fontId="24" fillId="0" borderId="31" xfId="0" applyFont="1" applyBorder="1" applyAlignment="1">
      <alignment horizontal="center" vertical="center" shrinkToFit="1"/>
    </xf>
    <xf numFmtId="0" fontId="17" fillId="0" borderId="21" xfId="0" applyFont="1" applyBorder="1" applyAlignment="1">
      <alignment vertical="center" shrinkToFit="1"/>
    </xf>
    <xf numFmtId="0" fontId="54" fillId="0" borderId="22" xfId="0" applyFont="1" applyBorder="1" applyAlignment="1">
      <alignment horizontal="center" vertical="center" wrapText="1" shrinkToFit="1"/>
    </xf>
    <xf numFmtId="0" fontId="17" fillId="0" borderId="27" xfId="0" applyFont="1" applyBorder="1" applyAlignment="1">
      <alignment horizontal="center" vertical="top" shrinkToFit="1"/>
    </xf>
    <xf numFmtId="0" fontId="17" fillId="0" borderId="29" xfId="0" applyFont="1" applyBorder="1" applyAlignment="1">
      <alignment horizontal="center" vertical="top" shrinkToFit="1"/>
    </xf>
    <xf numFmtId="0" fontId="17" fillId="0" borderId="33" xfId="0" applyFont="1" applyBorder="1" applyAlignment="1">
      <alignment horizontal="center" vertical="top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66" xfId="0" applyFont="1" applyFill="1" applyBorder="1" applyAlignment="1" applyProtection="1">
      <alignment horizontal="center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24" fillId="0" borderId="26" xfId="0" applyNumberFormat="1" applyFont="1" applyFill="1" applyBorder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17" fillId="0" borderId="21" xfId="0" applyFont="1" applyFill="1" applyBorder="1" applyAlignment="1" applyProtection="1">
      <alignment horizontal="center" vertical="center" shrinkToFit="1"/>
    </xf>
    <xf numFmtId="3" fontId="18" fillId="0" borderId="49" xfId="0" applyNumberFormat="1" applyFont="1" applyBorder="1" applyAlignment="1" applyProtection="1">
      <alignment horizontal="center" vertical="center" shrinkToFit="1"/>
    </xf>
    <xf numFmtId="3" fontId="18" fillId="3" borderId="18" xfId="0" applyNumberFormat="1" applyFont="1" applyFill="1" applyBorder="1" applyAlignment="1" applyProtection="1">
      <alignment horizontal="center" vertical="center" shrinkToFit="1"/>
    </xf>
    <xf numFmtId="0" fontId="44" fillId="0" borderId="3" xfId="0" applyFont="1" applyBorder="1" applyAlignment="1" applyProtection="1">
      <alignment horizontal="left" vertical="center" shrinkToFit="1"/>
    </xf>
    <xf numFmtId="0" fontId="24" fillId="0" borderId="0" xfId="0" applyFont="1" applyBorder="1" applyAlignment="1" applyProtection="1">
      <alignment vertical="center" shrinkToFit="1"/>
    </xf>
    <xf numFmtId="0" fontId="18" fillId="5" borderId="59" xfId="0" applyNumberFormat="1" applyFont="1" applyFill="1" applyBorder="1" applyAlignment="1" applyProtection="1">
      <alignment horizontal="center" vertical="center" shrinkToFit="1"/>
      <protection locked="0"/>
    </xf>
    <xf numFmtId="0" fontId="18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18" fillId="5" borderId="64" xfId="0" applyNumberFormat="1" applyFont="1" applyFill="1" applyBorder="1" applyAlignment="1" applyProtection="1">
      <alignment horizontal="center" vertical="center" shrinkToFit="1"/>
      <protection locked="0"/>
    </xf>
    <xf numFmtId="0" fontId="18" fillId="5" borderId="92" xfId="0" applyNumberFormat="1" applyFont="1" applyFill="1" applyBorder="1" applyAlignment="1" applyProtection="1">
      <alignment horizontal="center" vertical="center" shrinkToFit="1"/>
      <protection locked="0"/>
    </xf>
    <xf numFmtId="0" fontId="57" fillId="5" borderId="3" xfId="0" applyFont="1" applyFill="1" applyBorder="1" applyAlignment="1" applyProtection="1">
      <alignment horizontal="center" vertical="center" shrinkToFit="1"/>
      <protection locked="0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0" fontId="61" fillId="11" borderId="93" xfId="0" applyFont="1" applyFill="1" applyBorder="1" applyAlignment="1" applyProtection="1">
      <alignment horizontal="center" vertical="center" shrinkToFit="1"/>
      <protection locked="0"/>
    </xf>
    <xf numFmtId="0" fontId="8" fillId="11" borderId="93" xfId="0" applyFont="1" applyFill="1" applyBorder="1" applyAlignment="1" applyProtection="1">
      <alignment horizontal="center" vertical="center" shrinkToFit="1"/>
      <protection locked="0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0" fontId="40" fillId="6" borderId="0" xfId="4" quotePrefix="1" applyFont="1" applyFill="1" applyBorder="1" applyAlignment="1" applyProtection="1">
      <alignment horizontal="center" vertical="center" shrinkToFit="1"/>
    </xf>
    <xf numFmtId="0" fontId="41" fillId="6" borderId="0" xfId="0" applyNumberFormat="1" applyFont="1" applyFill="1" applyBorder="1" applyAlignment="1" applyProtection="1">
      <alignment horizontal="center" vertical="center" shrinkToFit="1"/>
    </xf>
    <xf numFmtId="0" fontId="30" fillId="6" borderId="0" xfId="0" applyFont="1" applyFill="1" applyBorder="1" applyAlignment="1" applyProtection="1">
      <alignment horizontal="center" vertical="center" shrinkToFit="1"/>
    </xf>
    <xf numFmtId="0" fontId="42" fillId="6" borderId="0" xfId="0" applyFont="1" applyFill="1" applyBorder="1" applyAlignment="1" applyProtection="1">
      <alignment horizontal="center" vertical="center" readingOrder="2"/>
    </xf>
    <xf numFmtId="0" fontId="40" fillId="6" borderId="0" xfId="4" applyFont="1" applyFill="1" applyBorder="1" applyAlignment="1" applyProtection="1">
      <alignment horizontal="center" vertical="center" shrinkToFit="1"/>
    </xf>
    <xf numFmtId="0" fontId="40" fillId="6" borderId="0" xfId="4" quotePrefix="1" applyFont="1" applyFill="1" applyBorder="1" applyAlignment="1" applyProtection="1">
      <alignment horizontal="center" vertical="center" readingOrder="2"/>
    </xf>
    <xf numFmtId="0" fontId="40" fillId="6" borderId="0" xfId="4" applyFont="1" applyFill="1" applyBorder="1" applyAlignment="1" applyProtection="1">
      <alignment horizontal="center" vertical="center" readingOrder="2"/>
    </xf>
    <xf numFmtId="0" fontId="43" fillId="6" borderId="0" xfId="0" applyFont="1" applyFill="1" applyBorder="1" applyProtection="1"/>
    <xf numFmtId="0" fontId="8" fillId="9" borderId="74" xfId="0" applyNumberFormat="1" applyFont="1" applyFill="1" applyBorder="1" applyAlignment="1" applyProtection="1">
      <alignment horizontal="center" vertical="center" shrinkToFit="1"/>
      <protection locked="0"/>
    </xf>
    <xf numFmtId="0" fontId="8" fillId="9" borderId="75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0" xfId="0" applyFont="1" applyAlignment="1" applyProtection="1">
      <alignment horizontal="center" vertical="top" shrinkToFit="1"/>
    </xf>
    <xf numFmtId="0" fontId="24" fillId="0" borderId="40" xfId="0" applyFont="1" applyBorder="1" applyAlignment="1" applyProtection="1">
      <alignment horizontal="center" vertical="center" shrinkToFit="1"/>
    </xf>
    <xf numFmtId="0" fontId="24" fillId="0" borderId="62" xfId="0" applyFont="1" applyBorder="1" applyAlignment="1" applyProtection="1">
      <alignment horizontal="center" vertical="center" shrinkToFit="1"/>
    </xf>
    <xf numFmtId="0" fontId="24" fillId="0" borderId="63" xfId="0" applyFont="1" applyBorder="1" applyAlignment="1" applyProtection="1">
      <alignment horizontal="center" vertical="center" shrinkToFit="1"/>
    </xf>
    <xf numFmtId="0" fontId="24" fillId="0" borderId="67" xfId="0" applyFont="1" applyBorder="1" applyAlignment="1" applyProtection="1">
      <alignment horizontal="center" vertical="center" shrinkToFit="1"/>
    </xf>
    <xf numFmtId="0" fontId="24" fillId="0" borderId="68" xfId="0" applyFont="1" applyBorder="1" applyAlignment="1" applyProtection="1">
      <alignment horizontal="center" vertical="center" shrinkToFit="1"/>
    </xf>
    <xf numFmtId="0" fontId="24" fillId="0" borderId="1" xfId="0" applyFont="1" applyBorder="1" applyAlignment="1" applyProtection="1">
      <alignment horizontal="center" vertical="center" shrinkToFit="1"/>
    </xf>
    <xf numFmtId="0" fontId="24" fillId="0" borderId="49" xfId="0" applyFont="1" applyBorder="1" applyAlignment="1" applyProtection="1">
      <alignment horizontal="center" vertical="center" shrinkToFit="1"/>
    </xf>
    <xf numFmtId="0" fontId="35" fillId="0" borderId="40" xfId="0" applyFont="1" applyBorder="1" applyAlignment="1" applyProtection="1">
      <alignment horizontal="center" vertical="center" wrapText="1" shrinkToFit="1"/>
    </xf>
    <xf numFmtId="0" fontId="35" fillId="0" borderId="58" xfId="0" applyFont="1" applyBorder="1" applyAlignment="1" applyProtection="1">
      <alignment horizontal="center" vertical="center" wrapText="1" shrinkToFit="1"/>
    </xf>
    <xf numFmtId="0" fontId="24" fillId="0" borderId="76" xfId="0" applyFont="1" applyBorder="1" applyAlignment="1" applyProtection="1">
      <alignment horizontal="center" vertical="center" shrinkToFit="1"/>
    </xf>
    <xf numFmtId="0" fontId="24" fillId="0" borderId="26" xfId="0" applyFont="1" applyBorder="1" applyAlignment="1" applyProtection="1">
      <alignment horizontal="center" vertical="center" shrinkToFit="1"/>
    </xf>
    <xf numFmtId="0" fontId="24" fillId="0" borderId="88" xfId="0" applyFont="1" applyBorder="1" applyAlignment="1" applyProtection="1">
      <alignment horizontal="center" vertical="center" shrinkToFit="1"/>
    </xf>
    <xf numFmtId="0" fontId="16" fillId="0" borderId="3" xfId="0" applyFont="1" applyBorder="1" applyAlignment="1" applyProtection="1">
      <alignment horizontal="right" vertical="top" shrinkToFit="1"/>
    </xf>
    <xf numFmtId="0" fontId="6" fillId="2" borderId="64" xfId="0" applyFont="1" applyFill="1" applyBorder="1" applyAlignment="1" applyProtection="1">
      <alignment horizontal="center" vertical="top" shrinkToFit="1"/>
    </xf>
    <xf numFmtId="0" fontId="6" fillId="2" borderId="37" xfId="0" applyFont="1" applyFill="1" applyBorder="1" applyAlignment="1" applyProtection="1">
      <alignment horizontal="center" vertical="top" shrinkToFit="1"/>
    </xf>
    <xf numFmtId="0" fontId="24" fillId="0" borderId="0" xfId="0" applyNumberFormat="1" applyFont="1" applyAlignment="1" applyProtection="1">
      <alignment horizontal="left" vertical="center" shrinkToFit="1"/>
    </xf>
    <xf numFmtId="0" fontId="24" fillId="0" borderId="3" xfId="0" applyNumberFormat="1" applyFont="1" applyBorder="1" applyAlignment="1" applyProtection="1">
      <alignment horizontal="left" vertical="center" shrinkToFit="1"/>
    </xf>
    <xf numFmtId="0" fontId="24" fillId="0" borderId="58" xfId="0" applyFont="1" applyBorder="1" applyAlignment="1" applyProtection="1">
      <alignment horizontal="center" vertical="center" shrinkToFit="1"/>
    </xf>
    <xf numFmtId="0" fontId="17" fillId="0" borderId="26" xfId="0" applyFont="1" applyBorder="1" applyAlignment="1" applyProtection="1">
      <alignment horizontal="left" vertical="center" shrinkToFit="1"/>
    </xf>
    <xf numFmtId="49" fontId="17" fillId="0" borderId="26" xfId="0" applyNumberFormat="1" applyFont="1" applyBorder="1" applyAlignment="1" applyProtection="1">
      <alignment horizontal="left" vertical="center" shrinkToFit="1"/>
    </xf>
    <xf numFmtId="0" fontId="17" fillId="0" borderId="26" xfId="0" applyFont="1" applyBorder="1" applyAlignment="1" applyProtection="1">
      <alignment horizontal="right" vertical="center" shrinkToFit="1"/>
    </xf>
    <xf numFmtId="0" fontId="24" fillId="0" borderId="0" xfId="0" applyNumberFormat="1" applyFont="1" applyAlignment="1" applyProtection="1">
      <alignment horizontal="center" vertical="center" shrinkToFit="1"/>
    </xf>
    <xf numFmtId="0" fontId="24" fillId="7" borderId="51" xfId="0" applyFont="1" applyFill="1" applyBorder="1" applyAlignment="1" applyProtection="1">
      <alignment horizontal="center" vertical="center" shrinkToFit="1"/>
      <protection locked="0"/>
    </xf>
    <xf numFmtId="0" fontId="37" fillId="0" borderId="0" xfId="0" applyFont="1" applyAlignment="1" applyProtection="1">
      <alignment horizontal="right" vertical="center" shrinkToFit="1"/>
    </xf>
    <xf numFmtId="0" fontId="1" fillId="2" borderId="69" xfId="0" applyFont="1" applyFill="1" applyBorder="1" applyAlignment="1" applyProtection="1">
      <alignment horizontal="center" vertical="top" shrinkToFit="1"/>
    </xf>
    <xf numFmtId="0" fontId="1" fillId="2" borderId="63" xfId="0" applyFont="1" applyFill="1" applyBorder="1" applyAlignment="1" applyProtection="1">
      <alignment horizontal="center" vertical="top" shrinkToFit="1"/>
    </xf>
    <xf numFmtId="0" fontId="24" fillId="3" borderId="21" xfId="0" applyFont="1" applyFill="1" applyBorder="1" applyAlignment="1" applyProtection="1">
      <alignment horizontal="center" vertical="center" shrinkToFit="1"/>
    </xf>
    <xf numFmtId="0" fontId="24" fillId="3" borderId="42" xfId="0" applyFont="1" applyFill="1" applyBorder="1" applyAlignment="1" applyProtection="1">
      <alignment horizontal="center" vertical="center" shrinkToFit="1"/>
    </xf>
    <xf numFmtId="0" fontId="17" fillId="0" borderId="70" xfId="0" applyFont="1" applyBorder="1" applyAlignment="1" applyProtection="1">
      <alignment horizontal="center" vertical="center" shrinkToFit="1"/>
    </xf>
    <xf numFmtId="0" fontId="17" fillId="0" borderId="41" xfId="0" applyFont="1" applyBorder="1" applyAlignment="1" applyProtection="1">
      <alignment horizontal="center" vertical="center" shrinkToFit="1"/>
    </xf>
    <xf numFmtId="0" fontId="17" fillId="0" borderId="71" xfId="0" applyFont="1" applyBorder="1" applyAlignment="1" applyProtection="1">
      <alignment horizontal="center" vertical="center" shrinkToFit="1"/>
    </xf>
    <xf numFmtId="0" fontId="35" fillId="0" borderId="67" xfId="0" applyFont="1" applyFill="1" applyBorder="1" applyAlignment="1" applyProtection="1">
      <alignment horizontal="right" shrinkToFit="1"/>
    </xf>
    <xf numFmtId="0" fontId="0" fillId="0" borderId="26" xfId="0" applyFill="1" applyBorder="1" applyAlignment="1" applyProtection="1">
      <alignment horizontal="right" shrinkToFit="1"/>
    </xf>
    <xf numFmtId="49" fontId="17" fillId="0" borderId="26" xfId="0" applyNumberFormat="1" applyFont="1" applyFill="1" applyBorder="1" applyAlignment="1" applyProtection="1">
      <alignment vertical="center" shrinkToFit="1"/>
    </xf>
    <xf numFmtId="0" fontId="17" fillId="0" borderId="26" xfId="0" applyFont="1" applyFill="1" applyBorder="1" applyAlignment="1" applyProtection="1">
      <alignment horizontal="left" vertical="center" shrinkToFit="1"/>
    </xf>
    <xf numFmtId="0" fontId="24" fillId="0" borderId="40" xfId="0" applyFont="1" applyFill="1" applyBorder="1" applyAlignment="1" applyProtection="1">
      <alignment horizontal="center" vertic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24" fillId="0" borderId="65" xfId="0" applyFont="1" applyFill="1" applyBorder="1" applyAlignment="1" applyProtection="1">
      <alignment horizontal="center" vertical="center" shrinkToFit="1"/>
    </xf>
    <xf numFmtId="0" fontId="24" fillId="0" borderId="66" xfId="0" applyFont="1" applyFill="1" applyBorder="1" applyAlignment="1" applyProtection="1">
      <alignment horizontal="center" vertical="center" shrinkToFit="1"/>
    </xf>
    <xf numFmtId="49" fontId="17" fillId="0" borderId="26" xfId="0" applyNumberFormat="1" applyFont="1" applyFill="1" applyBorder="1" applyAlignment="1" applyProtection="1">
      <alignment horizontal="left" vertical="center" shrinkToFit="1"/>
    </xf>
    <xf numFmtId="0" fontId="44" fillId="0" borderId="3" xfId="0" applyFont="1" applyFill="1" applyBorder="1" applyAlignment="1" applyProtection="1">
      <alignment horizontal="right" vertical="top" shrinkToFit="1"/>
    </xf>
    <xf numFmtId="0" fontId="17" fillId="0" borderId="70" xfId="0" applyFont="1" applyFill="1" applyBorder="1" applyAlignment="1" applyProtection="1">
      <alignment horizontal="center" vertical="center" shrinkToFit="1"/>
    </xf>
    <xf numFmtId="0" fontId="17" fillId="0" borderId="41" xfId="0" applyFont="1" applyFill="1" applyBorder="1" applyAlignment="1" applyProtection="1">
      <alignment horizontal="center" vertical="center" shrinkToFit="1"/>
    </xf>
    <xf numFmtId="0" fontId="17" fillId="0" borderId="71" xfId="0" applyFont="1" applyFill="1" applyBorder="1" applyAlignment="1" applyProtection="1">
      <alignment horizontal="center" vertical="center" shrinkToFit="1"/>
    </xf>
    <xf numFmtId="0" fontId="24" fillId="0" borderId="0" xfId="0" applyNumberFormat="1" applyFont="1" applyFill="1" applyAlignment="1" applyProtection="1">
      <alignment horizontal="left" vertical="center" shrinkToFit="1"/>
    </xf>
    <xf numFmtId="0" fontId="11" fillId="0" borderId="0" xfId="0" applyFont="1" applyFill="1" applyAlignment="1" applyProtection="1">
      <alignment horizontal="center" vertical="top" shrinkToFit="1"/>
    </xf>
    <xf numFmtId="0" fontId="22" fillId="0" borderId="0" xfId="0" applyFont="1" applyFill="1" applyAlignment="1" applyProtection="1">
      <alignment horizontal="right" shrinkToFit="1"/>
    </xf>
    <xf numFmtId="0" fontId="24" fillId="0" borderId="72" xfId="0" applyFont="1" applyFill="1" applyBorder="1" applyAlignment="1" applyProtection="1">
      <alignment horizontal="center" vertical="center" shrinkToFit="1"/>
    </xf>
    <xf numFmtId="0" fontId="24" fillId="0" borderId="41" xfId="0" applyFont="1" applyFill="1" applyBorder="1" applyAlignment="1" applyProtection="1">
      <alignment horizontal="center" vertical="center" shrinkToFit="1"/>
    </xf>
    <xf numFmtId="0" fontId="24" fillId="0" borderId="39" xfId="0" applyFont="1" applyFill="1" applyBorder="1" applyAlignment="1" applyProtection="1">
      <alignment horizontal="center" vertical="center" shrinkToFit="1"/>
    </xf>
    <xf numFmtId="0" fontId="24" fillId="0" borderId="3" xfId="0" applyNumberFormat="1" applyFont="1" applyFill="1" applyBorder="1" applyAlignment="1" applyProtection="1">
      <alignment horizontal="left" vertical="center" shrinkToFit="1"/>
    </xf>
    <xf numFmtId="0" fontId="44" fillId="0" borderId="73" xfId="0" applyFont="1" applyFill="1" applyBorder="1" applyAlignment="1" applyProtection="1">
      <alignment horizontal="center" vertical="center" wrapText="1" shrinkToFit="1"/>
    </xf>
    <xf numFmtId="0" fontId="44" fillId="0" borderId="33" xfId="0" applyFont="1" applyFill="1" applyBorder="1" applyAlignment="1" applyProtection="1">
      <alignment horizontal="center" vertical="center" wrapText="1" shrinkToFit="1"/>
    </xf>
    <xf numFmtId="0" fontId="38" fillId="0" borderId="0" xfId="0" applyFont="1" applyFill="1" applyAlignment="1" applyProtection="1">
      <alignment horizontal="right" shrinkToFit="1"/>
    </xf>
    <xf numFmtId="0" fontId="18" fillId="7" borderId="0" xfId="0" applyNumberFormat="1" applyFont="1" applyFill="1" applyBorder="1" applyAlignment="1" applyProtection="1">
      <alignment horizontal="right" vertical="center" shrinkToFit="1"/>
      <protection locked="0"/>
    </xf>
    <xf numFmtId="0" fontId="56" fillId="0" borderId="73" xfId="0" applyFont="1" applyFill="1" applyBorder="1" applyAlignment="1" applyProtection="1">
      <alignment horizontal="center" vertical="center" wrapText="1" shrinkToFit="1"/>
    </xf>
    <xf numFmtId="0" fontId="56" fillId="0" borderId="33" xfId="0" applyFont="1" applyFill="1" applyBorder="1" applyAlignment="1" applyProtection="1">
      <alignment horizontal="center" vertical="center" wrapText="1" shrinkToFit="1"/>
    </xf>
    <xf numFmtId="0" fontId="24" fillId="0" borderId="72" xfId="0" applyFont="1" applyFill="1" applyBorder="1" applyAlignment="1" applyProtection="1">
      <alignment horizontal="center" vertical="top" shrinkToFit="1"/>
    </xf>
    <xf numFmtId="0" fontId="24" fillId="0" borderId="41" xfId="0" applyFont="1" applyFill="1" applyBorder="1" applyAlignment="1" applyProtection="1">
      <alignment horizontal="center" vertical="top" shrinkToFit="1"/>
    </xf>
    <xf numFmtId="0" fontId="24" fillId="0" borderId="39" xfId="0" applyFont="1" applyFill="1" applyBorder="1" applyAlignment="1" applyProtection="1">
      <alignment horizontal="center" vertical="top" shrinkToFit="1"/>
    </xf>
    <xf numFmtId="0" fontId="24" fillId="7" borderId="3" xfId="0" applyNumberFormat="1" applyFont="1" applyFill="1" applyBorder="1" applyAlignment="1" applyProtection="1">
      <alignment horizontal="right" vertical="center" shrinkToFit="1"/>
      <protection locked="0"/>
    </xf>
    <xf numFmtId="0" fontId="24" fillId="7" borderId="54" xfId="0" applyFont="1" applyFill="1" applyBorder="1" applyAlignment="1" applyProtection="1">
      <alignment horizontal="center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</xf>
    <xf numFmtId="0" fontId="24" fillId="0" borderId="0" xfId="0" applyFont="1" applyFill="1" applyBorder="1" applyAlignment="1" applyProtection="1">
      <alignment horizontal="left" vertical="center" shrinkToFit="1"/>
    </xf>
    <xf numFmtId="0" fontId="39" fillId="0" borderId="0" xfId="0" applyFont="1" applyFill="1" applyAlignment="1" applyProtection="1">
      <alignment horizontal="center" vertical="center" wrapText="1" shrinkToFit="1"/>
    </xf>
    <xf numFmtId="0" fontId="24" fillId="0" borderId="0" xfId="0" applyNumberFormat="1" applyFont="1" applyFill="1" applyBorder="1" applyAlignment="1" applyProtection="1">
      <alignment horizontal="right" vertical="center" shrinkToFit="1"/>
    </xf>
    <xf numFmtId="0" fontId="24" fillId="0" borderId="26" xfId="0" applyNumberFormat="1" applyFont="1" applyFill="1" applyBorder="1" applyAlignment="1" applyProtection="1">
      <alignment horizontal="left" vertical="center" shrinkToFit="1"/>
    </xf>
    <xf numFmtId="0" fontId="24" fillId="0" borderId="26" xfId="0" applyNumberFormat="1" applyFont="1" applyFill="1" applyBorder="1" applyAlignment="1" applyProtection="1">
      <alignment horizontal="right" vertical="center" shrinkToFit="1"/>
    </xf>
    <xf numFmtId="0" fontId="11" fillId="0" borderId="26" xfId="0" applyFont="1" applyFill="1" applyBorder="1" applyAlignment="1" applyProtection="1">
      <alignment horizontal="center" vertical="top" shrinkToFit="1"/>
    </xf>
    <xf numFmtId="0" fontId="44" fillId="0" borderId="3" xfId="0" applyFont="1" applyFill="1" applyBorder="1" applyAlignment="1" applyProtection="1">
      <alignment horizontal="right" shrinkToFit="1"/>
    </xf>
    <xf numFmtId="0" fontId="45" fillId="0" borderId="0" xfId="0" applyFont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right" vertical="center" shrinkToFit="1"/>
    </xf>
    <xf numFmtId="0" fontId="24" fillId="0" borderId="26" xfId="0" applyFont="1" applyFill="1" applyBorder="1" applyAlignment="1" applyProtection="1">
      <alignment horizontal="left" vertical="center" shrinkToFit="1"/>
    </xf>
    <xf numFmtId="0" fontId="28" fillId="0" borderId="40" xfId="0" applyFont="1" applyBorder="1" applyAlignment="1" applyProtection="1">
      <alignment horizontal="center" vertical="center" shrinkToFit="1"/>
    </xf>
    <xf numFmtId="0" fontId="28" fillId="0" borderId="58" xfId="0" applyFont="1" applyBorder="1" applyAlignment="1" applyProtection="1">
      <alignment horizontal="center" vertical="center" shrinkToFit="1"/>
    </xf>
    <xf numFmtId="0" fontId="44" fillId="0" borderId="40" xfId="0" applyFont="1" applyFill="1" applyBorder="1" applyAlignment="1" applyProtection="1">
      <alignment horizontal="center" vertical="center" wrapText="1" shrinkToFit="1"/>
    </xf>
    <xf numFmtId="0" fontId="44" fillId="0" borderId="58" xfId="0" applyFont="1" applyFill="1" applyBorder="1" applyAlignment="1" applyProtection="1">
      <alignment horizontal="center" vertical="center" wrapText="1" shrinkToFit="1"/>
    </xf>
    <xf numFmtId="0" fontId="28" fillId="0" borderId="72" xfId="0" applyFont="1" applyBorder="1" applyAlignment="1" applyProtection="1">
      <alignment horizontal="center" vertical="center" shrinkToFit="1"/>
    </xf>
    <xf numFmtId="0" fontId="28" fillId="0" borderId="41" xfId="0" applyFont="1" applyBorder="1" applyAlignment="1" applyProtection="1">
      <alignment horizontal="center" vertical="center" shrinkToFit="1"/>
    </xf>
    <xf numFmtId="0" fontId="28" fillId="0" borderId="39" xfId="0" applyFont="1" applyBorder="1" applyAlignment="1" applyProtection="1">
      <alignment horizontal="center" vertical="center" shrinkToFit="1"/>
    </xf>
    <xf numFmtId="0" fontId="28" fillId="0" borderId="71" xfId="0" applyFont="1" applyBorder="1" applyAlignment="1" applyProtection="1">
      <alignment horizontal="center" vertical="center" shrinkToFit="1"/>
    </xf>
    <xf numFmtId="0" fontId="47" fillId="0" borderId="0" xfId="0" applyNumberFormat="1" applyFont="1" applyFill="1" applyBorder="1" applyAlignment="1" applyProtection="1">
      <alignment horizontal="right" vertical="center" shrinkToFit="1"/>
    </xf>
    <xf numFmtId="0" fontId="47" fillId="0" borderId="3" xfId="0" applyNumberFormat="1" applyFont="1" applyFill="1" applyBorder="1" applyAlignment="1" applyProtection="1">
      <alignment horizontal="right" vertical="center" shrinkToFit="1"/>
    </xf>
    <xf numFmtId="0" fontId="24" fillId="0" borderId="71" xfId="0" applyFont="1" applyFill="1" applyBorder="1" applyAlignment="1" applyProtection="1">
      <alignment horizontal="center" vertical="center" shrinkToFit="1"/>
    </xf>
    <xf numFmtId="0" fontId="24" fillId="0" borderId="26" xfId="0" applyFont="1" applyFill="1" applyBorder="1" applyAlignment="1" applyProtection="1">
      <alignment horizontal="center" vertical="center" shrinkToFit="1"/>
    </xf>
    <xf numFmtId="0" fontId="28" fillId="0" borderId="0" xfId="0" applyFont="1" applyFill="1" applyBorder="1" applyAlignment="1" applyProtection="1">
      <alignment horizontal="center" vertical="top" shrinkToFit="1"/>
    </xf>
    <xf numFmtId="0" fontId="54" fillId="0" borderId="73" xfId="0" applyFont="1" applyFill="1" applyBorder="1" applyAlignment="1" applyProtection="1">
      <alignment horizontal="center" vertical="center" wrapText="1" shrinkToFit="1"/>
    </xf>
    <xf numFmtId="0" fontId="54" fillId="0" borderId="33" xfId="0" applyFont="1" applyFill="1" applyBorder="1" applyAlignment="1" applyProtection="1">
      <alignment horizontal="center" vertical="center" wrapText="1" shrinkToFit="1"/>
    </xf>
    <xf numFmtId="0" fontId="24" fillId="0" borderId="26" xfId="0" applyNumberFormat="1" applyFont="1" applyFill="1" applyBorder="1" applyAlignment="1" applyProtection="1">
      <alignment horizontal="center" vertical="center" shrinkToFit="1"/>
    </xf>
    <xf numFmtId="0" fontId="17" fillId="7" borderId="51" xfId="0" applyFont="1" applyFill="1" applyBorder="1" applyAlignment="1" applyProtection="1">
      <alignment horizontal="center" vertical="center" shrinkToFit="1"/>
      <protection locked="0"/>
    </xf>
    <xf numFmtId="0" fontId="17" fillId="7" borderId="54" xfId="0" applyFont="1" applyFill="1" applyBorder="1" applyAlignment="1" applyProtection="1">
      <alignment horizontal="center" vertical="center" shrinkToFit="1"/>
      <protection locked="0"/>
    </xf>
    <xf numFmtId="0" fontId="24" fillId="0" borderId="65" xfId="0" applyFont="1" applyBorder="1" applyAlignment="1" applyProtection="1">
      <alignment horizontal="center" vertical="center" shrinkToFit="1"/>
    </xf>
    <xf numFmtId="0" fontId="24" fillId="0" borderId="66" xfId="0" applyFont="1" applyBorder="1" applyAlignment="1" applyProtection="1">
      <alignment horizontal="center" vertical="center" shrinkToFit="1"/>
    </xf>
    <xf numFmtId="49" fontId="17" fillId="0" borderId="26" xfId="0" applyNumberFormat="1" applyFont="1" applyBorder="1" applyAlignment="1" applyProtection="1">
      <alignment horizontal="right" vertical="center" shrinkToFit="1"/>
    </xf>
    <xf numFmtId="0" fontId="44" fillId="0" borderId="3" xfId="0" applyFont="1" applyBorder="1" applyAlignment="1" applyProtection="1">
      <alignment horizontal="right" vertical="top" shrinkToFit="1"/>
    </xf>
    <xf numFmtId="0" fontId="24" fillId="0" borderId="0" xfId="0" applyNumberFormat="1" applyFont="1" applyAlignment="1" applyProtection="1">
      <alignment horizontal="right" vertical="center" shrinkToFit="1"/>
    </xf>
    <xf numFmtId="0" fontId="24" fillId="0" borderId="73" xfId="0" applyFont="1" applyBorder="1" applyAlignment="1" applyProtection="1">
      <alignment horizontal="center" vertical="center" shrinkToFit="1"/>
    </xf>
    <xf numFmtId="0" fontId="24" fillId="0" borderId="33" xfId="0" applyFont="1" applyBorder="1" applyAlignment="1" applyProtection="1">
      <alignment horizontal="center" vertical="center" shrinkToFit="1"/>
    </xf>
    <xf numFmtId="0" fontId="17" fillId="0" borderId="3" xfId="0" applyNumberFormat="1" applyFont="1" applyBorder="1" applyAlignment="1" applyProtection="1">
      <alignment horizontal="left" vertical="center" shrinkToFit="1"/>
    </xf>
    <xf numFmtId="0" fontId="17" fillId="0" borderId="72" xfId="0" applyFont="1" applyBorder="1" applyAlignment="1" applyProtection="1">
      <alignment horizontal="center" vertical="top" shrinkToFit="1"/>
    </xf>
    <xf numFmtId="0" fontId="17" fillId="0" borderId="39" xfId="0" applyFont="1" applyBorder="1" applyAlignment="1" applyProtection="1">
      <alignment horizontal="center" vertical="top" shrinkToFit="1"/>
    </xf>
    <xf numFmtId="49" fontId="17" fillId="5" borderId="59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37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57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18" fillId="0" borderId="0" xfId="0" applyFont="1" applyAlignment="1" applyProtection="1">
      <alignment horizontal="right" vertical="center" shrinkToFit="1"/>
    </xf>
    <xf numFmtId="49" fontId="17" fillId="5" borderId="61" xfId="0" applyNumberFormat="1" applyFont="1" applyFill="1" applyBorder="1" applyAlignment="1" applyProtection="1">
      <alignment horizontal="center" vertical="center" shrinkToFit="1"/>
      <protection locked="0"/>
    </xf>
    <xf numFmtId="49" fontId="17" fillId="5" borderId="25" xfId="0" applyNumberFormat="1" applyFont="1" applyFill="1" applyBorder="1" applyAlignment="1" applyProtection="1">
      <alignment horizontal="center" vertical="center" shrinkToFit="1"/>
      <protection locked="0"/>
    </xf>
    <xf numFmtId="0" fontId="17" fillId="3" borderId="21" xfId="0" applyFont="1" applyFill="1" applyBorder="1" applyAlignment="1" applyProtection="1">
      <alignment horizontal="center" vertical="top" shrinkToFit="1"/>
    </xf>
    <xf numFmtId="0" fontId="17" fillId="3" borderId="51" xfId="0" applyFont="1" applyFill="1" applyBorder="1" applyAlignment="1" applyProtection="1">
      <alignment horizontal="center" vertical="top" shrinkToFit="1"/>
    </xf>
    <xf numFmtId="0" fontId="17" fillId="3" borderId="42" xfId="0" applyFont="1" applyFill="1" applyBorder="1" applyAlignment="1" applyProtection="1">
      <alignment horizontal="center" vertical="top" shrinkToFit="1"/>
    </xf>
    <xf numFmtId="0" fontId="48" fillId="0" borderId="0" xfId="0" applyFont="1" applyAlignment="1" applyProtection="1">
      <alignment horizontal="right" vertical="center" shrinkToFit="1"/>
    </xf>
    <xf numFmtId="0" fontId="17" fillId="0" borderId="0" xfId="0" applyFont="1" applyBorder="1" applyAlignment="1" applyProtection="1">
      <alignment horizontal="center" vertical="top" shrinkToFit="1"/>
    </xf>
    <xf numFmtId="0" fontId="17" fillId="0" borderId="26" xfId="0" applyFont="1" applyBorder="1" applyAlignment="1" applyProtection="1">
      <alignment horizontal="center" vertical="top" shrinkToFit="1"/>
    </xf>
    <xf numFmtId="0" fontId="17" fillId="0" borderId="0" xfId="0" applyFont="1" applyAlignment="1" applyProtection="1">
      <alignment horizontal="center" vertical="top" shrinkToFit="1"/>
    </xf>
    <xf numFmtId="0" fontId="18" fillId="0" borderId="0" xfId="0" applyFont="1" applyFill="1" applyAlignment="1" applyProtection="1">
      <alignment horizontal="right" vertical="center" shrinkToFit="1"/>
    </xf>
    <xf numFmtId="0" fontId="17" fillId="0" borderId="39" xfId="0" applyFont="1" applyBorder="1" applyAlignment="1" applyProtection="1">
      <alignment horizontal="center" vertical="center" shrinkToFit="1"/>
    </xf>
    <xf numFmtId="0" fontId="18" fillId="0" borderId="3" xfId="0" applyNumberFormat="1" applyFont="1" applyBorder="1" applyAlignment="1" applyProtection="1">
      <alignment horizontal="right" vertical="center" shrinkToFit="1"/>
    </xf>
    <xf numFmtId="3" fontId="18" fillId="5" borderId="84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85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Border="1" applyAlignment="1" applyProtection="1">
      <alignment horizontal="left" vertical="center" shrinkToFit="1"/>
    </xf>
    <xf numFmtId="3" fontId="18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54" xfId="0" applyNumberFormat="1" applyFont="1" applyFill="1" applyBorder="1" applyAlignment="1" applyProtection="1">
      <alignment horizontal="center" vertical="center" shrinkToFit="1"/>
      <protection locked="0"/>
    </xf>
    <xf numFmtId="0" fontId="44" fillId="0" borderId="26" xfId="0" applyFont="1" applyBorder="1" applyAlignment="1" applyProtection="1">
      <alignment horizontal="right" vertical="top" shrinkToFit="1"/>
    </xf>
    <xf numFmtId="3" fontId="18" fillId="3" borderId="0" xfId="0" applyNumberFormat="1" applyFont="1" applyFill="1" applyBorder="1" applyAlignment="1" applyProtection="1">
      <alignment horizontal="center" vertical="center" shrinkToFit="1"/>
    </xf>
    <xf numFmtId="3" fontId="18" fillId="3" borderId="49" xfId="0" applyNumberFormat="1" applyFont="1" applyFill="1" applyBorder="1" applyAlignment="1" applyProtection="1">
      <alignment horizontal="center" vertical="center" shrinkToFit="1"/>
    </xf>
    <xf numFmtId="3" fontId="18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61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25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Border="1" applyAlignment="1" applyProtection="1">
      <alignment horizontal="center" vertical="center" shrinkToFit="1"/>
    </xf>
    <xf numFmtId="0" fontId="17" fillId="0" borderId="70" xfId="0" applyFont="1" applyBorder="1" applyAlignment="1">
      <alignment horizontal="center" vertical="center" shrinkToFit="1"/>
    </xf>
    <xf numFmtId="0" fontId="17" fillId="0" borderId="41" xfId="0" applyFont="1" applyBorder="1" applyAlignment="1">
      <alignment horizontal="center" vertical="center" shrinkToFit="1"/>
    </xf>
    <xf numFmtId="0" fontId="17" fillId="0" borderId="71" xfId="0" applyFont="1" applyBorder="1" applyAlignment="1">
      <alignment horizontal="center" vertical="center" shrinkToFit="1"/>
    </xf>
    <xf numFmtId="0" fontId="53" fillId="0" borderId="26" xfId="0" applyFont="1" applyBorder="1" applyAlignment="1">
      <alignment horizontal="right" vertical="center" shrinkToFit="1"/>
    </xf>
    <xf numFmtId="0" fontId="17" fillId="0" borderId="26" xfId="0" applyFont="1" applyBorder="1" applyAlignment="1">
      <alignment horizontal="center" vertical="center" shrinkToFit="1"/>
    </xf>
    <xf numFmtId="0" fontId="17" fillId="0" borderId="26" xfId="0" applyFont="1" applyBorder="1" applyAlignment="1">
      <alignment horizontal="right" vertical="center" shrinkToFit="1"/>
    </xf>
    <xf numFmtId="0" fontId="16" fillId="0" borderId="3" xfId="0" applyFont="1" applyBorder="1" applyAlignment="1">
      <alignment horizontal="right" shrinkToFit="1"/>
    </xf>
    <xf numFmtId="0" fontId="53" fillId="0" borderId="0" xfId="0" applyFont="1" applyBorder="1" applyAlignment="1">
      <alignment horizontal="right" vertical="center" shrinkToFit="1"/>
    </xf>
    <xf numFmtId="0" fontId="14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35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right" vertical="center" shrinkToFit="1"/>
    </xf>
    <xf numFmtId="0" fontId="60" fillId="0" borderId="0" xfId="0" applyFont="1" applyAlignment="1">
      <alignment horizontal="center" vertical="center" shrinkToFit="1"/>
    </xf>
    <xf numFmtId="0" fontId="18" fillId="0" borderId="3" xfId="0" applyFont="1" applyBorder="1" applyAlignment="1">
      <alignment horizontal="right" vertical="center" shrinkToFit="1"/>
    </xf>
    <xf numFmtId="0" fontId="17" fillId="0" borderId="21" xfId="0" applyFont="1" applyBorder="1" applyAlignment="1">
      <alignment horizontal="center" vertical="center" shrinkToFit="1"/>
    </xf>
    <xf numFmtId="0" fontId="17" fillId="0" borderId="51" xfId="0" applyFont="1" applyBorder="1" applyAlignment="1">
      <alignment horizontal="center" vertical="center" shrinkToFit="1"/>
    </xf>
    <xf numFmtId="0" fontId="17" fillId="0" borderId="0" xfId="0" applyFont="1" applyAlignment="1">
      <alignment horizontal="left" vertical="center" shrinkToFit="1"/>
    </xf>
    <xf numFmtId="0" fontId="17" fillId="0" borderId="26" xfId="0" applyFont="1" applyBorder="1" applyAlignment="1">
      <alignment horizontal="left" vertical="center" shrinkToFit="1"/>
    </xf>
    <xf numFmtId="0" fontId="24" fillId="0" borderId="72" xfId="0" applyFont="1" applyBorder="1" applyAlignment="1">
      <alignment horizontal="center" vertical="center" shrinkToFit="1"/>
    </xf>
    <xf numFmtId="0" fontId="24" fillId="0" borderId="41" xfId="0" applyFont="1" applyBorder="1" applyAlignment="1">
      <alignment horizontal="center" vertical="center" shrinkToFit="1"/>
    </xf>
    <xf numFmtId="0" fontId="58" fillId="0" borderId="72" xfId="0" applyFont="1" applyBorder="1" applyAlignment="1">
      <alignment horizontal="center" vertical="center" wrapText="1" shrinkToFit="1"/>
    </xf>
    <xf numFmtId="0" fontId="58" fillId="0" borderId="39" xfId="0" applyFont="1" applyBorder="1" applyAlignment="1">
      <alignment horizontal="center" vertical="center" wrapText="1" shrinkToFit="1"/>
    </xf>
    <xf numFmtId="0" fontId="24" fillId="0" borderId="45" xfId="0" applyFont="1" applyBorder="1" applyAlignment="1">
      <alignment horizontal="center" vertical="center" shrinkToFit="1"/>
    </xf>
    <xf numFmtId="0" fontId="24" fillId="0" borderId="32" xfId="0" applyFont="1" applyBorder="1" applyAlignment="1">
      <alignment horizontal="center" vertical="center" shrinkToFit="1"/>
    </xf>
    <xf numFmtId="3" fontId="18" fillId="5" borderId="59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62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63" xfId="0" applyNumberFormat="1" applyFont="1" applyFill="1" applyBorder="1" applyAlignment="1" applyProtection="1">
      <alignment horizontal="center" vertical="center" shrinkToFit="1"/>
      <protection locked="0"/>
    </xf>
    <xf numFmtId="3" fontId="18" fillId="3" borderId="7" xfId="0" applyNumberFormat="1" applyFont="1" applyFill="1" applyBorder="1" applyAlignment="1">
      <alignment horizontal="center" vertical="center" shrinkToFit="1"/>
    </xf>
    <xf numFmtId="0" fontId="0" fillId="0" borderId="14" xfId="0" applyBorder="1"/>
    <xf numFmtId="0" fontId="16" fillId="0" borderId="3" xfId="0" applyFont="1" applyBorder="1" applyAlignment="1" applyProtection="1">
      <alignment horizontal="right" vertical="center" shrinkToFit="1"/>
    </xf>
    <xf numFmtId="0" fontId="24" fillId="0" borderId="0" xfId="0" applyFont="1" applyBorder="1" applyAlignment="1" applyProtection="1">
      <alignment horizontal="center" vertical="top" shrinkToFit="1"/>
    </xf>
    <xf numFmtId="0" fontId="17" fillId="0" borderId="72" xfId="0" applyFont="1" applyBorder="1" applyAlignment="1" applyProtection="1">
      <alignment horizontal="center" vertical="center" shrinkToFit="1"/>
    </xf>
    <xf numFmtId="3" fontId="18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8" fillId="5" borderId="14" xfId="0" applyNumberFormat="1" applyFont="1" applyFill="1" applyBorder="1" applyAlignment="1" applyProtection="1">
      <alignment horizontal="center" vertical="center" shrinkToFit="1"/>
      <protection locked="0"/>
    </xf>
    <xf numFmtId="3" fontId="18" fillId="0" borderId="7" xfId="0" applyNumberFormat="1" applyFont="1" applyFill="1" applyBorder="1" applyAlignment="1" applyProtection="1">
      <alignment horizontal="center" vertical="center" shrinkToFit="1"/>
    </xf>
    <xf numFmtId="3" fontId="18" fillId="0" borderId="14" xfId="0" applyNumberFormat="1" applyFont="1" applyFill="1" applyBorder="1" applyAlignment="1" applyProtection="1">
      <alignment horizontal="center" vertical="center" shrinkToFit="1"/>
    </xf>
    <xf numFmtId="49" fontId="24" fillId="0" borderId="26" xfId="0" applyNumberFormat="1" applyFont="1" applyFill="1" applyBorder="1" applyAlignment="1" applyProtection="1">
      <alignment horizontal="right" vertical="center" shrinkToFit="1"/>
    </xf>
    <xf numFmtId="0" fontId="46" fillId="0" borderId="0" xfId="0" applyFont="1" applyAlignment="1" applyProtection="1">
      <alignment horizontal="right" vertical="center" shrinkToFit="1"/>
    </xf>
    <xf numFmtId="0" fontId="24" fillId="0" borderId="60" xfId="0" applyFont="1" applyFill="1" applyBorder="1" applyAlignment="1" applyProtection="1">
      <alignment horizontal="center" vertical="center" shrinkToFit="1"/>
    </xf>
    <xf numFmtId="0" fontId="24" fillId="0" borderId="14" xfId="0" applyFont="1" applyFill="1" applyBorder="1" applyAlignment="1" applyProtection="1">
      <alignment horizontal="center" vertical="center" shrinkToFit="1"/>
    </xf>
    <xf numFmtId="0" fontId="37" fillId="0" borderId="0" xfId="0" applyFont="1" applyAlignment="1" applyProtection="1">
      <alignment horizontal="right" shrinkToFit="1"/>
    </xf>
    <xf numFmtId="0" fontId="17" fillId="0" borderId="21" xfId="0" applyFont="1" applyFill="1" applyBorder="1" applyAlignment="1" applyProtection="1">
      <alignment horizontal="right" vertical="top" shrinkToFit="1"/>
    </xf>
    <xf numFmtId="0" fontId="17" fillId="0" borderId="51" xfId="0" applyFont="1" applyFill="1" applyBorder="1" applyAlignment="1" applyProtection="1">
      <alignment horizontal="right" vertical="top" shrinkToFit="1"/>
    </xf>
    <xf numFmtId="0" fontId="17" fillId="0" borderId="54" xfId="0" applyFont="1" applyFill="1" applyBorder="1" applyAlignment="1" applyProtection="1">
      <alignment horizontal="right" vertical="top" shrinkToFit="1"/>
    </xf>
    <xf numFmtId="0" fontId="18" fillId="0" borderId="3" xfId="0" applyNumberFormat="1" applyFont="1" applyFill="1" applyBorder="1" applyAlignment="1" applyProtection="1">
      <alignment horizontal="right" vertical="center" shrinkToFit="1"/>
    </xf>
    <xf numFmtId="0" fontId="24" fillId="0" borderId="73" xfId="0" applyFont="1" applyFill="1" applyBorder="1" applyAlignment="1" applyProtection="1">
      <alignment horizontal="center" vertical="center" wrapText="1" shrinkToFit="1"/>
    </xf>
    <xf numFmtId="0" fontId="24" fillId="0" borderId="33" xfId="0" applyFont="1" applyFill="1" applyBorder="1" applyAlignment="1" applyProtection="1">
      <alignment horizontal="center" vertical="center" wrapText="1" shrinkToFit="1"/>
    </xf>
    <xf numFmtId="0" fontId="24" fillId="0" borderId="0" xfId="0" applyNumberFormat="1" applyFont="1" applyFill="1" applyAlignment="1" applyProtection="1">
      <alignment horizontal="center" vertical="center" shrinkToFit="1"/>
    </xf>
    <xf numFmtId="0" fontId="18" fillId="0" borderId="0" xfId="0" applyNumberFormat="1" applyFont="1" applyFill="1" applyBorder="1" applyAlignment="1" applyProtection="1">
      <alignment horizontal="right" vertical="center" shrinkToFit="1"/>
    </xf>
    <xf numFmtId="0" fontId="24" fillId="0" borderId="3" xfId="0" applyNumberFormat="1" applyFont="1" applyFill="1" applyBorder="1" applyAlignment="1" applyProtection="1">
      <alignment horizontal="center" vertical="center" shrinkToFit="1"/>
    </xf>
    <xf numFmtId="0" fontId="28" fillId="0" borderId="7" xfId="0" applyFont="1" applyBorder="1" applyAlignment="1" applyProtection="1">
      <alignment horizontal="center" vertical="center" shrinkToFit="1"/>
    </xf>
    <xf numFmtId="0" fontId="28" fillId="0" borderId="38" xfId="0" applyFont="1" applyBorder="1" applyAlignment="1" applyProtection="1">
      <alignment horizontal="center" vertical="center" shrinkToFit="1"/>
    </xf>
    <xf numFmtId="0" fontId="28" fillId="0" borderId="14" xfId="0" applyFont="1" applyBorder="1" applyAlignment="1" applyProtection="1">
      <alignment horizontal="center" vertical="center" shrinkToFit="1"/>
    </xf>
    <xf numFmtId="0" fontId="35" fillId="0" borderId="70" xfId="0" applyFont="1" applyFill="1" applyBorder="1" applyAlignment="1" applyProtection="1">
      <alignment horizontal="center" vertical="center" shrinkToFit="1"/>
    </xf>
    <xf numFmtId="0" fontId="35" fillId="0" borderId="41" xfId="0" applyFont="1" applyFill="1" applyBorder="1" applyAlignment="1" applyProtection="1">
      <alignment horizontal="center" vertical="center" shrinkToFit="1"/>
    </xf>
    <xf numFmtId="0" fontId="35" fillId="0" borderId="71" xfId="0" applyFont="1" applyFill="1" applyBorder="1" applyAlignment="1" applyProtection="1">
      <alignment horizontal="center" vertical="center" shrinkToFit="1"/>
    </xf>
    <xf numFmtId="0" fontId="24" fillId="0" borderId="21" xfId="0" applyFont="1" applyFill="1" applyBorder="1" applyAlignment="1" applyProtection="1">
      <alignment horizontal="center" vertical="center" shrinkToFit="1"/>
    </xf>
    <xf numFmtId="0" fontId="24" fillId="0" borderId="42" xfId="0" applyFont="1" applyFill="1" applyBorder="1" applyAlignment="1" applyProtection="1">
      <alignment horizontal="center" vertical="center" shrinkToFit="1"/>
    </xf>
    <xf numFmtId="0" fontId="17" fillId="0" borderId="81" xfId="0" applyFont="1" applyFill="1" applyBorder="1" applyAlignment="1" applyProtection="1">
      <alignment horizontal="right" vertical="top" shrinkToFit="1"/>
    </xf>
    <xf numFmtId="0" fontId="17" fillId="0" borderId="83" xfId="0" applyFont="1" applyFill="1" applyBorder="1" applyAlignment="1" applyProtection="1">
      <alignment horizontal="right" vertical="top" shrinkToFit="1"/>
    </xf>
    <xf numFmtId="0" fontId="17" fillId="0" borderId="82" xfId="0" applyFont="1" applyFill="1" applyBorder="1" applyAlignment="1" applyProtection="1">
      <alignment horizontal="right" vertical="top" shrinkToFit="1"/>
    </xf>
    <xf numFmtId="0" fontId="16" fillId="0" borderId="73" xfId="0" applyFont="1" applyFill="1" applyBorder="1" applyAlignment="1" applyProtection="1">
      <alignment horizontal="center" vertical="center" wrapText="1" shrinkToFit="1"/>
    </xf>
    <xf numFmtId="0" fontId="16" fillId="0" borderId="33" xfId="0" applyFont="1" applyFill="1" applyBorder="1" applyAlignment="1" applyProtection="1">
      <alignment horizontal="center" vertical="center" wrapText="1" shrinkToFit="1"/>
    </xf>
    <xf numFmtId="0" fontId="17" fillId="0" borderId="40" xfId="0" applyFont="1" applyBorder="1" applyAlignment="1" applyProtection="1">
      <alignment horizontal="center" vertical="center" shrinkToFit="1"/>
    </xf>
    <xf numFmtId="0" fontId="17" fillId="0" borderId="58" xfId="0" applyFont="1" applyBorder="1" applyAlignment="1" applyProtection="1">
      <alignment horizontal="center" vertical="center" shrinkToFit="1"/>
    </xf>
    <xf numFmtId="0" fontId="28" fillId="0" borderId="87" xfId="0" applyFont="1" applyFill="1" applyBorder="1" applyAlignment="1" applyProtection="1">
      <alignment horizontal="center" vertical="top" shrinkToFit="1"/>
    </xf>
    <xf numFmtId="0" fontId="35" fillId="0" borderId="51" xfId="0" applyFont="1" applyFill="1" applyBorder="1" applyAlignment="1" applyProtection="1">
      <alignment horizontal="center" vertical="center" shrinkToFit="1"/>
    </xf>
    <xf numFmtId="0" fontId="35" fillId="0" borderId="54" xfId="0" applyFont="1" applyFill="1" applyBorder="1" applyAlignment="1" applyProtection="1">
      <alignment horizontal="center" vertical="center" shrinkToFit="1"/>
    </xf>
    <xf numFmtId="0" fontId="18" fillId="8" borderId="0" xfId="0" applyNumberFormat="1" applyFont="1" applyFill="1" applyBorder="1" applyAlignment="1" applyProtection="1">
      <alignment horizontal="right" vertical="center" shrinkToFit="1"/>
      <protection locked="0"/>
    </xf>
    <xf numFmtId="0" fontId="18" fillId="8" borderId="3" xfId="0" applyNumberFormat="1" applyFont="1" applyFill="1" applyBorder="1" applyAlignment="1" applyProtection="1">
      <alignment horizontal="right" vertical="center" shrinkToFit="1"/>
      <protection locked="0"/>
    </xf>
    <xf numFmtId="0" fontId="17" fillId="0" borderId="51" xfId="0" applyFont="1" applyFill="1" applyBorder="1" applyAlignment="1" applyProtection="1">
      <alignment horizontal="center" vertical="center" shrinkToFit="1"/>
      <protection locked="0"/>
    </xf>
    <xf numFmtId="0" fontId="17" fillId="0" borderId="54" xfId="0" applyFont="1" applyFill="1" applyBorder="1" applyAlignment="1" applyProtection="1">
      <alignment horizontal="center" vertical="center" shrinkToFit="1"/>
      <protection locked="0"/>
    </xf>
    <xf numFmtId="0" fontId="17" fillId="0" borderId="21" xfId="0" applyFont="1" applyFill="1" applyBorder="1" applyAlignment="1" applyProtection="1">
      <alignment horizontal="center" vertical="center" shrinkToFit="1"/>
    </xf>
    <xf numFmtId="0" fontId="17" fillId="0" borderId="51" xfId="0" applyFont="1" applyFill="1" applyBorder="1" applyAlignment="1" applyProtection="1">
      <alignment horizontal="center" vertical="center" shrinkToFit="1"/>
    </xf>
    <xf numFmtId="3" fontId="45" fillId="0" borderId="0" xfId="0" applyNumberFormat="1" applyFont="1" applyAlignment="1" applyProtection="1">
      <alignment horizontal="right" vertical="center" shrinkToFit="1"/>
    </xf>
    <xf numFmtId="3" fontId="37" fillId="0" borderId="0" xfId="0" applyNumberFormat="1" applyFont="1" applyAlignment="1" applyProtection="1">
      <alignment horizontal="right" vertical="center" shrinkToFit="1"/>
    </xf>
    <xf numFmtId="0" fontId="28" fillId="0" borderId="73" xfId="0" applyFont="1" applyBorder="1" applyAlignment="1" applyProtection="1">
      <alignment horizontal="center" vertical="center" shrinkToFit="1"/>
    </xf>
    <xf numFmtId="0" fontId="28" fillId="0" borderId="33" xfId="0" applyFont="1" applyBorder="1" applyAlignment="1" applyProtection="1">
      <alignment horizontal="center" vertical="center" shrinkToFit="1"/>
    </xf>
    <xf numFmtId="0" fontId="53" fillId="0" borderId="40" xfId="0" applyFont="1" applyFill="1" applyBorder="1" applyAlignment="1" applyProtection="1">
      <alignment horizontal="center" vertical="center" wrapText="1" shrinkToFit="1"/>
    </xf>
    <xf numFmtId="0" fontId="53" fillId="0" borderId="58" xfId="0" applyFont="1" applyFill="1" applyBorder="1" applyAlignment="1" applyProtection="1">
      <alignment horizontal="center" vertical="center" wrapText="1" shrinkToFit="1"/>
    </xf>
    <xf numFmtId="0" fontId="17" fillId="0" borderId="3" xfId="0" applyNumberFormat="1" applyFont="1" applyFill="1" applyBorder="1" applyAlignment="1" applyProtection="1">
      <alignment horizontal="center" vertical="center" shrinkToFit="1"/>
    </xf>
    <xf numFmtId="0" fontId="17" fillId="0" borderId="67" xfId="0" applyFont="1" applyBorder="1" applyAlignment="1" applyProtection="1">
      <alignment horizontal="center" vertical="center" shrinkToFit="1"/>
    </xf>
    <xf numFmtId="0" fontId="17" fillId="0" borderId="26" xfId="0" applyFont="1" applyBorder="1" applyAlignment="1" applyProtection="1">
      <alignment horizontal="center" vertical="center" shrinkToFit="1"/>
    </xf>
    <xf numFmtId="0" fontId="17" fillId="0" borderId="88" xfId="0" applyFont="1" applyBorder="1" applyAlignment="1" applyProtection="1">
      <alignment horizontal="center" vertical="center" shrinkToFit="1"/>
    </xf>
    <xf numFmtId="0" fontId="53" fillId="0" borderId="73" xfId="0" applyFont="1" applyFill="1" applyBorder="1" applyAlignment="1" applyProtection="1">
      <alignment horizontal="center" vertical="center" wrapText="1" shrinkToFit="1"/>
    </xf>
    <xf numFmtId="0" fontId="53" fillId="0" borderId="33" xfId="0" applyFont="1" applyFill="1" applyBorder="1" applyAlignment="1" applyProtection="1">
      <alignment horizontal="center" vertical="center" wrapText="1" shrinkToFit="1"/>
    </xf>
    <xf numFmtId="0" fontId="17" fillId="8" borderId="51" xfId="0" applyFont="1" applyFill="1" applyBorder="1" applyAlignment="1" applyProtection="1">
      <alignment horizontal="center" vertical="center" shrinkToFit="1"/>
      <protection locked="0"/>
    </xf>
    <xf numFmtId="0" fontId="17" fillId="8" borderId="54" xfId="0" applyFont="1" applyFill="1" applyBorder="1" applyAlignment="1" applyProtection="1">
      <alignment horizontal="center" vertical="center" shrinkToFit="1"/>
      <protection locked="0"/>
    </xf>
    <xf numFmtId="0" fontId="16" fillId="0" borderId="40" xfId="0" applyFont="1" applyFill="1" applyBorder="1" applyAlignment="1" applyProtection="1">
      <alignment horizontal="center" vertical="center" wrapText="1" shrinkToFit="1"/>
    </xf>
    <xf numFmtId="0" fontId="16" fillId="0" borderId="58" xfId="0" applyFont="1" applyFill="1" applyBorder="1" applyAlignment="1" applyProtection="1">
      <alignment horizontal="center" vertical="center" wrapText="1" shrinkToFit="1"/>
    </xf>
    <xf numFmtId="0" fontId="44" fillId="0" borderId="73" xfId="0" applyFont="1" applyBorder="1" applyAlignment="1" applyProtection="1">
      <alignment horizontal="center" vertical="center" wrapText="1" shrinkToFit="1"/>
    </xf>
    <xf numFmtId="0" fontId="44" fillId="0" borderId="33" xfId="0" applyFont="1" applyBorder="1" applyAlignment="1" applyProtection="1">
      <alignment horizontal="center" vertical="center" wrapText="1" shrinkToFit="1"/>
    </xf>
    <xf numFmtId="0" fontId="28" fillId="0" borderId="81" xfId="0" applyFont="1" applyBorder="1" applyAlignment="1" applyProtection="1">
      <alignment horizontal="center" vertical="center" shrinkToFit="1"/>
    </xf>
    <xf numFmtId="0" fontId="28" fillId="0" borderId="82" xfId="0" applyFont="1" applyBorder="1" applyAlignment="1" applyProtection="1">
      <alignment horizontal="center" vertical="center" shrinkToFit="1"/>
    </xf>
    <xf numFmtId="0" fontId="28" fillId="0" borderId="76" xfId="0" applyFont="1" applyBorder="1" applyAlignment="1" applyProtection="1">
      <alignment horizontal="center" vertical="center" shrinkToFit="1"/>
    </xf>
    <xf numFmtId="0" fontId="17" fillId="0" borderId="51" xfId="0" applyFont="1" applyBorder="1" applyAlignment="1" applyProtection="1">
      <alignment horizontal="center" vertical="center" shrinkToFit="1"/>
    </xf>
    <xf numFmtId="0" fontId="24" fillId="0" borderId="17" xfId="0" applyFont="1" applyFill="1" applyBorder="1" applyAlignment="1" applyProtection="1">
      <alignment horizontal="center" vertical="center" shrinkToFit="1"/>
    </xf>
    <xf numFmtId="0" fontId="24" fillId="0" borderId="7" xfId="0" applyFont="1" applyFill="1" applyBorder="1" applyAlignment="1" applyProtection="1">
      <alignment horizontal="center" vertical="center" shrinkToFit="1"/>
    </xf>
    <xf numFmtId="0" fontId="24" fillId="0" borderId="38" xfId="0" applyFont="1" applyFill="1" applyBorder="1" applyAlignment="1" applyProtection="1">
      <alignment horizontal="center" vertical="center" shrinkToFit="1"/>
    </xf>
    <xf numFmtId="0" fontId="24" fillId="0" borderId="20" xfId="0" applyFont="1" applyFill="1" applyBorder="1" applyAlignment="1" applyProtection="1">
      <alignment horizontal="center" vertical="center" shrinkToFit="1"/>
    </xf>
    <xf numFmtId="0" fontId="24" fillId="0" borderId="63" xfId="0" applyFont="1" applyFill="1" applyBorder="1" applyAlignment="1" applyProtection="1">
      <alignment horizontal="center" vertical="center" shrinkToFit="1"/>
    </xf>
  </cellXfs>
  <cellStyles count="7">
    <cellStyle name="Comma 3" xfId="1" xr:uid="{00000000-0005-0000-0000-000000000000}"/>
    <cellStyle name="Comma 4" xfId="2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5" xr:uid="{00000000-0005-0000-0000-000005000000}"/>
    <cellStyle name="Normal 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5 &#1575;&#1576;&#1604;&#1575;&#1594;&#1610;4'!A1"/><Relationship Id="rId18" Type="http://schemas.openxmlformats.org/officeDocument/2006/relationships/image" Target="../media/image3.emf"/><Relationship Id="rId26" Type="http://schemas.openxmlformats.org/officeDocument/2006/relationships/hyperlink" Target="#'1'!A1"/><Relationship Id="rId39" Type="http://schemas.openxmlformats.org/officeDocument/2006/relationships/hyperlink" Target="#'14&#1575;&#1576;&#1604;&#1575;&#1594;&#1610;'!A1"/><Relationship Id="rId21" Type="http://schemas.openxmlformats.org/officeDocument/2006/relationships/image" Target="../media/image6.emf"/><Relationship Id="rId34" Type="http://schemas.openxmlformats.org/officeDocument/2006/relationships/hyperlink" Target="#'4&#1575;&#1587;&#1578;&#1575;&#1606;&#1740; '!A1"/><Relationship Id="rId42" Type="http://schemas.openxmlformats.org/officeDocument/2006/relationships/hyperlink" Target="#'12'!A1"/><Relationship Id="rId47" Type="http://schemas.openxmlformats.org/officeDocument/2006/relationships/hyperlink" Target="#&#1585;&#1575;&#1607;&#1606;&#1605;&#1575;!A1"/><Relationship Id="rId7" Type="http://schemas.openxmlformats.org/officeDocument/2006/relationships/hyperlink" Target="#'4&#1575;&#1576;&#1604;&#1575;&#1594;&#1610;5'!A1"/><Relationship Id="rId2" Type="http://schemas.openxmlformats.org/officeDocument/2006/relationships/hyperlink" Target="#'&#1589;&#1601;&#1581;&#1607; &#1575;&#1589;&#1604;&#1740;'!A1"/><Relationship Id="rId16" Type="http://schemas.openxmlformats.org/officeDocument/2006/relationships/hyperlink" Target="#'5 &#1575;&#1576;&#1604;&#1575;&#1594;&#1610;7'!A1"/><Relationship Id="rId29" Type="http://schemas.openxmlformats.org/officeDocument/2006/relationships/hyperlink" Target="#'&#1585;&#1608; &#1705;&#1588; &#1578;&#1585;&#1575;&#1586; '!A1"/><Relationship Id="rId1" Type="http://schemas.openxmlformats.org/officeDocument/2006/relationships/image" Target="../media/image1.png"/><Relationship Id="rId6" Type="http://schemas.openxmlformats.org/officeDocument/2006/relationships/hyperlink" Target="#'4&#1575;&#1576;&#1604;&#1575;&#1594;&#1610;4'!A1"/><Relationship Id="rId11" Type="http://schemas.openxmlformats.org/officeDocument/2006/relationships/hyperlink" Target="#'5 &#1575;&#1576;&#1604;&#1575;&#1594;&#1610;2'!A1"/><Relationship Id="rId24" Type="http://schemas.openxmlformats.org/officeDocument/2006/relationships/image" Target="../media/image9.jpeg"/><Relationship Id="rId32" Type="http://schemas.openxmlformats.org/officeDocument/2006/relationships/hyperlink" Target="#'13&#1575;&#1576;&#1604;&#1575;&#1594;&#1610;'!A1"/><Relationship Id="rId37" Type="http://schemas.openxmlformats.org/officeDocument/2006/relationships/hyperlink" Target="#'6 &#1575;&#1576;&#1604;&#1575;&#1594;&#1610; &#1575;&#1582;&#1578;&#1589;&#1575;&#1589;&#1610;'!A1"/><Relationship Id="rId40" Type="http://schemas.openxmlformats.org/officeDocument/2006/relationships/hyperlink" Target="#'10'!A1"/><Relationship Id="rId45" Type="http://schemas.openxmlformats.org/officeDocument/2006/relationships/hyperlink" Target="&#1610;&#1575;&#1583;&#1583;&#1575;&#1588;&#1578;%20&#1607;&#1575;&#1610;%20&#1607;&#1605;&#1585;&#1575;&#1607;/&#1610;&#1575;&#1583;&#1583;&#1575;&#1588;&#1578;&#1607;&#1575;&#1610;%20&#1589;&#1608;&#1585;&#1578;&#1607;&#1575;&#1610;%20&#1605;&#1575;&#1604;&#1610;.doc" TargetMode="External"/><Relationship Id="rId5" Type="http://schemas.openxmlformats.org/officeDocument/2006/relationships/hyperlink" Target="#'4&#1575;&#1576;&#1604;&#1575;&#1594;&#1610;3'!A1"/><Relationship Id="rId15" Type="http://schemas.openxmlformats.org/officeDocument/2006/relationships/hyperlink" Target="#'5 &#1575;&#1576;&#1604;&#1575;&#1594;&#1610;6'!A1"/><Relationship Id="rId23" Type="http://schemas.openxmlformats.org/officeDocument/2006/relationships/image" Target="../media/image8.emf"/><Relationship Id="rId28" Type="http://schemas.openxmlformats.org/officeDocument/2006/relationships/hyperlink" Target="#'14&#1575;&#1587;&#1578;&#1575;&#1606;&#1740;'!A1"/><Relationship Id="rId36" Type="http://schemas.openxmlformats.org/officeDocument/2006/relationships/hyperlink" Target="#'6 &#1575;&#1582;&#1578;&#1589;&#1575;&#1589;&#1610;'!A1"/><Relationship Id="rId10" Type="http://schemas.openxmlformats.org/officeDocument/2006/relationships/hyperlink" Target="#'5 &#1575;&#1576;&#1604;&#1575;&#1594;&#1610; 1'!A1"/><Relationship Id="rId19" Type="http://schemas.openxmlformats.org/officeDocument/2006/relationships/image" Target="../media/image4.emf"/><Relationship Id="rId31" Type="http://schemas.openxmlformats.org/officeDocument/2006/relationships/hyperlink" Target="#' 8'!A1"/><Relationship Id="rId44" Type="http://schemas.openxmlformats.org/officeDocument/2006/relationships/hyperlink" Target="#'&#1589;&#1601;&#1581;&#1607; &#1575;&#1589;&#1604;&#1740;'!A78"/><Relationship Id="rId4" Type="http://schemas.openxmlformats.org/officeDocument/2006/relationships/hyperlink" Target="#'4&#1575;&#1576;&#1604;&#1575;&#1594;&#1610;2'!A1"/><Relationship Id="rId9" Type="http://schemas.openxmlformats.org/officeDocument/2006/relationships/hyperlink" Target="#'4&#1575;&#1576;&#1604;&#1575;&#1594;&#1610;7'!A1"/><Relationship Id="rId14" Type="http://schemas.openxmlformats.org/officeDocument/2006/relationships/hyperlink" Target="#'5 &#1575;&#1576;&#1604;&#1575;&#1594;&#1610;5'!A1"/><Relationship Id="rId22" Type="http://schemas.openxmlformats.org/officeDocument/2006/relationships/image" Target="../media/image7.png"/><Relationship Id="rId27" Type="http://schemas.openxmlformats.org/officeDocument/2006/relationships/hyperlink" Target="#'7'!A1"/><Relationship Id="rId30" Type="http://schemas.openxmlformats.org/officeDocument/2006/relationships/hyperlink" Target="#'2'!A1"/><Relationship Id="rId35" Type="http://schemas.openxmlformats.org/officeDocument/2006/relationships/hyperlink" Target="#'  5 &#1575;&#1587;&#1578;&#1575;&#1606;&#1740;'!A1"/><Relationship Id="rId43" Type="http://schemas.openxmlformats.org/officeDocument/2006/relationships/hyperlink" Target="#'13 &#1575;&#1587;&#1578;&#1575;&#1606;&#1740;'!A1"/><Relationship Id="rId8" Type="http://schemas.openxmlformats.org/officeDocument/2006/relationships/hyperlink" Target="#'4&#1575;&#1576;&#1604;&#1575;&#1594;&#1610;6'!A1"/><Relationship Id="rId3" Type="http://schemas.openxmlformats.org/officeDocument/2006/relationships/hyperlink" Target="#'4 &#1575;&#1576;&#1604;&#1575;&#1594;&#1610; 1'!A1"/><Relationship Id="rId12" Type="http://schemas.openxmlformats.org/officeDocument/2006/relationships/hyperlink" Target="#'5 &#1575;&#1576;&#1604;&#1575;&#1594;&#1610;3'!A1"/><Relationship Id="rId17" Type="http://schemas.openxmlformats.org/officeDocument/2006/relationships/image" Target="../media/image2.emf"/><Relationship Id="rId25" Type="http://schemas.openxmlformats.org/officeDocument/2006/relationships/image" Target="../media/image10.jpeg"/><Relationship Id="rId33" Type="http://schemas.openxmlformats.org/officeDocument/2006/relationships/hyperlink" Target="#' 3'!A1"/><Relationship Id="rId38" Type="http://schemas.openxmlformats.org/officeDocument/2006/relationships/hyperlink" Target="#'9'!A1"/><Relationship Id="rId46" Type="http://schemas.openxmlformats.org/officeDocument/2006/relationships/hyperlink" Target="#'&#1589;&#1601;&#1581;&#1607; &#1575;&#1589;&#1604;&#1740;'!B139"/><Relationship Id="rId20" Type="http://schemas.openxmlformats.org/officeDocument/2006/relationships/image" Target="../media/image5.emf"/><Relationship Id="rId41" Type="http://schemas.openxmlformats.org/officeDocument/2006/relationships/hyperlink" Target="#'11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540852</xdr:colOff>
      <xdr:row>12</xdr:row>
      <xdr:rowOff>11241</xdr:rowOff>
    </xdr:from>
    <xdr:to>
      <xdr:col>0</xdr:col>
      <xdr:colOff>569462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-7565752</xdr:colOff>
      <xdr:row>6</xdr:row>
      <xdr:rowOff>14968</xdr:rowOff>
    </xdr:from>
    <xdr:to>
      <xdr:col>0</xdr:col>
      <xdr:colOff>-5769609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 editAs="oneCell">
    <xdr:from>
      <xdr:col>0</xdr:col>
      <xdr:colOff>-5715000</xdr:colOff>
      <xdr:row>9</xdr:row>
      <xdr:rowOff>19050</xdr:rowOff>
    </xdr:from>
    <xdr:to>
      <xdr:col>0</xdr:col>
      <xdr:colOff>-4772025</xdr:colOff>
      <xdr:row>10</xdr:row>
      <xdr:rowOff>85725</xdr:rowOff>
    </xdr:to>
    <xdr:pic>
      <xdr:nvPicPr>
        <xdr:cNvPr id="94084" name="Picture 39">
          <a:extLst>
            <a:ext uri="{FF2B5EF4-FFF2-40B4-BE49-F238E27FC236}">
              <a16:creationId xmlns:a16="http://schemas.microsoft.com/office/drawing/2014/main" id="{00000000-0008-0000-0000-000084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765825" y="5934075"/>
          <a:ext cx="9429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326570</xdr:colOff>
      <xdr:row>59</xdr:row>
      <xdr:rowOff>149678</xdr:rowOff>
    </xdr:from>
    <xdr:to>
      <xdr:col>13</xdr:col>
      <xdr:colOff>62166</xdr:colOff>
      <xdr:row>63</xdr:row>
      <xdr:rowOff>149679</xdr:rowOff>
    </xdr:to>
    <xdr:sp macro="" textlink="">
      <xdr:nvSpPr>
        <xdr:cNvPr id="65" name="AutoShap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11138064620" y="15702642"/>
          <a:ext cx="1096310" cy="653144"/>
        </a:xfrm>
        <a:prstGeom prst="roundRect">
          <a:avLst>
            <a:gd name="adj" fmla="val 12034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4</xdr:col>
      <xdr:colOff>707392</xdr:colOff>
      <xdr:row>68</xdr:row>
      <xdr:rowOff>554365</xdr:rowOff>
    </xdr:to>
    <xdr:sp macro="" textlink="">
      <xdr:nvSpPr>
        <xdr:cNvPr id="158" name="AutoShap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1323503656" y="35027419"/>
          <a:ext cx="1429449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1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4</xdr:col>
      <xdr:colOff>707392</xdr:colOff>
      <xdr:row>69</xdr:row>
      <xdr:rowOff>554365</xdr:rowOff>
    </xdr:to>
    <xdr:sp macro="" textlink="">
      <xdr:nvSpPr>
        <xdr:cNvPr id="159" name="AutoShap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1323503656" y="35611210"/>
          <a:ext cx="1429449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2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4</xdr:col>
      <xdr:colOff>707391</xdr:colOff>
      <xdr:row>70</xdr:row>
      <xdr:rowOff>554365</xdr:rowOff>
    </xdr:to>
    <xdr:sp macro="" textlink="">
      <xdr:nvSpPr>
        <xdr:cNvPr id="160" name="AutoShap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1323503657" y="36195000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3</a:t>
          </a: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4</xdr:col>
      <xdr:colOff>707391</xdr:colOff>
      <xdr:row>71</xdr:row>
      <xdr:rowOff>554365</xdr:rowOff>
    </xdr:to>
    <xdr:sp macro="" textlink="">
      <xdr:nvSpPr>
        <xdr:cNvPr id="161" name="AutoShap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1323503657" y="36778790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4</a:t>
          </a:r>
        </a:p>
      </xdr:txBody>
    </xdr:sp>
    <xdr:clientData/>
  </xdr:twoCellAnchor>
  <xdr:twoCellAnchor>
    <xdr:from>
      <xdr:col>3</xdr:col>
      <xdr:colOff>0</xdr:colOff>
      <xdr:row>72</xdr:row>
      <xdr:rowOff>0</xdr:rowOff>
    </xdr:from>
    <xdr:to>
      <xdr:col>4</xdr:col>
      <xdr:colOff>707391</xdr:colOff>
      <xdr:row>72</xdr:row>
      <xdr:rowOff>554365</xdr:rowOff>
    </xdr:to>
    <xdr:sp macro="" textlink="">
      <xdr:nvSpPr>
        <xdr:cNvPr id="162" name="AutoShap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323503657" y="3736258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5</a:t>
          </a:r>
        </a:p>
      </xdr:txBody>
    </xdr:sp>
    <xdr:clientData/>
  </xdr:twoCellAnchor>
  <xdr:twoCellAnchor>
    <xdr:from>
      <xdr:col>3</xdr:col>
      <xdr:colOff>0</xdr:colOff>
      <xdr:row>73</xdr:row>
      <xdr:rowOff>0</xdr:rowOff>
    </xdr:from>
    <xdr:to>
      <xdr:col>4</xdr:col>
      <xdr:colOff>707391</xdr:colOff>
      <xdr:row>73</xdr:row>
      <xdr:rowOff>554365</xdr:rowOff>
    </xdr:to>
    <xdr:sp macro="" textlink="">
      <xdr:nvSpPr>
        <xdr:cNvPr id="163" name="AutoShap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23503657" y="3794637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6</a:t>
          </a:r>
        </a:p>
      </xdr:txBody>
    </xdr:sp>
    <xdr:clientData/>
  </xdr:twoCellAnchor>
  <xdr:twoCellAnchor>
    <xdr:from>
      <xdr:col>3</xdr:col>
      <xdr:colOff>0</xdr:colOff>
      <xdr:row>74</xdr:row>
      <xdr:rowOff>0</xdr:rowOff>
    </xdr:from>
    <xdr:to>
      <xdr:col>4</xdr:col>
      <xdr:colOff>707391</xdr:colOff>
      <xdr:row>74</xdr:row>
      <xdr:rowOff>554365</xdr:rowOff>
    </xdr:to>
    <xdr:sp macro="" textlink="">
      <xdr:nvSpPr>
        <xdr:cNvPr id="164" name="AutoShap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1323503657" y="3853016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     7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8</xdr:col>
      <xdr:colOff>707391</xdr:colOff>
      <xdr:row>68</xdr:row>
      <xdr:rowOff>554365</xdr:rowOff>
    </xdr:to>
    <xdr:sp macro="" textlink="">
      <xdr:nvSpPr>
        <xdr:cNvPr id="165" name="Auto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320615431" y="35027419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8</xdr:col>
      <xdr:colOff>707391</xdr:colOff>
      <xdr:row>69</xdr:row>
      <xdr:rowOff>554365</xdr:rowOff>
    </xdr:to>
    <xdr:sp macro="" textlink="">
      <xdr:nvSpPr>
        <xdr:cNvPr id="166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20615431" y="35611210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8</xdr:col>
      <xdr:colOff>707391</xdr:colOff>
      <xdr:row>70</xdr:row>
      <xdr:rowOff>554365</xdr:rowOff>
    </xdr:to>
    <xdr:sp macro="" textlink="">
      <xdr:nvSpPr>
        <xdr:cNvPr id="167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11320615431" y="36195000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71</xdr:row>
      <xdr:rowOff>0</xdr:rowOff>
    </xdr:from>
    <xdr:to>
      <xdr:col>8</xdr:col>
      <xdr:colOff>707391</xdr:colOff>
      <xdr:row>71</xdr:row>
      <xdr:rowOff>554365</xdr:rowOff>
    </xdr:to>
    <xdr:sp macro="" textlink="">
      <xdr:nvSpPr>
        <xdr:cNvPr id="168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1320615431" y="36778790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72</xdr:row>
      <xdr:rowOff>0</xdr:rowOff>
    </xdr:from>
    <xdr:to>
      <xdr:col>8</xdr:col>
      <xdr:colOff>707391</xdr:colOff>
      <xdr:row>72</xdr:row>
      <xdr:rowOff>554365</xdr:rowOff>
    </xdr:to>
    <xdr:sp macro="" textlink="">
      <xdr:nvSpPr>
        <xdr:cNvPr id="169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rrowheads="1"/>
        </xdr:cNvSpPr>
      </xdr:nvSpPr>
      <xdr:spPr bwMode="auto">
        <a:xfrm>
          <a:off x="11320615431" y="3736258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73</xdr:row>
      <xdr:rowOff>0</xdr:rowOff>
    </xdr:from>
    <xdr:to>
      <xdr:col>8</xdr:col>
      <xdr:colOff>707391</xdr:colOff>
      <xdr:row>73</xdr:row>
      <xdr:rowOff>554365</xdr:rowOff>
    </xdr:to>
    <xdr:sp macro="" textlink="">
      <xdr:nvSpPr>
        <xdr:cNvPr id="170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rrowheads="1"/>
        </xdr:cNvSpPr>
      </xdr:nvSpPr>
      <xdr:spPr bwMode="auto">
        <a:xfrm>
          <a:off x="11320615431" y="3794637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7</xdr:col>
      <xdr:colOff>0</xdr:colOff>
      <xdr:row>74</xdr:row>
      <xdr:rowOff>0</xdr:rowOff>
    </xdr:from>
    <xdr:to>
      <xdr:col>8</xdr:col>
      <xdr:colOff>707391</xdr:colOff>
      <xdr:row>74</xdr:row>
      <xdr:rowOff>554365</xdr:rowOff>
    </xdr:to>
    <xdr:sp macro="" textlink="">
      <xdr:nvSpPr>
        <xdr:cNvPr id="171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1320615431" y="38530161"/>
          <a:ext cx="1429448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 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707390</xdr:colOff>
      <xdr:row>68</xdr:row>
      <xdr:rowOff>554365</xdr:rowOff>
    </xdr:to>
    <xdr:sp macro="" textlink="">
      <xdr:nvSpPr>
        <xdr:cNvPr id="172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rrowheads="1"/>
        </xdr:cNvSpPr>
      </xdr:nvSpPr>
      <xdr:spPr bwMode="auto">
        <a:xfrm>
          <a:off x="11319171320" y="35027419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707390</xdr:colOff>
      <xdr:row>69</xdr:row>
      <xdr:rowOff>554365</xdr:rowOff>
    </xdr:to>
    <xdr:sp macro="" textlink="">
      <xdr:nvSpPr>
        <xdr:cNvPr id="173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rrowheads="1"/>
        </xdr:cNvSpPr>
      </xdr:nvSpPr>
      <xdr:spPr bwMode="auto">
        <a:xfrm>
          <a:off x="11319171320" y="35611210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707390</xdr:colOff>
      <xdr:row>70</xdr:row>
      <xdr:rowOff>554365</xdr:rowOff>
    </xdr:to>
    <xdr:sp macro="" textlink="">
      <xdr:nvSpPr>
        <xdr:cNvPr id="174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rrowheads="1"/>
        </xdr:cNvSpPr>
      </xdr:nvSpPr>
      <xdr:spPr bwMode="auto">
        <a:xfrm>
          <a:off x="11319171320" y="36195000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71</xdr:row>
      <xdr:rowOff>0</xdr:rowOff>
    </xdr:from>
    <xdr:to>
      <xdr:col>10</xdr:col>
      <xdr:colOff>707390</xdr:colOff>
      <xdr:row>71</xdr:row>
      <xdr:rowOff>554365</xdr:rowOff>
    </xdr:to>
    <xdr:sp macro="" textlink="">
      <xdr:nvSpPr>
        <xdr:cNvPr id="175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rrowheads="1"/>
        </xdr:cNvSpPr>
      </xdr:nvSpPr>
      <xdr:spPr bwMode="auto">
        <a:xfrm>
          <a:off x="11319171320" y="36778790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72</xdr:row>
      <xdr:rowOff>0</xdr:rowOff>
    </xdr:from>
    <xdr:to>
      <xdr:col>10</xdr:col>
      <xdr:colOff>707390</xdr:colOff>
      <xdr:row>72</xdr:row>
      <xdr:rowOff>554365</xdr:rowOff>
    </xdr:to>
    <xdr:sp macro="" textlink="">
      <xdr:nvSpPr>
        <xdr:cNvPr id="176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rrowheads="1"/>
        </xdr:cNvSpPr>
      </xdr:nvSpPr>
      <xdr:spPr bwMode="auto">
        <a:xfrm>
          <a:off x="11319171320" y="37362581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73</xdr:row>
      <xdr:rowOff>0</xdr:rowOff>
    </xdr:from>
    <xdr:to>
      <xdr:col>10</xdr:col>
      <xdr:colOff>707390</xdr:colOff>
      <xdr:row>73</xdr:row>
      <xdr:rowOff>554365</xdr:rowOff>
    </xdr:to>
    <xdr:sp macro="" textlink="">
      <xdr:nvSpPr>
        <xdr:cNvPr id="177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rrowheads="1"/>
        </xdr:cNvSpPr>
      </xdr:nvSpPr>
      <xdr:spPr bwMode="auto">
        <a:xfrm>
          <a:off x="11319171320" y="37946371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9</xdr:col>
      <xdr:colOff>0</xdr:colOff>
      <xdr:row>74</xdr:row>
      <xdr:rowOff>0</xdr:rowOff>
    </xdr:from>
    <xdr:to>
      <xdr:col>10</xdr:col>
      <xdr:colOff>707390</xdr:colOff>
      <xdr:row>74</xdr:row>
      <xdr:rowOff>554365</xdr:rowOff>
    </xdr:to>
    <xdr:sp macro="" textlink="">
      <xdr:nvSpPr>
        <xdr:cNvPr id="178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rrowheads="1"/>
        </xdr:cNvSpPr>
      </xdr:nvSpPr>
      <xdr:spPr bwMode="auto">
        <a:xfrm>
          <a:off x="11319171320" y="38530161"/>
          <a:ext cx="1429446" cy="554365"/>
        </a:xfrm>
        <a:prstGeom prst="roundRect">
          <a:avLst>
            <a:gd name="adj" fmla="val 12515"/>
          </a:avLst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 rtl="1"/>
          <a:r>
            <a:rPr lang="fa-IR" sz="2800" b="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</a:p>
      </xdr:txBody>
    </xdr:sp>
    <xdr:clientData/>
  </xdr:twoCellAnchor>
  <xdr:twoCellAnchor>
    <xdr:from>
      <xdr:col>1</xdr:col>
      <xdr:colOff>1459476</xdr:colOff>
      <xdr:row>126</xdr:row>
      <xdr:rowOff>399435</xdr:rowOff>
    </xdr:from>
    <xdr:to>
      <xdr:col>4</xdr:col>
      <xdr:colOff>273594</xdr:colOff>
      <xdr:row>130</xdr:row>
      <xdr:rowOff>30498</xdr:rowOff>
    </xdr:to>
    <xdr:sp macro="" textlink="">
      <xdr:nvSpPr>
        <xdr:cNvPr id="179" name="AutoShap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rrowheads="1"/>
        </xdr:cNvSpPr>
      </xdr:nvSpPr>
      <xdr:spPr bwMode="auto">
        <a:xfrm>
          <a:off x="11323937454" y="50159879"/>
          <a:ext cx="4006780" cy="14746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="horz" anchor="ctr" anchorCtr="0">
          <a:prstTxWarp prst="textPlain">
            <a:avLst/>
          </a:prstTxWarp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</a:t>
          </a:r>
          <a:r>
            <a:rPr lang="fa-IR" sz="2800" baseline="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 علیا</a:t>
          </a:r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 </a:t>
          </a:r>
          <a:endParaRPr lang="fa-IR" sz="18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2</xdr:col>
      <xdr:colOff>2257425</xdr:colOff>
      <xdr:row>58</xdr:row>
      <xdr:rowOff>28575</xdr:rowOff>
    </xdr:from>
    <xdr:to>
      <xdr:col>11</xdr:col>
      <xdr:colOff>0</xdr:colOff>
      <xdr:row>66</xdr:row>
      <xdr:rowOff>142875</xdr:rowOff>
    </xdr:to>
    <xdr:pic>
      <xdr:nvPicPr>
        <xdr:cNvPr id="94109" name="Picture 30">
          <a:extLst>
            <a:ext uri="{FF2B5EF4-FFF2-40B4-BE49-F238E27FC236}">
              <a16:creationId xmlns:a16="http://schemas.microsoft.com/office/drawing/2014/main" id="{00000000-0008-0000-0000-00009D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68021000" y="32899350"/>
          <a:ext cx="595312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2257425</xdr:colOff>
      <xdr:row>66</xdr:row>
      <xdr:rowOff>28575</xdr:rowOff>
    </xdr:from>
    <xdr:to>
      <xdr:col>4</xdr:col>
      <xdr:colOff>647700</xdr:colOff>
      <xdr:row>67</xdr:row>
      <xdr:rowOff>714375</xdr:rowOff>
    </xdr:to>
    <xdr:pic>
      <xdr:nvPicPr>
        <xdr:cNvPr id="94110" name="Picture 31">
          <a:extLst>
            <a:ext uri="{FF2B5EF4-FFF2-40B4-BE49-F238E27FC236}">
              <a16:creationId xmlns:a16="http://schemas.microsoft.com/office/drawing/2014/main" id="{00000000-0008-0000-0000-00009E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2488225" y="34194750"/>
          <a:ext cx="1485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523875</xdr:colOff>
      <xdr:row>66</xdr:row>
      <xdr:rowOff>28575</xdr:rowOff>
    </xdr:from>
    <xdr:to>
      <xdr:col>7</xdr:col>
      <xdr:colOff>209550</xdr:colOff>
      <xdr:row>67</xdr:row>
      <xdr:rowOff>714375</xdr:rowOff>
    </xdr:to>
    <xdr:pic>
      <xdr:nvPicPr>
        <xdr:cNvPr id="94111" name="Picture 32">
          <a:extLst>
            <a:ext uri="{FF2B5EF4-FFF2-40B4-BE49-F238E27FC236}">
              <a16:creationId xmlns:a16="http://schemas.microsoft.com/office/drawing/2014/main" id="{00000000-0008-0000-0000-00009F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70783250" y="34194750"/>
          <a:ext cx="19145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723900</xdr:colOff>
      <xdr:row>66</xdr:row>
      <xdr:rowOff>28575</xdr:rowOff>
    </xdr:from>
    <xdr:to>
      <xdr:col>9</xdr:col>
      <xdr:colOff>19050</xdr:colOff>
      <xdr:row>67</xdr:row>
      <xdr:rowOff>714375</xdr:rowOff>
    </xdr:to>
    <xdr:pic>
      <xdr:nvPicPr>
        <xdr:cNvPr id="94112" name="Picture 33">
          <a:extLst>
            <a:ext uri="{FF2B5EF4-FFF2-40B4-BE49-F238E27FC236}">
              <a16:creationId xmlns:a16="http://schemas.microsoft.com/office/drawing/2014/main" id="{00000000-0008-0000-0000-0000A0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69487850" y="34194750"/>
          <a:ext cx="15240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704850</xdr:colOff>
      <xdr:row>66</xdr:row>
      <xdr:rowOff>28575</xdr:rowOff>
    </xdr:from>
    <xdr:to>
      <xdr:col>11</xdr:col>
      <xdr:colOff>19050</xdr:colOff>
      <xdr:row>67</xdr:row>
      <xdr:rowOff>714375</xdr:rowOff>
    </xdr:to>
    <xdr:pic>
      <xdr:nvPicPr>
        <xdr:cNvPr id="94113" name="Picture 34">
          <a:extLst>
            <a:ext uri="{FF2B5EF4-FFF2-40B4-BE49-F238E27FC236}">
              <a16:creationId xmlns:a16="http://schemas.microsoft.com/office/drawing/2014/main" id="{00000000-0008-0000-0000-0000A1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68001950" y="34194750"/>
          <a:ext cx="15430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10134600</xdr:colOff>
      <xdr:row>11</xdr:row>
      <xdr:rowOff>628650</xdr:rowOff>
    </xdr:from>
    <xdr:to>
      <xdr:col>1</xdr:col>
      <xdr:colOff>12700</xdr:colOff>
      <xdr:row>14</xdr:row>
      <xdr:rowOff>28575</xdr:rowOff>
    </xdr:to>
    <xdr:pic>
      <xdr:nvPicPr>
        <xdr:cNvPr id="94114" name="Picture 100">
          <a:extLst>
            <a:ext uri="{FF2B5EF4-FFF2-40B4-BE49-F238E27FC236}">
              <a16:creationId xmlns:a16="http://schemas.microsoft.com/office/drawing/2014/main" id="{00000000-0008-0000-0000-0000A2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78422300" y="7839075"/>
          <a:ext cx="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2186668</xdr:colOff>
      <xdr:row>7</xdr:row>
      <xdr:rowOff>599153</xdr:rowOff>
    </xdr:to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184608332" y="4619625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2186668</xdr:colOff>
      <xdr:row>8</xdr:row>
      <xdr:rowOff>599153</xdr:rowOff>
    </xdr:to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84608332" y="5270500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2186668</xdr:colOff>
      <xdr:row>9</xdr:row>
      <xdr:rowOff>599153</xdr:rowOff>
    </xdr:to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184608332" y="5921375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2186668</xdr:colOff>
      <xdr:row>11</xdr:row>
      <xdr:rowOff>599153</xdr:rowOff>
    </xdr:to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rrowheads="1"/>
        </xdr:cNvSpPr>
      </xdr:nvSpPr>
      <xdr:spPr bwMode="auto">
        <a:xfrm>
          <a:off x="11184608332" y="7223125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2186668</xdr:colOff>
      <xdr:row>12</xdr:row>
      <xdr:rowOff>599153</xdr:rowOff>
    </xdr:to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 bwMode="auto">
        <a:xfrm>
          <a:off x="11184608332" y="7874000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 editAs="oneCell">
    <xdr:from>
      <xdr:col>0</xdr:col>
      <xdr:colOff>409575</xdr:colOff>
      <xdr:row>9</xdr:row>
      <xdr:rowOff>504825</xdr:rowOff>
    </xdr:from>
    <xdr:to>
      <xdr:col>2</xdr:col>
      <xdr:colOff>123825</xdr:colOff>
      <xdr:row>10</xdr:row>
      <xdr:rowOff>638175</xdr:rowOff>
    </xdr:to>
    <xdr:pic>
      <xdr:nvPicPr>
        <xdr:cNvPr id="94120" name="Picture 19">
          <a:extLst>
            <a:ext uri="{FF2B5EF4-FFF2-40B4-BE49-F238E27FC236}">
              <a16:creationId xmlns:a16="http://schemas.microsoft.com/office/drawing/2014/main" id="{00000000-0008-0000-0000-0000A86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76107725" y="6419850"/>
          <a:ext cx="24765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236911921" y="569120"/>
          <a:ext cx="1828460" cy="2240756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4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8</xdr:col>
      <xdr:colOff>312964</xdr:colOff>
      <xdr:row>1</xdr:row>
      <xdr:rowOff>122464</xdr:rowOff>
    </xdr:from>
    <xdr:to>
      <xdr:col>10</xdr:col>
      <xdr:colOff>705101</xdr:colOff>
      <xdr:row>4</xdr:row>
      <xdr:rowOff>515370</xdr:rowOff>
    </xdr:to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228612674" y="560614"/>
          <a:ext cx="1820887" cy="2240756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5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</xdr:col>
      <xdr:colOff>1920363</xdr:colOff>
      <xdr:row>1</xdr:row>
      <xdr:rowOff>92177</xdr:rowOff>
    </xdr:from>
    <xdr:to>
      <xdr:col>8</xdr:col>
      <xdr:colOff>283644</xdr:colOff>
      <xdr:row>4</xdr:row>
      <xdr:rowOff>519402</xdr:rowOff>
    </xdr:to>
    <xdr:sp macro="" textlink="">
      <xdr:nvSpPr>
        <xdr:cNvPr id="118" name="AutoShape 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230462881" y="530327"/>
          <a:ext cx="6392856" cy="2275075"/>
        </a:xfrm>
        <a:prstGeom prst="roundRect">
          <a:avLst>
            <a:gd name="adj" fmla="val 9453"/>
          </a:avLst>
        </a:prstGeom>
        <a:ln>
          <a:solidFill>
            <a:srgbClr val="C00000"/>
          </a:solidFill>
          <a:headEnd/>
          <a:tailEnd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2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2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2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2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2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15363</xdr:colOff>
      <xdr:row>4</xdr:row>
      <xdr:rowOff>568428</xdr:rowOff>
    </xdr:from>
    <xdr:to>
      <xdr:col>3</xdr:col>
      <xdr:colOff>1334</xdr:colOff>
      <xdr:row>5</xdr:row>
      <xdr:rowOff>770132</xdr:rowOff>
    </xdr:to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1234317066" y="2854428"/>
          <a:ext cx="4443671" cy="1078004"/>
        </a:xfrm>
        <a:prstGeom prst="roundRect">
          <a:avLst>
            <a:gd name="adj" fmla="val 10860"/>
          </a:avLst>
        </a:prstGeom>
        <a:solidFill>
          <a:srgbClr val="A43D3A"/>
        </a:solidFill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indent="0" algn="ctr"/>
          <a:r>
            <a:rPr lang="fa-IR" sz="3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30724</xdr:colOff>
      <xdr:row>4</xdr:row>
      <xdr:rowOff>553065</xdr:rowOff>
    </xdr:from>
    <xdr:to>
      <xdr:col>10</xdr:col>
      <xdr:colOff>711079</xdr:colOff>
      <xdr:row>5</xdr:row>
      <xdr:rowOff>757172</xdr:rowOff>
    </xdr:to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1228606696" y="2839065"/>
          <a:ext cx="5680980" cy="1080407"/>
        </a:xfrm>
        <a:prstGeom prst="roundRect">
          <a:avLst>
            <a:gd name="adj" fmla="val 10860"/>
          </a:avLst>
        </a:prstGeom>
        <a:solidFill>
          <a:srgbClr val="297083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3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فرمهای عملکرد اعتبارات تملك دارايي هاي سرمايه اي</a:t>
          </a:r>
          <a:r>
            <a:rPr lang="en-US" sz="3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r>
            <a:rPr lang="fa-IR" sz="3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685978</xdr:colOff>
      <xdr:row>6</xdr:row>
      <xdr:rowOff>593101</xdr:rowOff>
    </xdr:to>
    <xdr:sp macro="" textlink="">
      <xdr:nvSpPr>
        <xdr:cNvPr id="241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rrowheads="1"/>
        </xdr:cNvSpPr>
      </xdr:nvSpPr>
      <xdr:spPr bwMode="auto">
        <a:xfrm>
          <a:off x="11180933772" y="3968750"/>
          <a:ext cx="1400353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685977</xdr:colOff>
      <xdr:row>6</xdr:row>
      <xdr:rowOff>593101</xdr:rowOff>
    </xdr:to>
    <xdr:sp macro="" textlink="">
      <xdr:nvSpPr>
        <xdr:cNvPr id="24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rrowheads="1"/>
        </xdr:cNvSpPr>
      </xdr:nvSpPr>
      <xdr:spPr bwMode="auto">
        <a:xfrm>
          <a:off x="11179505023" y="396875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فرم7</a:t>
          </a: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685977</xdr:colOff>
      <xdr:row>6</xdr:row>
      <xdr:rowOff>593101</xdr:rowOff>
    </xdr:to>
    <xdr:sp macro="" textlink="">
      <xdr:nvSpPr>
        <xdr:cNvPr id="243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rrowheads="1"/>
        </xdr:cNvSpPr>
      </xdr:nvSpPr>
      <xdr:spPr bwMode="auto">
        <a:xfrm>
          <a:off x="11178076273" y="396875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685975</xdr:colOff>
      <xdr:row>8</xdr:row>
      <xdr:rowOff>580438</xdr:rowOff>
    </xdr:to>
    <xdr:sp macro="" textlink="">
      <xdr:nvSpPr>
        <xdr:cNvPr id="244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rrowheads="1"/>
        </xdr:cNvSpPr>
      </xdr:nvSpPr>
      <xdr:spPr bwMode="auto">
        <a:xfrm>
          <a:off x="11176647525" y="3968750"/>
          <a:ext cx="1400350" cy="1882188"/>
        </a:xfrm>
        <a:prstGeom prst="roundRect">
          <a:avLst>
            <a:gd name="adj" fmla="val 6633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روكش تراز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2186668</xdr:colOff>
      <xdr:row>6</xdr:row>
      <xdr:rowOff>599153</xdr:rowOff>
    </xdr:to>
    <xdr:sp macro="" textlink="">
      <xdr:nvSpPr>
        <xdr:cNvPr id="245" name="AutoShap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rrowheads="1"/>
        </xdr:cNvSpPr>
      </xdr:nvSpPr>
      <xdr:spPr bwMode="auto">
        <a:xfrm>
          <a:off x="11184735332" y="3968750"/>
          <a:ext cx="2186668" cy="599153"/>
        </a:xfrm>
        <a:prstGeom prst="roundRect">
          <a:avLst>
            <a:gd name="adj" fmla="val 12515"/>
          </a:avLst>
        </a:prstGeom>
        <a:ln>
          <a:solidFill>
            <a:schemeClr val="accent5">
              <a:lumMod val="75000"/>
            </a:schemeClr>
          </a:solidFill>
          <a:headEnd/>
          <a:tailEnd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4</xdr:col>
      <xdr:colOff>685977</xdr:colOff>
      <xdr:row>7</xdr:row>
      <xdr:rowOff>593101</xdr:rowOff>
    </xdr:to>
    <xdr:sp macro="" textlink="">
      <xdr:nvSpPr>
        <xdr:cNvPr id="249" name="AutoShape 1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rrowheads="1"/>
        </xdr:cNvSpPr>
      </xdr:nvSpPr>
      <xdr:spPr bwMode="auto">
        <a:xfrm>
          <a:off x="11180933773" y="461962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 (استانی)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685977</xdr:colOff>
      <xdr:row>7</xdr:row>
      <xdr:rowOff>593101</xdr:rowOff>
    </xdr:to>
    <xdr:sp macro="" textlink="">
      <xdr:nvSpPr>
        <xdr:cNvPr id="250" name="AutoShape 1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rrowheads="1"/>
        </xdr:cNvSpPr>
      </xdr:nvSpPr>
      <xdr:spPr bwMode="auto">
        <a:xfrm>
          <a:off x="11179505023" y="461962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685977</xdr:colOff>
      <xdr:row>7</xdr:row>
      <xdr:rowOff>593101</xdr:rowOff>
    </xdr:to>
    <xdr:sp macro="" textlink="">
      <xdr:nvSpPr>
        <xdr:cNvPr id="251" name="AutoShape 1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rrowheads="1"/>
        </xdr:cNvSpPr>
      </xdr:nvSpPr>
      <xdr:spPr bwMode="auto">
        <a:xfrm>
          <a:off x="11178076273" y="461962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685977</xdr:colOff>
      <xdr:row>8</xdr:row>
      <xdr:rowOff>593101</xdr:rowOff>
    </xdr:to>
    <xdr:sp macro="" textlink="">
      <xdr:nvSpPr>
        <xdr:cNvPr id="252" name="AutoShape 1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rrowheads="1"/>
        </xdr:cNvSpPr>
      </xdr:nvSpPr>
      <xdr:spPr bwMode="auto">
        <a:xfrm>
          <a:off x="11180933773" y="527050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685977</xdr:colOff>
      <xdr:row>9</xdr:row>
      <xdr:rowOff>593101</xdr:rowOff>
    </xdr:to>
    <xdr:sp macro="" textlink="">
      <xdr:nvSpPr>
        <xdr:cNvPr id="253" name="AutoShape 1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rrowheads="1"/>
        </xdr:cNvSpPr>
      </xdr:nvSpPr>
      <xdr:spPr bwMode="auto">
        <a:xfrm>
          <a:off x="11180933773" y="592137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685977</xdr:colOff>
      <xdr:row>10</xdr:row>
      <xdr:rowOff>593101</xdr:rowOff>
    </xdr:to>
    <xdr:sp macro="" textlink="">
      <xdr:nvSpPr>
        <xdr:cNvPr id="254" name="AutoShape 1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rrowheads="1"/>
        </xdr:cNvSpPr>
      </xdr:nvSpPr>
      <xdr:spPr bwMode="auto">
        <a:xfrm>
          <a:off x="11180933773" y="657225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685978</xdr:colOff>
      <xdr:row>11</xdr:row>
      <xdr:rowOff>593101</xdr:rowOff>
    </xdr:to>
    <xdr:sp macro="" textlink="">
      <xdr:nvSpPr>
        <xdr:cNvPr id="255" name="AutoShape 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 bwMode="auto">
        <a:xfrm>
          <a:off x="11180933772" y="7223125"/>
          <a:ext cx="1400353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</a:t>
          </a:r>
          <a:r>
            <a:rPr lang="en-US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685978</xdr:colOff>
      <xdr:row>12</xdr:row>
      <xdr:rowOff>593101</xdr:rowOff>
    </xdr:to>
    <xdr:sp macro="" textlink="">
      <xdr:nvSpPr>
        <xdr:cNvPr id="256" name="AutoShape 1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rrowheads="1"/>
        </xdr:cNvSpPr>
      </xdr:nvSpPr>
      <xdr:spPr bwMode="auto">
        <a:xfrm>
          <a:off x="11180933772" y="7874000"/>
          <a:ext cx="1400353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(ابلاغی اختصاصی</a:t>
          </a:r>
          <a:r>
            <a:rPr lang="en-US" sz="2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r>
            <a:rPr lang="fa-IR" sz="20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)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685977</xdr:colOff>
      <xdr:row>8</xdr:row>
      <xdr:rowOff>593101</xdr:rowOff>
    </xdr:to>
    <xdr:sp macro="" textlink="">
      <xdr:nvSpPr>
        <xdr:cNvPr id="258" name="AutoShape 1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rrowheads="1"/>
        </xdr:cNvSpPr>
      </xdr:nvSpPr>
      <xdr:spPr bwMode="auto">
        <a:xfrm>
          <a:off x="11179505023" y="527050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685977</xdr:colOff>
      <xdr:row>8</xdr:row>
      <xdr:rowOff>593101</xdr:rowOff>
    </xdr:to>
    <xdr:sp macro="" textlink="">
      <xdr:nvSpPr>
        <xdr:cNvPr id="259" name="AutoShape 1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 bwMode="auto">
        <a:xfrm>
          <a:off x="11178076273" y="527050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685977</xdr:colOff>
      <xdr:row>9</xdr:row>
      <xdr:rowOff>593101</xdr:rowOff>
    </xdr:to>
    <xdr:sp macro="" textlink="">
      <xdr:nvSpPr>
        <xdr:cNvPr id="260" name="AutoShape 1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 bwMode="auto">
        <a:xfrm>
          <a:off x="11179505023" y="592137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10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685977</xdr:colOff>
      <xdr:row>10</xdr:row>
      <xdr:rowOff>593101</xdr:rowOff>
    </xdr:to>
    <xdr:sp macro="" textlink="">
      <xdr:nvSpPr>
        <xdr:cNvPr id="261" name="AutoShape 1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 bwMode="auto">
        <a:xfrm>
          <a:off x="11179505023" y="657225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685977</xdr:colOff>
      <xdr:row>11</xdr:row>
      <xdr:rowOff>593101</xdr:rowOff>
    </xdr:to>
    <xdr:sp macro="" textlink="">
      <xdr:nvSpPr>
        <xdr:cNvPr id="262" name="AutoShape 1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 bwMode="auto">
        <a:xfrm>
          <a:off x="11179505023" y="7223125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685977</xdr:colOff>
      <xdr:row>12</xdr:row>
      <xdr:rowOff>593101</xdr:rowOff>
    </xdr:to>
    <xdr:sp macro="" textlink="">
      <xdr:nvSpPr>
        <xdr:cNvPr id="263" name="AutoShape 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rrowheads="1"/>
        </xdr:cNvSpPr>
      </xdr:nvSpPr>
      <xdr:spPr bwMode="auto">
        <a:xfrm>
          <a:off x="11179505023" y="787400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685976</xdr:colOff>
      <xdr:row>11</xdr:row>
      <xdr:rowOff>580438</xdr:rowOff>
    </xdr:to>
    <xdr:sp macro="" textlink="">
      <xdr:nvSpPr>
        <xdr:cNvPr id="264" name="AutoShape 1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rrowheads="1"/>
        </xdr:cNvSpPr>
      </xdr:nvSpPr>
      <xdr:spPr bwMode="auto">
        <a:xfrm>
          <a:off x="11178076274" y="5921375"/>
          <a:ext cx="1400351" cy="1882188"/>
        </a:xfrm>
        <a:prstGeom prst="roundRect">
          <a:avLst>
            <a:gd name="adj" fmla="val 6633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های عملکرد 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ابلاغی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685975</xdr:colOff>
      <xdr:row>11</xdr:row>
      <xdr:rowOff>580438</xdr:rowOff>
    </xdr:to>
    <xdr:sp macro="" textlink="">
      <xdr:nvSpPr>
        <xdr:cNvPr id="265" name="AutoShape 1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 bwMode="auto">
        <a:xfrm>
          <a:off x="11176647525" y="5921375"/>
          <a:ext cx="1400350" cy="1882188"/>
        </a:xfrm>
        <a:prstGeom prst="roundRect">
          <a:avLst>
            <a:gd name="adj" fmla="val 6633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یاداشت های همراه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685977</xdr:colOff>
      <xdr:row>12</xdr:row>
      <xdr:rowOff>593101</xdr:rowOff>
    </xdr:to>
    <xdr:sp macro="" textlink="">
      <xdr:nvSpPr>
        <xdr:cNvPr id="266" name="AutoShape 1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rrowheads="1"/>
        </xdr:cNvSpPr>
      </xdr:nvSpPr>
      <xdr:spPr bwMode="auto">
        <a:xfrm>
          <a:off x="11178076273" y="7874000"/>
          <a:ext cx="1400352" cy="593101"/>
        </a:xfrm>
        <a:prstGeom prst="roundRect">
          <a:avLst>
            <a:gd name="adj" fmla="val 12515"/>
          </a:avLst>
        </a:prstGeom>
        <a:solidFill>
          <a:srgbClr val="3A9DB8"/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4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تهيه كننده</a:t>
          </a: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685977</xdr:colOff>
      <xdr:row>12</xdr:row>
      <xdr:rowOff>593101</xdr:rowOff>
    </xdr:to>
    <xdr:sp macro="" textlink="">
      <xdr:nvSpPr>
        <xdr:cNvPr id="267" name="AutoShape 1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rrowheads="1"/>
        </xdr:cNvSpPr>
      </xdr:nvSpPr>
      <xdr:spPr bwMode="auto">
        <a:xfrm>
          <a:off x="11176647523" y="7874000"/>
          <a:ext cx="1400352" cy="593101"/>
        </a:xfrm>
        <a:prstGeom prst="roundRect">
          <a:avLst>
            <a:gd name="adj" fmla="val 12515"/>
          </a:avLst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800" b="0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3</xdr:row>
      <xdr:rowOff>95250</xdr:rowOff>
    </xdr:from>
    <xdr:to>
      <xdr:col>16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49945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260457972" y="118533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137039296" y="1510393"/>
          <a:ext cx="1087490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</xdr:row>
      <xdr:rowOff>0</xdr:rowOff>
    </xdr:from>
    <xdr:to>
      <xdr:col>14</xdr:col>
      <xdr:colOff>407133</xdr:colOff>
      <xdr:row>21</xdr:row>
      <xdr:rowOff>64661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1137039296" y="9307286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11137039296" y="17104179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11137039296" y="24901071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14</xdr:col>
      <xdr:colOff>407133</xdr:colOff>
      <xdr:row>72</xdr:row>
      <xdr:rowOff>64661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11137039296" y="32697964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11137039296" y="40494857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105</xdr:row>
      <xdr:rowOff>0</xdr:rowOff>
    </xdr:from>
    <xdr:to>
      <xdr:col>14</xdr:col>
      <xdr:colOff>407133</xdr:colOff>
      <xdr:row>106</xdr:row>
      <xdr:rowOff>64661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1137039296" y="48291750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122</xdr:row>
      <xdr:rowOff>0</xdr:rowOff>
    </xdr:from>
    <xdr:to>
      <xdr:col>14</xdr:col>
      <xdr:colOff>407133</xdr:colOff>
      <xdr:row>123</xdr:row>
      <xdr:rowOff>64661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11137039296" y="56088643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139</xdr:row>
      <xdr:rowOff>0</xdr:rowOff>
    </xdr:from>
    <xdr:to>
      <xdr:col>14</xdr:col>
      <xdr:colOff>407133</xdr:colOff>
      <xdr:row>140</xdr:row>
      <xdr:rowOff>64661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1137039296" y="63885536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156</xdr:row>
      <xdr:rowOff>0</xdr:rowOff>
    </xdr:from>
    <xdr:to>
      <xdr:col>14</xdr:col>
      <xdr:colOff>407133</xdr:colOff>
      <xdr:row>157</xdr:row>
      <xdr:rowOff>64661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11137039296" y="71682429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173</xdr:row>
      <xdr:rowOff>0</xdr:rowOff>
    </xdr:from>
    <xdr:to>
      <xdr:col>14</xdr:col>
      <xdr:colOff>407133</xdr:colOff>
      <xdr:row>174</xdr:row>
      <xdr:rowOff>64661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11137039296" y="79479321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11137039296" y="87276214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11137039296" y="95073107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11137039296" y="102870000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11137039296" y="110666893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11137039296" y="118463786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275</xdr:row>
      <xdr:rowOff>0</xdr:rowOff>
    </xdr:from>
    <xdr:to>
      <xdr:col>14</xdr:col>
      <xdr:colOff>407133</xdr:colOff>
      <xdr:row>276</xdr:row>
      <xdr:rowOff>64661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11137039296" y="126260679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11137039296" y="134057571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11137039296" y="141854464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11137039296" y="149651357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Arrowheads="1"/>
        </xdr:cNvSpPr>
      </xdr:nvSpPr>
      <xdr:spPr bwMode="auto">
        <a:xfrm>
          <a:off x="11137039296" y="17104179"/>
          <a:ext cx="1087490" cy="5000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Arrowheads="1"/>
        </xdr:cNvSpPr>
      </xdr:nvSpPr>
      <xdr:spPr bwMode="auto">
        <a:xfrm>
          <a:off x="11137039296" y="24901071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Arrowheads="1"/>
        </xdr:cNvSpPr>
      </xdr:nvSpPr>
      <xdr:spPr bwMode="auto">
        <a:xfrm>
          <a:off x="11137039296" y="24982714"/>
          <a:ext cx="1087490" cy="50009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Arrowheads="1"/>
        </xdr:cNvSpPr>
      </xdr:nvSpPr>
      <xdr:spPr bwMode="auto">
        <a:xfrm>
          <a:off x="9800545724" y="94841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Arrowheads="1"/>
        </xdr:cNvSpPr>
      </xdr:nvSpPr>
      <xdr:spPr bwMode="auto">
        <a:xfrm>
          <a:off x="9800545724" y="94841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rrowheads="1"/>
        </xdr:cNvSpPr>
      </xdr:nvSpPr>
      <xdr:spPr bwMode="auto">
        <a:xfrm>
          <a:off x="9800545724" y="94841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Arrowheads="1"/>
        </xdr:cNvSpPr>
      </xdr:nvSpPr>
      <xdr:spPr bwMode="auto">
        <a:xfrm>
          <a:off x="9800545724" y="337729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14</xdr:col>
      <xdr:colOff>407133</xdr:colOff>
      <xdr:row>72</xdr:row>
      <xdr:rowOff>64661</xdr:rowOff>
    </xdr:to>
    <xdr:sp macro="" textlink="">
      <xdr:nvSpPr>
        <xdr:cNvPr id="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14</xdr:col>
      <xdr:colOff>407133</xdr:colOff>
      <xdr:row>72</xdr:row>
      <xdr:rowOff>64661</xdr:rowOff>
    </xdr:to>
    <xdr:sp macro="" textlink="">
      <xdr:nvSpPr>
        <xdr:cNvPr id="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14</xdr:col>
      <xdr:colOff>407133</xdr:colOff>
      <xdr:row>72</xdr:row>
      <xdr:rowOff>64661</xdr:rowOff>
    </xdr:to>
    <xdr:sp macro="" textlink="">
      <xdr:nvSpPr>
        <xdr:cNvPr id="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14</xdr:col>
      <xdr:colOff>407133</xdr:colOff>
      <xdr:row>72</xdr:row>
      <xdr:rowOff>64661</xdr:rowOff>
    </xdr:to>
    <xdr:sp macro="" textlink="">
      <xdr:nvSpPr>
        <xdr:cNvPr id="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407133</xdr:colOff>
      <xdr:row>89</xdr:row>
      <xdr:rowOff>64661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105</xdr:row>
      <xdr:rowOff>0</xdr:rowOff>
    </xdr:from>
    <xdr:to>
      <xdr:col>14</xdr:col>
      <xdr:colOff>407133</xdr:colOff>
      <xdr:row>106</xdr:row>
      <xdr:rowOff>64661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105</xdr:row>
      <xdr:rowOff>0</xdr:rowOff>
    </xdr:from>
    <xdr:to>
      <xdr:col>14</xdr:col>
      <xdr:colOff>407133</xdr:colOff>
      <xdr:row>106</xdr:row>
      <xdr:rowOff>64661</xdr:rowOff>
    </xdr:to>
    <xdr:sp macro="" textlink="">
      <xdr:nvSpPr>
        <xdr:cNvPr id="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105</xdr:row>
      <xdr:rowOff>0</xdr:rowOff>
    </xdr:from>
    <xdr:to>
      <xdr:col>14</xdr:col>
      <xdr:colOff>407133</xdr:colOff>
      <xdr:row>106</xdr:row>
      <xdr:rowOff>64661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105</xdr:row>
      <xdr:rowOff>0</xdr:rowOff>
    </xdr:from>
    <xdr:to>
      <xdr:col>14</xdr:col>
      <xdr:colOff>407133</xdr:colOff>
      <xdr:row>106</xdr:row>
      <xdr:rowOff>64661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122</xdr:row>
      <xdr:rowOff>0</xdr:rowOff>
    </xdr:from>
    <xdr:to>
      <xdr:col>14</xdr:col>
      <xdr:colOff>407133</xdr:colOff>
      <xdr:row>123</xdr:row>
      <xdr:rowOff>64661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122</xdr:row>
      <xdr:rowOff>0</xdr:rowOff>
    </xdr:from>
    <xdr:to>
      <xdr:col>14</xdr:col>
      <xdr:colOff>407133</xdr:colOff>
      <xdr:row>123</xdr:row>
      <xdr:rowOff>64661</xdr:rowOff>
    </xdr:to>
    <xdr:sp macro="" textlink="">
      <xdr:nvSpPr>
        <xdr:cNvPr id="1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122</xdr:row>
      <xdr:rowOff>0</xdr:rowOff>
    </xdr:from>
    <xdr:to>
      <xdr:col>14</xdr:col>
      <xdr:colOff>407133</xdr:colOff>
      <xdr:row>123</xdr:row>
      <xdr:rowOff>64661</xdr:rowOff>
    </xdr:to>
    <xdr:sp macro="" textlink="">
      <xdr:nvSpPr>
        <xdr:cNvPr id="1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122</xdr:row>
      <xdr:rowOff>0</xdr:rowOff>
    </xdr:from>
    <xdr:to>
      <xdr:col>14</xdr:col>
      <xdr:colOff>407133</xdr:colOff>
      <xdr:row>123</xdr:row>
      <xdr:rowOff>64661</xdr:rowOff>
    </xdr:to>
    <xdr:sp macro="" textlink="">
      <xdr:nvSpPr>
        <xdr:cNvPr id="1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139</xdr:row>
      <xdr:rowOff>0</xdr:rowOff>
    </xdr:from>
    <xdr:to>
      <xdr:col>14</xdr:col>
      <xdr:colOff>407133</xdr:colOff>
      <xdr:row>140</xdr:row>
      <xdr:rowOff>64661</xdr:rowOff>
    </xdr:to>
    <xdr:sp macro="" textlink="">
      <xdr:nvSpPr>
        <xdr:cNvPr id="1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139</xdr:row>
      <xdr:rowOff>0</xdr:rowOff>
    </xdr:from>
    <xdr:to>
      <xdr:col>14</xdr:col>
      <xdr:colOff>407133</xdr:colOff>
      <xdr:row>140</xdr:row>
      <xdr:rowOff>64661</xdr:rowOff>
    </xdr:to>
    <xdr:sp macro="" textlink="">
      <xdr:nvSpPr>
        <xdr:cNvPr id="1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139</xdr:row>
      <xdr:rowOff>0</xdr:rowOff>
    </xdr:from>
    <xdr:to>
      <xdr:col>14</xdr:col>
      <xdr:colOff>407133</xdr:colOff>
      <xdr:row>140</xdr:row>
      <xdr:rowOff>64661</xdr:rowOff>
    </xdr:to>
    <xdr:sp macro="" textlink="">
      <xdr:nvSpPr>
        <xdr:cNvPr id="1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139</xdr:row>
      <xdr:rowOff>0</xdr:rowOff>
    </xdr:from>
    <xdr:to>
      <xdr:col>14</xdr:col>
      <xdr:colOff>407133</xdr:colOff>
      <xdr:row>140</xdr:row>
      <xdr:rowOff>64661</xdr:rowOff>
    </xdr:to>
    <xdr:sp macro="" textlink="">
      <xdr:nvSpPr>
        <xdr:cNvPr id="1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156</xdr:row>
      <xdr:rowOff>0</xdr:rowOff>
    </xdr:from>
    <xdr:to>
      <xdr:col>14</xdr:col>
      <xdr:colOff>407133</xdr:colOff>
      <xdr:row>157</xdr:row>
      <xdr:rowOff>64661</xdr:rowOff>
    </xdr:to>
    <xdr:sp macro="" textlink="">
      <xdr:nvSpPr>
        <xdr:cNvPr id="1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156</xdr:row>
      <xdr:rowOff>0</xdr:rowOff>
    </xdr:from>
    <xdr:to>
      <xdr:col>14</xdr:col>
      <xdr:colOff>407133</xdr:colOff>
      <xdr:row>157</xdr:row>
      <xdr:rowOff>64661</xdr:rowOff>
    </xdr:to>
    <xdr:sp macro="" textlink="">
      <xdr:nvSpPr>
        <xdr:cNvPr id="1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156</xdr:row>
      <xdr:rowOff>0</xdr:rowOff>
    </xdr:from>
    <xdr:to>
      <xdr:col>14</xdr:col>
      <xdr:colOff>407133</xdr:colOff>
      <xdr:row>157</xdr:row>
      <xdr:rowOff>64661</xdr:rowOff>
    </xdr:to>
    <xdr:sp macro="" textlink="">
      <xdr:nvSpPr>
        <xdr:cNvPr id="1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156</xdr:row>
      <xdr:rowOff>0</xdr:rowOff>
    </xdr:from>
    <xdr:to>
      <xdr:col>14</xdr:col>
      <xdr:colOff>407133</xdr:colOff>
      <xdr:row>157</xdr:row>
      <xdr:rowOff>64661</xdr:rowOff>
    </xdr:to>
    <xdr:sp macro="" textlink="">
      <xdr:nvSpPr>
        <xdr:cNvPr id="1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173</xdr:row>
      <xdr:rowOff>0</xdr:rowOff>
    </xdr:from>
    <xdr:to>
      <xdr:col>14</xdr:col>
      <xdr:colOff>407133</xdr:colOff>
      <xdr:row>174</xdr:row>
      <xdr:rowOff>64661</xdr:rowOff>
    </xdr:to>
    <xdr:sp macro="" textlink="">
      <xdr:nvSpPr>
        <xdr:cNvPr id="1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173</xdr:row>
      <xdr:rowOff>0</xdr:rowOff>
    </xdr:from>
    <xdr:to>
      <xdr:col>14</xdr:col>
      <xdr:colOff>407133</xdr:colOff>
      <xdr:row>174</xdr:row>
      <xdr:rowOff>64661</xdr:rowOff>
    </xdr:to>
    <xdr:sp macro="" textlink="">
      <xdr:nvSpPr>
        <xdr:cNvPr id="1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173</xdr:row>
      <xdr:rowOff>0</xdr:rowOff>
    </xdr:from>
    <xdr:to>
      <xdr:col>14</xdr:col>
      <xdr:colOff>407133</xdr:colOff>
      <xdr:row>174</xdr:row>
      <xdr:rowOff>64661</xdr:rowOff>
    </xdr:to>
    <xdr:sp macro="" textlink="">
      <xdr:nvSpPr>
        <xdr:cNvPr id="1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173</xdr:row>
      <xdr:rowOff>0</xdr:rowOff>
    </xdr:from>
    <xdr:to>
      <xdr:col>14</xdr:col>
      <xdr:colOff>407133</xdr:colOff>
      <xdr:row>174</xdr:row>
      <xdr:rowOff>64661</xdr:rowOff>
    </xdr:to>
    <xdr:sp macro="" textlink="">
      <xdr:nvSpPr>
        <xdr:cNvPr id="1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Arrowheads="1"/>
        </xdr:cNvSpPr>
      </xdr:nvSpPr>
      <xdr:spPr bwMode="auto">
        <a:xfrm>
          <a:off x="9800545724" y="2567667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190</xdr:row>
      <xdr:rowOff>0</xdr:rowOff>
    </xdr:from>
    <xdr:to>
      <xdr:col>14</xdr:col>
      <xdr:colOff>407133</xdr:colOff>
      <xdr:row>191</xdr:row>
      <xdr:rowOff>64661</xdr:rowOff>
    </xdr:to>
    <xdr:sp macro="" textlink="">
      <xdr:nvSpPr>
        <xdr:cNvPr id="1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207</xdr:row>
      <xdr:rowOff>0</xdr:rowOff>
    </xdr:from>
    <xdr:to>
      <xdr:col>14</xdr:col>
      <xdr:colOff>407133</xdr:colOff>
      <xdr:row>208</xdr:row>
      <xdr:rowOff>64661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224</xdr:row>
      <xdr:rowOff>0</xdr:rowOff>
    </xdr:from>
    <xdr:to>
      <xdr:col>14</xdr:col>
      <xdr:colOff>407133</xdr:colOff>
      <xdr:row>225</xdr:row>
      <xdr:rowOff>64661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241</xdr:row>
      <xdr:rowOff>0</xdr:rowOff>
    </xdr:from>
    <xdr:to>
      <xdr:col>14</xdr:col>
      <xdr:colOff>407133</xdr:colOff>
      <xdr:row>242</xdr:row>
      <xdr:rowOff>64661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258</xdr:row>
      <xdr:rowOff>0</xdr:rowOff>
    </xdr:from>
    <xdr:to>
      <xdr:col>14</xdr:col>
      <xdr:colOff>407133</xdr:colOff>
      <xdr:row>259</xdr:row>
      <xdr:rowOff>64661</xdr:rowOff>
    </xdr:to>
    <xdr:sp macro="" textlink="">
      <xdr:nvSpPr>
        <xdr:cNvPr id="1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292</xdr:row>
      <xdr:rowOff>0</xdr:rowOff>
    </xdr:from>
    <xdr:to>
      <xdr:col>14</xdr:col>
      <xdr:colOff>407133</xdr:colOff>
      <xdr:row>293</xdr:row>
      <xdr:rowOff>64661</xdr:rowOff>
    </xdr:to>
    <xdr:sp macro="" textlink="">
      <xdr:nvSpPr>
        <xdr:cNvPr id="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309</xdr:row>
      <xdr:rowOff>0</xdr:rowOff>
    </xdr:from>
    <xdr:to>
      <xdr:col>14</xdr:col>
      <xdr:colOff>407133</xdr:colOff>
      <xdr:row>310</xdr:row>
      <xdr:rowOff>64661</xdr:rowOff>
    </xdr:to>
    <xdr:sp macro="" textlink="">
      <xdr:nvSpPr>
        <xdr:cNvPr id="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1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1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1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326</xdr:row>
      <xdr:rowOff>0</xdr:rowOff>
    </xdr:from>
    <xdr:to>
      <xdr:col>14</xdr:col>
      <xdr:colOff>407133</xdr:colOff>
      <xdr:row>327</xdr:row>
      <xdr:rowOff>64661</xdr:rowOff>
    </xdr:to>
    <xdr:sp macro="" textlink="">
      <xdr:nvSpPr>
        <xdr:cNvPr id="1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Arrowheads="1"/>
        </xdr:cNvSpPr>
      </xdr:nvSpPr>
      <xdr:spPr bwMode="auto">
        <a:xfrm>
          <a:off x="9800545724" y="82350429"/>
          <a:ext cx="1005848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2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Arrowheads="1"/>
        </xdr:cNvSpPr>
      </xdr:nvSpPr>
      <xdr:spPr bwMode="auto">
        <a:xfrm>
          <a:off x="11137039296" y="9484179"/>
          <a:ext cx="1087490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407133</xdr:colOff>
      <xdr:row>38</xdr:row>
      <xdr:rowOff>64661</xdr:rowOff>
    </xdr:to>
    <xdr:sp macro="" textlink="">
      <xdr:nvSpPr>
        <xdr:cNvPr id="2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Arrowheads="1"/>
        </xdr:cNvSpPr>
      </xdr:nvSpPr>
      <xdr:spPr bwMode="auto">
        <a:xfrm>
          <a:off x="11137039296" y="9484179"/>
          <a:ext cx="1087490" cy="5953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CC1911-84E3-419D-8601-ECAB16200E0A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71E739-7A39-4A84-B1B7-9E30A02516BC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6304E9-2C6F-49A0-9996-E07393CBB35A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7B284-428C-4521-BC4E-97D6DAE92D3E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E613BC-6B7B-4385-AAA8-4D4E5715982A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14</xdr:col>
      <xdr:colOff>407133</xdr:colOff>
      <xdr:row>55</xdr:row>
      <xdr:rowOff>64661</xdr:rowOff>
    </xdr:to>
    <xdr:sp macro="" textlink="">
      <xdr:nvSpPr>
        <xdr:cNvPr id="1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C48E0-EC99-46A6-9C64-4AFD5EC7FAEE}"/>
            </a:ext>
          </a:extLst>
        </xdr:cNvPr>
        <xdr:cNvSpPr>
          <a:spLocks noChangeArrowheads="1"/>
        </xdr:cNvSpPr>
      </xdr:nvSpPr>
      <xdr:spPr bwMode="auto">
        <a:xfrm>
          <a:off x="9800545724" y="18396857"/>
          <a:ext cx="1005848" cy="595340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259423451" y="719667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11226138868" y="783907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11224767268" y="1266825"/>
          <a:ext cx="1092932" cy="46947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11224767268" y="8286750"/>
          <a:ext cx="1092932" cy="46947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11224767268" y="8286750"/>
          <a:ext cx="1092932" cy="46947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1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Arrowheads="1"/>
        </xdr:cNvSpPr>
      </xdr:nvSpPr>
      <xdr:spPr bwMode="auto">
        <a:xfrm>
          <a:off x="11302719868" y="8548688"/>
          <a:ext cx="1097695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>
          <a:spLocks noChangeArrowheads="1"/>
        </xdr:cNvSpPr>
      </xdr:nvSpPr>
      <xdr:spPr bwMode="auto">
        <a:xfrm>
          <a:off x="11259412868" y="8329083"/>
          <a:ext cx="10950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Arrowheads="1"/>
        </xdr:cNvSpPr>
      </xdr:nvSpPr>
      <xdr:spPr bwMode="auto">
        <a:xfrm>
          <a:off x="11302719868" y="8548688"/>
          <a:ext cx="1097695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Arrowheads="1"/>
        </xdr:cNvSpPr>
      </xdr:nvSpPr>
      <xdr:spPr bwMode="auto">
        <a:xfrm>
          <a:off x="11302719868" y="8548688"/>
          <a:ext cx="1097695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>
          <a:spLocks noChangeArrowheads="1"/>
        </xdr:cNvSpPr>
      </xdr:nvSpPr>
      <xdr:spPr bwMode="auto">
        <a:xfrm>
          <a:off x="9742477243" y="8751094"/>
          <a:ext cx="100244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>
          <a:spLocks noChangeArrowheads="1"/>
        </xdr:cNvSpPr>
      </xdr:nvSpPr>
      <xdr:spPr bwMode="auto">
        <a:xfrm>
          <a:off x="9742477243" y="8751094"/>
          <a:ext cx="100244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>
          <a:spLocks noChangeArrowheads="1"/>
        </xdr:cNvSpPr>
      </xdr:nvSpPr>
      <xdr:spPr bwMode="auto">
        <a:xfrm>
          <a:off x="9742477243" y="8751094"/>
          <a:ext cx="100244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4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5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5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5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5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5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5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5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5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5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>
          <a:spLocks noChangeArrowheads="1"/>
        </xdr:cNvSpPr>
      </xdr:nvSpPr>
      <xdr:spPr bwMode="auto">
        <a:xfrm>
          <a:off x="11301338743" y="233838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5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>
          <a:spLocks noChangeArrowheads="1"/>
        </xdr:cNvSpPr>
      </xdr:nvSpPr>
      <xdr:spPr bwMode="auto">
        <a:xfrm>
          <a:off x="11301338743" y="233838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5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>
          <a:spLocks noChangeArrowheads="1"/>
        </xdr:cNvSpPr>
      </xdr:nvSpPr>
      <xdr:spPr bwMode="auto">
        <a:xfrm>
          <a:off x="11301338743" y="233838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5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>
          <a:spLocks noChangeArrowheads="1"/>
        </xdr:cNvSpPr>
      </xdr:nvSpPr>
      <xdr:spPr bwMode="auto">
        <a:xfrm>
          <a:off x="11301338743" y="30741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5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5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5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5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6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6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6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6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6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7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7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7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88</xdr:row>
      <xdr:rowOff>0</xdr:rowOff>
    </xdr:from>
    <xdr:to>
      <xdr:col>15</xdr:col>
      <xdr:colOff>407132</xdr:colOff>
      <xdr:row>89</xdr:row>
      <xdr:rowOff>136099</xdr:rowOff>
    </xdr:to>
    <xdr:sp macro="" textlink="">
      <xdr:nvSpPr>
        <xdr:cNvPr id="7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105</xdr:row>
      <xdr:rowOff>0</xdr:rowOff>
    </xdr:from>
    <xdr:to>
      <xdr:col>15</xdr:col>
      <xdr:colOff>407132</xdr:colOff>
      <xdr:row>106</xdr:row>
      <xdr:rowOff>136099</xdr:rowOff>
    </xdr:to>
    <xdr:sp macro="" textlink="">
      <xdr:nvSpPr>
        <xdr:cNvPr id="7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122</xdr:row>
      <xdr:rowOff>0</xdr:rowOff>
    </xdr:from>
    <xdr:to>
      <xdr:col>15</xdr:col>
      <xdr:colOff>407132</xdr:colOff>
      <xdr:row>123</xdr:row>
      <xdr:rowOff>136099</xdr:rowOff>
    </xdr:to>
    <xdr:sp macro="" textlink="">
      <xdr:nvSpPr>
        <xdr:cNvPr id="7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139</xdr:row>
      <xdr:rowOff>0</xdr:rowOff>
    </xdr:from>
    <xdr:to>
      <xdr:col>15</xdr:col>
      <xdr:colOff>407132</xdr:colOff>
      <xdr:row>140</xdr:row>
      <xdr:rowOff>136099</xdr:rowOff>
    </xdr:to>
    <xdr:sp macro="" textlink="">
      <xdr:nvSpPr>
        <xdr:cNvPr id="7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7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7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407132</xdr:colOff>
      <xdr:row>21</xdr:row>
      <xdr:rowOff>136099</xdr:rowOff>
    </xdr:to>
    <xdr:sp macro="" textlink="">
      <xdr:nvSpPr>
        <xdr:cNvPr id="7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7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54</xdr:row>
      <xdr:rowOff>0</xdr:rowOff>
    </xdr:from>
    <xdr:to>
      <xdr:col>15</xdr:col>
      <xdr:colOff>407132</xdr:colOff>
      <xdr:row>55</xdr:row>
      <xdr:rowOff>136099</xdr:rowOff>
    </xdr:to>
    <xdr:sp macro="" textlink="">
      <xdr:nvSpPr>
        <xdr:cNvPr id="8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71</xdr:row>
      <xdr:rowOff>0</xdr:rowOff>
    </xdr:from>
    <xdr:to>
      <xdr:col>15</xdr:col>
      <xdr:colOff>407132</xdr:colOff>
      <xdr:row>72</xdr:row>
      <xdr:rowOff>136099</xdr:rowOff>
    </xdr:to>
    <xdr:sp macro="" textlink="">
      <xdr:nvSpPr>
        <xdr:cNvPr id="8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8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8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8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8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10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E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F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10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0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1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2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3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4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5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6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156</xdr:row>
      <xdr:rowOff>0</xdr:rowOff>
    </xdr:from>
    <xdr:to>
      <xdr:col>15</xdr:col>
      <xdr:colOff>407132</xdr:colOff>
      <xdr:row>157</xdr:row>
      <xdr:rowOff>136099</xdr:rowOff>
    </xdr:to>
    <xdr:sp macro="" textlink="">
      <xdr:nvSpPr>
        <xdr:cNvPr id="10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7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8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9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A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B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C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E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F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0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1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2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3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4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15</xdr:col>
      <xdr:colOff>407132</xdr:colOff>
      <xdr:row>174</xdr:row>
      <xdr:rowOff>136099</xdr:rowOff>
    </xdr:to>
    <xdr:sp macro="" textlink="">
      <xdr:nvSpPr>
        <xdr:cNvPr id="10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5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6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7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8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9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A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B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C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D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E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F04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0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1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2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3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4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5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6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7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8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9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A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B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C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1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D04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1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E04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F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1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004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1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2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3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4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5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6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704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8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9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A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B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C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D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E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F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0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1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2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3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4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504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1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604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7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1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804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9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A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B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C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D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1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E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1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F04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0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1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2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3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4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5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6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7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8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9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A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B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C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2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D04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E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F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0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1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2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3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4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5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6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7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8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9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A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B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C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D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E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F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0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1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2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3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4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2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504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2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604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2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804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2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F04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E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EF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0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1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2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3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4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5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6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7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8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9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A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B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C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D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E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FF04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0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1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2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2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2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5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7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8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9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A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2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C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D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E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F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0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1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2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2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3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4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6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7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9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3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A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3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B05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C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3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D05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E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F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0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1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2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3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258</xdr:row>
      <xdr:rowOff>0</xdr:rowOff>
    </xdr:from>
    <xdr:to>
      <xdr:col>15</xdr:col>
      <xdr:colOff>407132</xdr:colOff>
      <xdr:row>259</xdr:row>
      <xdr:rowOff>136099</xdr:rowOff>
    </xdr:to>
    <xdr:sp macro="" textlink="">
      <xdr:nvSpPr>
        <xdr:cNvPr id="13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4050000}"/>
            </a:ext>
          </a:extLst>
        </xdr:cNvPr>
        <xdr:cNvSpPr>
          <a:spLocks noChangeArrowheads="1"/>
        </xdr:cNvSpPr>
      </xdr:nvSpPr>
      <xdr:spPr bwMode="auto">
        <a:xfrm>
          <a:off x="11301338743" y="3807618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5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6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7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8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9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A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B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C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D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E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F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0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1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275</xdr:row>
      <xdr:rowOff>0</xdr:rowOff>
    </xdr:from>
    <xdr:to>
      <xdr:col>15</xdr:col>
      <xdr:colOff>407132</xdr:colOff>
      <xdr:row>276</xdr:row>
      <xdr:rowOff>136099</xdr:rowOff>
    </xdr:to>
    <xdr:sp macro="" textlink="">
      <xdr:nvSpPr>
        <xdr:cNvPr id="13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2050000}"/>
            </a:ext>
          </a:extLst>
        </xdr:cNvPr>
        <xdr:cNvSpPr>
          <a:spLocks noChangeArrowheads="1"/>
        </xdr:cNvSpPr>
      </xdr:nvSpPr>
      <xdr:spPr bwMode="auto">
        <a:xfrm>
          <a:off x="11301338743" y="4543425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3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4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5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6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7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8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9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A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B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C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E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F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0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1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2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3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4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5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6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7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8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9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A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B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C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D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E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F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0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1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2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3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292</xdr:row>
      <xdr:rowOff>0</xdr:rowOff>
    </xdr:from>
    <xdr:to>
      <xdr:col>15</xdr:col>
      <xdr:colOff>407132</xdr:colOff>
      <xdr:row>293</xdr:row>
      <xdr:rowOff>136099</xdr:rowOff>
    </xdr:to>
    <xdr:sp macro="" textlink="">
      <xdr:nvSpPr>
        <xdr:cNvPr id="13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4050000}"/>
            </a:ext>
          </a:extLst>
        </xdr:cNvPr>
        <xdr:cNvSpPr>
          <a:spLocks noChangeArrowheads="1"/>
        </xdr:cNvSpPr>
      </xdr:nvSpPr>
      <xdr:spPr bwMode="auto">
        <a:xfrm>
          <a:off x="11301338743" y="5279231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5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6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7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8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9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A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B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C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D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E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F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0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1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309</xdr:row>
      <xdr:rowOff>0</xdr:rowOff>
    </xdr:from>
    <xdr:to>
      <xdr:col>15</xdr:col>
      <xdr:colOff>407132</xdr:colOff>
      <xdr:row>310</xdr:row>
      <xdr:rowOff>136099</xdr:rowOff>
    </xdr:to>
    <xdr:sp macro="" textlink="">
      <xdr:nvSpPr>
        <xdr:cNvPr id="13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2050000}"/>
            </a:ext>
          </a:extLst>
        </xdr:cNvPr>
        <xdr:cNvSpPr>
          <a:spLocks noChangeArrowheads="1"/>
        </xdr:cNvSpPr>
      </xdr:nvSpPr>
      <xdr:spPr bwMode="auto">
        <a:xfrm>
          <a:off x="11301338743" y="6015037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3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305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4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3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505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6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7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8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9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A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B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190</xdr:row>
      <xdr:rowOff>0</xdr:rowOff>
    </xdr:from>
    <xdr:to>
      <xdr:col>15</xdr:col>
      <xdr:colOff>407132</xdr:colOff>
      <xdr:row>191</xdr:row>
      <xdr:rowOff>136099</xdr:rowOff>
    </xdr:to>
    <xdr:sp macro="" textlink="">
      <xdr:nvSpPr>
        <xdr:cNvPr id="13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C05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D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E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F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0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1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2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3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4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5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6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3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7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4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8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4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9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207</xdr:row>
      <xdr:rowOff>0</xdr:rowOff>
    </xdr:from>
    <xdr:to>
      <xdr:col>15</xdr:col>
      <xdr:colOff>407132</xdr:colOff>
      <xdr:row>208</xdr:row>
      <xdr:rowOff>136099</xdr:rowOff>
    </xdr:to>
    <xdr:sp macro="" textlink="">
      <xdr:nvSpPr>
        <xdr:cNvPr id="14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A050000}"/>
            </a:ext>
          </a:extLst>
        </xdr:cNvPr>
        <xdr:cNvSpPr>
          <a:spLocks noChangeArrowheads="1"/>
        </xdr:cNvSpPr>
      </xdr:nvSpPr>
      <xdr:spPr bwMode="auto">
        <a:xfrm>
          <a:off x="11301338743" y="16002000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B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C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D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E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F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0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1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2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3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4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5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6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7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8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9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A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B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C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D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E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8F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0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1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2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3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4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5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6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7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8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9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A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B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224</xdr:row>
      <xdr:rowOff>0</xdr:rowOff>
    </xdr:from>
    <xdr:to>
      <xdr:col>15</xdr:col>
      <xdr:colOff>407132</xdr:colOff>
      <xdr:row>225</xdr:row>
      <xdr:rowOff>136099</xdr:rowOff>
    </xdr:to>
    <xdr:sp macro="" textlink="">
      <xdr:nvSpPr>
        <xdr:cNvPr id="14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C050000}"/>
            </a:ext>
          </a:extLst>
        </xdr:cNvPr>
        <xdr:cNvSpPr>
          <a:spLocks noChangeArrowheads="1"/>
        </xdr:cNvSpPr>
      </xdr:nvSpPr>
      <xdr:spPr bwMode="auto">
        <a:xfrm>
          <a:off x="11301338743" y="23360063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D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E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F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0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1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2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3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4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5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6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7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8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9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15</xdr:col>
      <xdr:colOff>407132</xdr:colOff>
      <xdr:row>242</xdr:row>
      <xdr:rowOff>136099</xdr:rowOff>
    </xdr:to>
    <xdr:sp macro="" textlink="">
      <xdr:nvSpPr>
        <xdr:cNvPr id="14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A050000}"/>
            </a:ext>
          </a:extLst>
        </xdr:cNvPr>
        <xdr:cNvSpPr>
          <a:spLocks noChangeArrowheads="1"/>
        </xdr:cNvSpPr>
      </xdr:nvSpPr>
      <xdr:spPr bwMode="auto">
        <a:xfrm>
          <a:off x="11301338743" y="30718125"/>
          <a:ext cx="1097694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B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AD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B4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3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5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326</xdr:row>
      <xdr:rowOff>0</xdr:rowOff>
    </xdr:from>
    <xdr:to>
      <xdr:col>15</xdr:col>
      <xdr:colOff>407132</xdr:colOff>
      <xdr:row>327</xdr:row>
      <xdr:rowOff>136099</xdr:rowOff>
    </xdr:to>
    <xdr:sp macro="" textlink="">
      <xdr:nvSpPr>
        <xdr:cNvPr id="14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CC050000}"/>
            </a:ext>
          </a:extLst>
        </xdr:cNvPr>
        <xdr:cNvSpPr>
          <a:spLocks noChangeArrowheads="1"/>
        </xdr:cNvSpPr>
      </xdr:nvSpPr>
      <xdr:spPr bwMode="auto">
        <a:xfrm>
          <a:off x="11301338743" y="675084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4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5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6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7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8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32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D90C0000}"/>
            </a:ext>
          </a:extLst>
        </xdr:cNvPr>
        <xdr:cNvSpPr>
          <a:spLocks noChangeArrowheads="1"/>
        </xdr:cNvSpPr>
      </xdr:nvSpPr>
      <xdr:spPr bwMode="auto">
        <a:xfrm>
          <a:off x="11301338743" y="8643938"/>
          <a:ext cx="1097694" cy="54091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>
          <a:spLocks noChangeArrowheads="1"/>
        </xdr:cNvSpPr>
      </xdr:nvSpPr>
      <xdr:spPr bwMode="auto">
        <a:xfrm>
          <a:off x="11303410430" y="8763000"/>
          <a:ext cx="1097695" cy="5409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D54872-18E5-4A12-A233-96710F6D6D88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6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F8B16-E02E-44A4-8A58-17B47990539C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E1D5FA-4AE5-4A3F-8B6C-D9D8ED3E8DB5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06F104-D8E1-45BD-83C3-47337A4FA763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50EA43-3D4E-4835-9F28-87C368F68CF3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C46156-C812-4AC3-9F8E-C51D7B190F86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91858-5430-4582-B7D4-A3EB68D867D6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1F31B5-1D11-4B21-B749-96C0CF9AA90C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DD10C-F003-487D-8E1C-D653CC3E2B5F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42D93C-3559-4DF1-976D-1065C81BF6BA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0738B2-3E81-462C-8307-C6A7EC85588C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15</xdr:col>
      <xdr:colOff>407132</xdr:colOff>
      <xdr:row>38</xdr:row>
      <xdr:rowOff>136099</xdr:rowOff>
    </xdr:to>
    <xdr:sp macro="" textlink="">
      <xdr:nvSpPr>
        <xdr:cNvPr id="8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A17A7D-BCB0-4C08-A116-40DA33434D6C}"/>
            </a:ext>
          </a:extLst>
        </xdr:cNvPr>
        <xdr:cNvSpPr>
          <a:spLocks noChangeArrowheads="1"/>
        </xdr:cNvSpPr>
      </xdr:nvSpPr>
      <xdr:spPr bwMode="auto">
        <a:xfrm>
          <a:off x="9744263180" y="8965406"/>
          <a:ext cx="1002445" cy="6956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224767268" y="8315325"/>
          <a:ext cx="1092932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226218</xdr:colOff>
      <xdr:row>4</xdr:row>
      <xdr:rowOff>0</xdr:rowOff>
    </xdr:from>
    <xdr:to>
      <xdr:col>12</xdr:col>
      <xdr:colOff>633351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227284249" y="1524000"/>
          <a:ext cx="109293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24</xdr:row>
      <xdr:rowOff>0</xdr:rowOff>
    </xdr:from>
    <xdr:to>
      <xdr:col>12</xdr:col>
      <xdr:colOff>609539</xdr:colOff>
      <xdr:row>24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11227308061" y="9667875"/>
          <a:ext cx="109293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41</xdr:row>
      <xdr:rowOff>0</xdr:rowOff>
    </xdr:from>
    <xdr:to>
      <xdr:col>12</xdr:col>
      <xdr:colOff>597632</xdr:colOff>
      <xdr:row>41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11227319968" y="16287750"/>
          <a:ext cx="109293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166687</xdr:colOff>
      <xdr:row>58</xdr:row>
      <xdr:rowOff>11906</xdr:rowOff>
    </xdr:from>
    <xdr:to>
      <xdr:col>12</xdr:col>
      <xdr:colOff>573820</xdr:colOff>
      <xdr:row>58</xdr:row>
      <xdr:rowOff>457567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11227343780" y="22919531"/>
          <a:ext cx="109293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74</xdr:row>
      <xdr:rowOff>0</xdr:rowOff>
    </xdr:from>
    <xdr:to>
      <xdr:col>12</xdr:col>
      <xdr:colOff>621445</xdr:colOff>
      <xdr:row>74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11227296155" y="29260800"/>
          <a:ext cx="109293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41</xdr:row>
      <xdr:rowOff>0</xdr:rowOff>
    </xdr:from>
    <xdr:to>
      <xdr:col>12</xdr:col>
      <xdr:colOff>609539</xdr:colOff>
      <xdr:row>41</xdr:row>
      <xdr:rowOff>445661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BCAC31-0A8C-4C46-A4FB-B25111189438}"/>
            </a:ext>
          </a:extLst>
        </xdr:cNvPr>
        <xdr:cNvSpPr>
          <a:spLocks noChangeArrowheads="1"/>
        </xdr:cNvSpPr>
      </xdr:nvSpPr>
      <xdr:spPr bwMode="auto">
        <a:xfrm>
          <a:off x="9745856236" y="9965531"/>
          <a:ext cx="992921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58</xdr:row>
      <xdr:rowOff>0</xdr:rowOff>
    </xdr:from>
    <xdr:to>
      <xdr:col>12</xdr:col>
      <xdr:colOff>609539</xdr:colOff>
      <xdr:row>58</xdr:row>
      <xdr:rowOff>445661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0C535-0CCC-47C9-8D5D-76AF49BF65FF}"/>
            </a:ext>
          </a:extLst>
        </xdr:cNvPr>
        <xdr:cNvSpPr>
          <a:spLocks noChangeArrowheads="1"/>
        </xdr:cNvSpPr>
      </xdr:nvSpPr>
      <xdr:spPr bwMode="auto">
        <a:xfrm>
          <a:off x="9745856236" y="9965531"/>
          <a:ext cx="992921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74</xdr:row>
      <xdr:rowOff>0</xdr:rowOff>
    </xdr:from>
    <xdr:to>
      <xdr:col>12</xdr:col>
      <xdr:colOff>609539</xdr:colOff>
      <xdr:row>74</xdr:row>
      <xdr:rowOff>445661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BE44D2-8818-48F5-821B-B3F87140508E}"/>
            </a:ext>
          </a:extLst>
        </xdr:cNvPr>
        <xdr:cNvSpPr>
          <a:spLocks noChangeArrowheads="1"/>
        </xdr:cNvSpPr>
      </xdr:nvSpPr>
      <xdr:spPr bwMode="auto">
        <a:xfrm>
          <a:off x="9745856236" y="9965531"/>
          <a:ext cx="992921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4</xdr:row>
      <xdr:rowOff>0</xdr:rowOff>
    </xdr:from>
    <xdr:to>
      <xdr:col>12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1227993862" y="723900"/>
          <a:ext cx="1092932" cy="1789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309563</xdr:colOff>
      <xdr:row>3</xdr:row>
      <xdr:rowOff>452438</xdr:rowOff>
    </xdr:from>
    <xdr:to>
      <xdr:col>24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BDCEF1-AF49-4377-AF92-2594EEB76989}"/>
            </a:ext>
          </a:extLst>
        </xdr:cNvPr>
        <xdr:cNvSpPr>
          <a:spLocks noChangeArrowheads="1"/>
        </xdr:cNvSpPr>
      </xdr:nvSpPr>
      <xdr:spPr bwMode="auto">
        <a:xfrm>
          <a:off x="981616026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108802-89D1-438D-AD97-CD19A15A6FFA}"/>
            </a:ext>
          </a:extLst>
        </xdr:cNvPr>
        <xdr:cNvSpPr>
          <a:spLocks noChangeArrowheads="1"/>
        </xdr:cNvSpPr>
      </xdr:nvSpPr>
      <xdr:spPr bwMode="auto">
        <a:xfrm>
          <a:off x="9816160260" y="177593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C10A95-1BBE-42DD-9D56-E76A002AD388}"/>
            </a:ext>
          </a:extLst>
        </xdr:cNvPr>
        <xdr:cNvSpPr>
          <a:spLocks noChangeArrowheads="1"/>
        </xdr:cNvSpPr>
      </xdr:nvSpPr>
      <xdr:spPr bwMode="auto">
        <a:xfrm>
          <a:off x="9816160260" y="177593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53</xdr:row>
      <xdr:rowOff>452438</xdr:rowOff>
    </xdr:from>
    <xdr:to>
      <xdr:col>24</xdr:col>
      <xdr:colOff>466665</xdr:colOff>
      <xdr:row>54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F10DB8-0756-470B-849E-7C7903B9E224}"/>
            </a:ext>
          </a:extLst>
        </xdr:cNvPr>
        <xdr:cNvSpPr>
          <a:spLocks noChangeArrowheads="1"/>
        </xdr:cNvSpPr>
      </xdr:nvSpPr>
      <xdr:spPr bwMode="auto">
        <a:xfrm>
          <a:off x="9816160260" y="295989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53</xdr:row>
      <xdr:rowOff>452438</xdr:rowOff>
    </xdr:from>
    <xdr:to>
      <xdr:col>24</xdr:col>
      <xdr:colOff>466665</xdr:colOff>
      <xdr:row>54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2C4CA2-463B-4EB4-9C88-9B1312797ED6}"/>
            </a:ext>
          </a:extLst>
        </xdr:cNvPr>
        <xdr:cNvSpPr>
          <a:spLocks noChangeArrowheads="1"/>
        </xdr:cNvSpPr>
      </xdr:nvSpPr>
      <xdr:spPr bwMode="auto">
        <a:xfrm>
          <a:off x="9816160260" y="295989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78</xdr:row>
      <xdr:rowOff>452438</xdr:rowOff>
    </xdr:from>
    <xdr:to>
      <xdr:col>24</xdr:col>
      <xdr:colOff>466665</xdr:colOff>
      <xdr:row>79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0E6F9-4DB1-4BAF-82CC-2ED7F6E0B665}"/>
            </a:ext>
          </a:extLst>
        </xdr:cNvPr>
        <xdr:cNvSpPr>
          <a:spLocks noChangeArrowheads="1"/>
        </xdr:cNvSpPr>
      </xdr:nvSpPr>
      <xdr:spPr bwMode="auto">
        <a:xfrm>
          <a:off x="9816160260" y="414385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78</xdr:row>
      <xdr:rowOff>452438</xdr:rowOff>
    </xdr:from>
    <xdr:to>
      <xdr:col>24</xdr:col>
      <xdr:colOff>466665</xdr:colOff>
      <xdr:row>79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4D7731-8275-4BC8-A689-55EC42774021}"/>
            </a:ext>
          </a:extLst>
        </xdr:cNvPr>
        <xdr:cNvSpPr>
          <a:spLocks noChangeArrowheads="1"/>
        </xdr:cNvSpPr>
      </xdr:nvSpPr>
      <xdr:spPr bwMode="auto">
        <a:xfrm>
          <a:off x="9816160260" y="414385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103</xdr:row>
      <xdr:rowOff>452438</xdr:rowOff>
    </xdr:from>
    <xdr:to>
      <xdr:col>24</xdr:col>
      <xdr:colOff>466665</xdr:colOff>
      <xdr:row>104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3640F-B724-4214-8EB8-7B35F74B6471}"/>
            </a:ext>
          </a:extLst>
        </xdr:cNvPr>
        <xdr:cNvSpPr>
          <a:spLocks noChangeArrowheads="1"/>
        </xdr:cNvSpPr>
      </xdr:nvSpPr>
      <xdr:spPr bwMode="auto">
        <a:xfrm>
          <a:off x="9816160260" y="53278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103</xdr:row>
      <xdr:rowOff>452438</xdr:rowOff>
    </xdr:from>
    <xdr:to>
      <xdr:col>24</xdr:col>
      <xdr:colOff>466665</xdr:colOff>
      <xdr:row>104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BFB10C-11AB-4A95-AB86-92DA09465C6C}"/>
            </a:ext>
          </a:extLst>
        </xdr:cNvPr>
        <xdr:cNvSpPr>
          <a:spLocks noChangeArrowheads="1"/>
        </xdr:cNvSpPr>
      </xdr:nvSpPr>
      <xdr:spPr bwMode="auto">
        <a:xfrm>
          <a:off x="9816160260" y="53278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128</xdr:row>
      <xdr:rowOff>452438</xdr:rowOff>
    </xdr:from>
    <xdr:to>
      <xdr:col>24</xdr:col>
      <xdr:colOff>466665</xdr:colOff>
      <xdr:row>129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45DCB8-84C4-40C1-BDA9-81FDC878A3AE}"/>
            </a:ext>
          </a:extLst>
        </xdr:cNvPr>
        <xdr:cNvSpPr>
          <a:spLocks noChangeArrowheads="1"/>
        </xdr:cNvSpPr>
      </xdr:nvSpPr>
      <xdr:spPr bwMode="auto">
        <a:xfrm>
          <a:off x="9816160260" y="651176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128</xdr:row>
      <xdr:rowOff>452438</xdr:rowOff>
    </xdr:from>
    <xdr:to>
      <xdr:col>24</xdr:col>
      <xdr:colOff>466665</xdr:colOff>
      <xdr:row>129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F2A171-F384-4B57-93EA-AD4B1E24CDF8}"/>
            </a:ext>
          </a:extLst>
        </xdr:cNvPr>
        <xdr:cNvSpPr>
          <a:spLocks noChangeArrowheads="1"/>
        </xdr:cNvSpPr>
      </xdr:nvSpPr>
      <xdr:spPr bwMode="auto">
        <a:xfrm>
          <a:off x="9816160260" y="651176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153</xdr:row>
      <xdr:rowOff>452438</xdr:rowOff>
    </xdr:from>
    <xdr:to>
      <xdr:col>24</xdr:col>
      <xdr:colOff>466665</xdr:colOff>
      <xdr:row>154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08DED-C078-492F-B389-9F9F67B8E8FF}"/>
            </a:ext>
          </a:extLst>
        </xdr:cNvPr>
        <xdr:cNvSpPr>
          <a:spLocks noChangeArrowheads="1"/>
        </xdr:cNvSpPr>
      </xdr:nvSpPr>
      <xdr:spPr bwMode="auto">
        <a:xfrm>
          <a:off x="9816160260" y="769572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153</xdr:row>
      <xdr:rowOff>452438</xdr:rowOff>
    </xdr:from>
    <xdr:to>
      <xdr:col>24</xdr:col>
      <xdr:colOff>466665</xdr:colOff>
      <xdr:row>154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83783E-EDE3-494B-8868-3488DDB46028}"/>
            </a:ext>
          </a:extLst>
        </xdr:cNvPr>
        <xdr:cNvSpPr>
          <a:spLocks noChangeArrowheads="1"/>
        </xdr:cNvSpPr>
      </xdr:nvSpPr>
      <xdr:spPr bwMode="auto">
        <a:xfrm>
          <a:off x="9816160260" y="769572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178</xdr:row>
      <xdr:rowOff>452438</xdr:rowOff>
    </xdr:from>
    <xdr:to>
      <xdr:col>24</xdr:col>
      <xdr:colOff>466665</xdr:colOff>
      <xdr:row>179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A2967-DA49-471E-8E44-01A0FA253226}"/>
            </a:ext>
          </a:extLst>
        </xdr:cNvPr>
        <xdr:cNvSpPr>
          <a:spLocks noChangeArrowheads="1"/>
        </xdr:cNvSpPr>
      </xdr:nvSpPr>
      <xdr:spPr bwMode="auto">
        <a:xfrm>
          <a:off x="9816160260" y="887968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178</xdr:row>
      <xdr:rowOff>452438</xdr:rowOff>
    </xdr:from>
    <xdr:to>
      <xdr:col>24</xdr:col>
      <xdr:colOff>466665</xdr:colOff>
      <xdr:row>179</xdr:row>
      <xdr:rowOff>433755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AF8D68-74B2-41F9-BEBB-BA49A9D1E506}"/>
            </a:ext>
          </a:extLst>
        </xdr:cNvPr>
        <xdr:cNvSpPr>
          <a:spLocks noChangeArrowheads="1"/>
        </xdr:cNvSpPr>
      </xdr:nvSpPr>
      <xdr:spPr bwMode="auto">
        <a:xfrm>
          <a:off x="9816160260" y="887968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203</xdr:row>
      <xdr:rowOff>452438</xdr:rowOff>
    </xdr:from>
    <xdr:to>
      <xdr:col>24</xdr:col>
      <xdr:colOff>466665</xdr:colOff>
      <xdr:row>204</xdr:row>
      <xdr:rowOff>433755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2E16E-AC7B-419F-A1F1-E453519FAD19}"/>
            </a:ext>
          </a:extLst>
        </xdr:cNvPr>
        <xdr:cNvSpPr>
          <a:spLocks noChangeArrowheads="1"/>
        </xdr:cNvSpPr>
      </xdr:nvSpPr>
      <xdr:spPr bwMode="auto">
        <a:xfrm>
          <a:off x="9816160260" y="1006363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203</xdr:row>
      <xdr:rowOff>452438</xdr:rowOff>
    </xdr:from>
    <xdr:to>
      <xdr:col>24</xdr:col>
      <xdr:colOff>466665</xdr:colOff>
      <xdr:row>204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2603CC-55CD-4C22-8D5F-A5E29FC67680}"/>
            </a:ext>
          </a:extLst>
        </xdr:cNvPr>
        <xdr:cNvSpPr>
          <a:spLocks noChangeArrowheads="1"/>
        </xdr:cNvSpPr>
      </xdr:nvSpPr>
      <xdr:spPr bwMode="auto">
        <a:xfrm>
          <a:off x="9816160260" y="1006363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228</xdr:row>
      <xdr:rowOff>452438</xdr:rowOff>
    </xdr:from>
    <xdr:to>
      <xdr:col>24</xdr:col>
      <xdr:colOff>466665</xdr:colOff>
      <xdr:row>229</xdr:row>
      <xdr:rowOff>433755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16482D-5F1C-4054-B3D0-D61A0524B066}"/>
            </a:ext>
          </a:extLst>
        </xdr:cNvPr>
        <xdr:cNvSpPr>
          <a:spLocks noChangeArrowheads="1"/>
        </xdr:cNvSpPr>
      </xdr:nvSpPr>
      <xdr:spPr bwMode="auto">
        <a:xfrm>
          <a:off x="9816160260" y="1124759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228</xdr:row>
      <xdr:rowOff>452438</xdr:rowOff>
    </xdr:from>
    <xdr:to>
      <xdr:col>24</xdr:col>
      <xdr:colOff>466665</xdr:colOff>
      <xdr:row>229</xdr:row>
      <xdr:rowOff>433755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A8F9F8-B226-4F9E-B2C8-80AE2CF4F161}"/>
            </a:ext>
          </a:extLst>
        </xdr:cNvPr>
        <xdr:cNvSpPr>
          <a:spLocks noChangeArrowheads="1"/>
        </xdr:cNvSpPr>
      </xdr:nvSpPr>
      <xdr:spPr bwMode="auto">
        <a:xfrm>
          <a:off x="9816160260" y="1124759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B89EB-53F5-461F-8CD7-E591D1958182}"/>
            </a:ext>
          </a:extLst>
        </xdr:cNvPr>
        <xdr:cNvSpPr>
          <a:spLocks noChangeArrowheads="1"/>
        </xdr:cNvSpPr>
      </xdr:nvSpPr>
      <xdr:spPr bwMode="auto">
        <a:xfrm>
          <a:off x="9738845835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54CC5-E8C2-4541-A1FC-9A154B114708}"/>
            </a:ext>
          </a:extLst>
        </xdr:cNvPr>
        <xdr:cNvSpPr>
          <a:spLocks noChangeArrowheads="1"/>
        </xdr:cNvSpPr>
      </xdr:nvSpPr>
      <xdr:spPr bwMode="auto">
        <a:xfrm>
          <a:off x="9738845835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9E587-CCEB-4468-8DB5-A2FD35E37218}"/>
            </a:ext>
          </a:extLst>
        </xdr:cNvPr>
        <xdr:cNvSpPr>
          <a:spLocks noChangeArrowheads="1"/>
        </xdr:cNvSpPr>
      </xdr:nvSpPr>
      <xdr:spPr bwMode="auto">
        <a:xfrm>
          <a:off x="9738845835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23</xdr:col>
      <xdr:colOff>309563</xdr:colOff>
      <xdr:row>28</xdr:row>
      <xdr:rowOff>452438</xdr:rowOff>
    </xdr:from>
    <xdr:to>
      <xdr:col>24</xdr:col>
      <xdr:colOff>466665</xdr:colOff>
      <xdr:row>29</xdr:row>
      <xdr:rowOff>433755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B1E353-2B30-406F-BA53-274BE090A2B2}"/>
            </a:ext>
          </a:extLst>
        </xdr:cNvPr>
        <xdr:cNvSpPr>
          <a:spLocks noChangeArrowheads="1"/>
        </xdr:cNvSpPr>
      </xdr:nvSpPr>
      <xdr:spPr bwMode="auto">
        <a:xfrm>
          <a:off x="9738845835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309563</xdr:colOff>
      <xdr:row>3</xdr:row>
      <xdr:rowOff>452438</xdr:rowOff>
    </xdr:from>
    <xdr:to>
      <xdr:col>22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10443-C657-4B79-8E8E-C8E94F8B508F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5B3912-244D-4532-BB81-B3436E8FC31D}"/>
            </a:ext>
          </a:extLst>
        </xdr:cNvPr>
        <xdr:cNvSpPr>
          <a:spLocks noChangeArrowheads="1"/>
        </xdr:cNvSpPr>
      </xdr:nvSpPr>
      <xdr:spPr bwMode="auto">
        <a:xfrm>
          <a:off x="9817360410" y="160353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C90AAE-00A1-4CA8-9263-35A78F662A0D}"/>
            </a:ext>
          </a:extLst>
        </xdr:cNvPr>
        <xdr:cNvSpPr>
          <a:spLocks noChangeArrowheads="1"/>
        </xdr:cNvSpPr>
      </xdr:nvSpPr>
      <xdr:spPr bwMode="auto">
        <a:xfrm>
          <a:off x="9817360410" y="160353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66</xdr:row>
      <xdr:rowOff>452438</xdr:rowOff>
    </xdr:from>
    <xdr:to>
      <xdr:col>22</xdr:col>
      <xdr:colOff>466665</xdr:colOff>
      <xdr:row>67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B9DB4A-1353-4581-AE8C-76F6D4969253}"/>
            </a:ext>
          </a:extLst>
        </xdr:cNvPr>
        <xdr:cNvSpPr>
          <a:spLocks noChangeArrowheads="1"/>
        </xdr:cNvSpPr>
      </xdr:nvSpPr>
      <xdr:spPr bwMode="auto">
        <a:xfrm>
          <a:off x="9817360410" y="36266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66</xdr:row>
      <xdr:rowOff>452438</xdr:rowOff>
    </xdr:from>
    <xdr:to>
      <xdr:col>22</xdr:col>
      <xdr:colOff>466665</xdr:colOff>
      <xdr:row>67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5E5D5-CCBC-4331-B661-3173FA4026EE}"/>
            </a:ext>
          </a:extLst>
        </xdr:cNvPr>
        <xdr:cNvSpPr>
          <a:spLocks noChangeArrowheads="1"/>
        </xdr:cNvSpPr>
      </xdr:nvSpPr>
      <xdr:spPr bwMode="auto">
        <a:xfrm>
          <a:off x="9817360410" y="36266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91</xdr:row>
      <xdr:rowOff>452438</xdr:rowOff>
    </xdr:from>
    <xdr:to>
      <xdr:col>22</xdr:col>
      <xdr:colOff>466665</xdr:colOff>
      <xdr:row>92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4479D0-BC58-4B1F-9EB6-2B1C4811E9B0}"/>
            </a:ext>
          </a:extLst>
        </xdr:cNvPr>
        <xdr:cNvSpPr>
          <a:spLocks noChangeArrowheads="1"/>
        </xdr:cNvSpPr>
      </xdr:nvSpPr>
      <xdr:spPr bwMode="auto">
        <a:xfrm>
          <a:off x="9817360410" y="4846796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91</xdr:row>
      <xdr:rowOff>452438</xdr:rowOff>
    </xdr:from>
    <xdr:to>
      <xdr:col>22</xdr:col>
      <xdr:colOff>466665</xdr:colOff>
      <xdr:row>92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563BB-1C06-4125-ACCB-C4F4AB45AF88}"/>
            </a:ext>
          </a:extLst>
        </xdr:cNvPr>
        <xdr:cNvSpPr>
          <a:spLocks noChangeArrowheads="1"/>
        </xdr:cNvSpPr>
      </xdr:nvSpPr>
      <xdr:spPr bwMode="auto">
        <a:xfrm>
          <a:off x="9817360410" y="4846796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5248EB-3F8D-4B67-B696-839EC45461BF}"/>
            </a:ext>
          </a:extLst>
        </xdr:cNvPr>
        <xdr:cNvSpPr>
          <a:spLocks noChangeArrowheads="1"/>
        </xdr:cNvSpPr>
      </xdr:nvSpPr>
      <xdr:spPr bwMode="auto">
        <a:xfrm>
          <a:off x="9817360410" y="160353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45</xdr:row>
      <xdr:rowOff>452438</xdr:rowOff>
    </xdr:from>
    <xdr:to>
      <xdr:col>22</xdr:col>
      <xdr:colOff>466665</xdr:colOff>
      <xdr:row>46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A8A20-C52E-438A-A5FC-21F75D8D91BB}"/>
            </a:ext>
          </a:extLst>
        </xdr:cNvPr>
        <xdr:cNvSpPr>
          <a:spLocks noChangeArrowheads="1"/>
        </xdr:cNvSpPr>
      </xdr:nvSpPr>
      <xdr:spPr bwMode="auto">
        <a:xfrm>
          <a:off x="9817360410" y="261508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45</xdr:row>
      <xdr:rowOff>452438</xdr:rowOff>
    </xdr:from>
    <xdr:to>
      <xdr:col>22</xdr:col>
      <xdr:colOff>466665</xdr:colOff>
      <xdr:row>46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2EF71C-F014-47DB-97D8-BEFE4B66D4FD}"/>
            </a:ext>
          </a:extLst>
        </xdr:cNvPr>
        <xdr:cNvSpPr>
          <a:spLocks noChangeArrowheads="1"/>
        </xdr:cNvSpPr>
      </xdr:nvSpPr>
      <xdr:spPr bwMode="auto">
        <a:xfrm>
          <a:off x="9817360410" y="261508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45</xdr:row>
      <xdr:rowOff>452438</xdr:rowOff>
    </xdr:from>
    <xdr:to>
      <xdr:col>22</xdr:col>
      <xdr:colOff>466665</xdr:colOff>
      <xdr:row>46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70EC04-AC37-429E-9F8C-947B086E8F26}"/>
            </a:ext>
          </a:extLst>
        </xdr:cNvPr>
        <xdr:cNvSpPr>
          <a:spLocks noChangeArrowheads="1"/>
        </xdr:cNvSpPr>
      </xdr:nvSpPr>
      <xdr:spPr bwMode="auto">
        <a:xfrm>
          <a:off x="9817360410" y="261508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66</xdr:row>
      <xdr:rowOff>452438</xdr:rowOff>
    </xdr:from>
    <xdr:to>
      <xdr:col>22</xdr:col>
      <xdr:colOff>466665</xdr:colOff>
      <xdr:row>67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3E5AB-1132-43C2-9627-0DC4DA3357E8}"/>
            </a:ext>
          </a:extLst>
        </xdr:cNvPr>
        <xdr:cNvSpPr>
          <a:spLocks noChangeArrowheads="1"/>
        </xdr:cNvSpPr>
      </xdr:nvSpPr>
      <xdr:spPr bwMode="auto">
        <a:xfrm>
          <a:off x="9817360410" y="36266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66</xdr:row>
      <xdr:rowOff>452438</xdr:rowOff>
    </xdr:from>
    <xdr:to>
      <xdr:col>22</xdr:col>
      <xdr:colOff>466665</xdr:colOff>
      <xdr:row>67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B9A4C0-A1B3-42B8-B484-C40A1B19D9DF}"/>
            </a:ext>
          </a:extLst>
        </xdr:cNvPr>
        <xdr:cNvSpPr>
          <a:spLocks noChangeArrowheads="1"/>
        </xdr:cNvSpPr>
      </xdr:nvSpPr>
      <xdr:spPr bwMode="auto">
        <a:xfrm>
          <a:off x="9817360410" y="36266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66</xdr:row>
      <xdr:rowOff>452438</xdr:rowOff>
    </xdr:from>
    <xdr:to>
      <xdr:col>22</xdr:col>
      <xdr:colOff>466665</xdr:colOff>
      <xdr:row>67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CC5ED7-E93C-47A3-8272-72DE2056805C}"/>
            </a:ext>
          </a:extLst>
        </xdr:cNvPr>
        <xdr:cNvSpPr>
          <a:spLocks noChangeArrowheads="1"/>
        </xdr:cNvSpPr>
      </xdr:nvSpPr>
      <xdr:spPr bwMode="auto">
        <a:xfrm>
          <a:off x="9817360410" y="36266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87</xdr:row>
      <xdr:rowOff>452438</xdr:rowOff>
    </xdr:from>
    <xdr:to>
      <xdr:col>22</xdr:col>
      <xdr:colOff>466665</xdr:colOff>
      <xdr:row>88</xdr:row>
      <xdr:rowOff>433755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2E68BD-AFA1-466F-A358-82B90E871841}"/>
            </a:ext>
          </a:extLst>
        </xdr:cNvPr>
        <xdr:cNvSpPr>
          <a:spLocks noChangeArrowheads="1"/>
        </xdr:cNvSpPr>
      </xdr:nvSpPr>
      <xdr:spPr bwMode="auto">
        <a:xfrm>
          <a:off x="9817360410" y="463819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87</xdr:row>
      <xdr:rowOff>452438</xdr:rowOff>
    </xdr:from>
    <xdr:to>
      <xdr:col>22</xdr:col>
      <xdr:colOff>466665</xdr:colOff>
      <xdr:row>88</xdr:row>
      <xdr:rowOff>433755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315C5C-69BD-4BBC-B6B7-B474C8C10090}"/>
            </a:ext>
          </a:extLst>
        </xdr:cNvPr>
        <xdr:cNvSpPr>
          <a:spLocks noChangeArrowheads="1"/>
        </xdr:cNvSpPr>
      </xdr:nvSpPr>
      <xdr:spPr bwMode="auto">
        <a:xfrm>
          <a:off x="9817360410" y="463819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87</xdr:row>
      <xdr:rowOff>452438</xdr:rowOff>
    </xdr:from>
    <xdr:to>
      <xdr:col>22</xdr:col>
      <xdr:colOff>466665</xdr:colOff>
      <xdr:row>88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89937-C892-452F-A184-BCB07D620599}"/>
            </a:ext>
          </a:extLst>
        </xdr:cNvPr>
        <xdr:cNvSpPr>
          <a:spLocks noChangeArrowheads="1"/>
        </xdr:cNvSpPr>
      </xdr:nvSpPr>
      <xdr:spPr bwMode="auto">
        <a:xfrm>
          <a:off x="9817360410" y="463819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108</xdr:row>
      <xdr:rowOff>452438</xdr:rowOff>
    </xdr:from>
    <xdr:to>
      <xdr:col>22</xdr:col>
      <xdr:colOff>466665</xdr:colOff>
      <xdr:row>109</xdr:row>
      <xdr:rowOff>433755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1E28A-651D-4C9F-A59C-FC118233EFCB}"/>
            </a:ext>
          </a:extLst>
        </xdr:cNvPr>
        <xdr:cNvSpPr>
          <a:spLocks noChangeArrowheads="1"/>
        </xdr:cNvSpPr>
      </xdr:nvSpPr>
      <xdr:spPr bwMode="auto">
        <a:xfrm>
          <a:off x="9817360410" y="564975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108</xdr:row>
      <xdr:rowOff>452438</xdr:rowOff>
    </xdr:from>
    <xdr:to>
      <xdr:col>22</xdr:col>
      <xdr:colOff>466665</xdr:colOff>
      <xdr:row>109</xdr:row>
      <xdr:rowOff>433755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CFB3A-8429-48E1-A1C2-FF6C22B4C73E}"/>
            </a:ext>
          </a:extLst>
        </xdr:cNvPr>
        <xdr:cNvSpPr>
          <a:spLocks noChangeArrowheads="1"/>
        </xdr:cNvSpPr>
      </xdr:nvSpPr>
      <xdr:spPr bwMode="auto">
        <a:xfrm>
          <a:off x="9817360410" y="564975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150</xdr:row>
      <xdr:rowOff>452438</xdr:rowOff>
    </xdr:from>
    <xdr:to>
      <xdr:col>22</xdr:col>
      <xdr:colOff>466665</xdr:colOff>
      <xdr:row>151</xdr:row>
      <xdr:rowOff>433755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D6A938-96C1-4011-8FD9-E1AC648EF521}"/>
            </a:ext>
          </a:extLst>
        </xdr:cNvPr>
        <xdr:cNvSpPr>
          <a:spLocks noChangeArrowheads="1"/>
        </xdr:cNvSpPr>
      </xdr:nvSpPr>
      <xdr:spPr bwMode="auto">
        <a:xfrm>
          <a:off x="9817360410" y="767286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150</xdr:row>
      <xdr:rowOff>452438</xdr:rowOff>
    </xdr:from>
    <xdr:to>
      <xdr:col>22</xdr:col>
      <xdr:colOff>466665</xdr:colOff>
      <xdr:row>151</xdr:row>
      <xdr:rowOff>433755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76FB79-9C65-4EBD-B9E3-115B94ADC547}"/>
            </a:ext>
          </a:extLst>
        </xdr:cNvPr>
        <xdr:cNvSpPr>
          <a:spLocks noChangeArrowheads="1"/>
        </xdr:cNvSpPr>
      </xdr:nvSpPr>
      <xdr:spPr bwMode="auto">
        <a:xfrm>
          <a:off x="9817360410" y="767286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175</xdr:row>
      <xdr:rowOff>452438</xdr:rowOff>
    </xdr:from>
    <xdr:to>
      <xdr:col>22</xdr:col>
      <xdr:colOff>466665</xdr:colOff>
      <xdr:row>176</xdr:row>
      <xdr:rowOff>433755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A551CD-B2BA-4F9F-9572-80B8DDCA4CD5}"/>
            </a:ext>
          </a:extLst>
        </xdr:cNvPr>
        <xdr:cNvSpPr>
          <a:spLocks noChangeArrowheads="1"/>
        </xdr:cNvSpPr>
      </xdr:nvSpPr>
      <xdr:spPr bwMode="auto">
        <a:xfrm>
          <a:off x="9817360410" y="8893016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175</xdr:row>
      <xdr:rowOff>452438</xdr:rowOff>
    </xdr:from>
    <xdr:to>
      <xdr:col>22</xdr:col>
      <xdr:colOff>466665</xdr:colOff>
      <xdr:row>176</xdr:row>
      <xdr:rowOff>433755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887F5-6D35-4B5A-859B-70D156F9EEE4}"/>
            </a:ext>
          </a:extLst>
        </xdr:cNvPr>
        <xdr:cNvSpPr>
          <a:spLocks noChangeArrowheads="1"/>
        </xdr:cNvSpPr>
      </xdr:nvSpPr>
      <xdr:spPr bwMode="auto">
        <a:xfrm>
          <a:off x="9817360410" y="8893016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108</xdr:row>
      <xdr:rowOff>452438</xdr:rowOff>
    </xdr:from>
    <xdr:to>
      <xdr:col>22</xdr:col>
      <xdr:colOff>466665</xdr:colOff>
      <xdr:row>109</xdr:row>
      <xdr:rowOff>433755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FC7960-07D1-41CB-AEDB-FD10DFDC5E21}"/>
            </a:ext>
          </a:extLst>
        </xdr:cNvPr>
        <xdr:cNvSpPr>
          <a:spLocks noChangeArrowheads="1"/>
        </xdr:cNvSpPr>
      </xdr:nvSpPr>
      <xdr:spPr bwMode="auto">
        <a:xfrm>
          <a:off x="9817360410" y="564975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129</xdr:row>
      <xdr:rowOff>452438</xdr:rowOff>
    </xdr:from>
    <xdr:to>
      <xdr:col>22</xdr:col>
      <xdr:colOff>466665</xdr:colOff>
      <xdr:row>130</xdr:row>
      <xdr:rowOff>433755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6DFC3E-A949-4E28-9B03-D0B2A08D220E}"/>
            </a:ext>
          </a:extLst>
        </xdr:cNvPr>
        <xdr:cNvSpPr>
          <a:spLocks noChangeArrowheads="1"/>
        </xdr:cNvSpPr>
      </xdr:nvSpPr>
      <xdr:spPr bwMode="auto">
        <a:xfrm>
          <a:off x="9817360410" y="66613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129</xdr:row>
      <xdr:rowOff>452438</xdr:rowOff>
    </xdr:from>
    <xdr:to>
      <xdr:col>22</xdr:col>
      <xdr:colOff>466665</xdr:colOff>
      <xdr:row>130</xdr:row>
      <xdr:rowOff>433755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D5E159-611D-4B7B-B267-D6368D410EE8}"/>
            </a:ext>
          </a:extLst>
        </xdr:cNvPr>
        <xdr:cNvSpPr>
          <a:spLocks noChangeArrowheads="1"/>
        </xdr:cNvSpPr>
      </xdr:nvSpPr>
      <xdr:spPr bwMode="auto">
        <a:xfrm>
          <a:off x="9817360410" y="66613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129</xdr:row>
      <xdr:rowOff>452438</xdr:rowOff>
    </xdr:from>
    <xdr:to>
      <xdr:col>22</xdr:col>
      <xdr:colOff>466665</xdr:colOff>
      <xdr:row>130</xdr:row>
      <xdr:rowOff>433755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A2BC9-02E4-427A-80FC-63758FB2379E}"/>
            </a:ext>
          </a:extLst>
        </xdr:cNvPr>
        <xdr:cNvSpPr>
          <a:spLocks noChangeArrowheads="1"/>
        </xdr:cNvSpPr>
      </xdr:nvSpPr>
      <xdr:spPr bwMode="auto">
        <a:xfrm>
          <a:off x="9817360410" y="66613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150</xdr:row>
      <xdr:rowOff>452438</xdr:rowOff>
    </xdr:from>
    <xdr:to>
      <xdr:col>22</xdr:col>
      <xdr:colOff>466665</xdr:colOff>
      <xdr:row>151</xdr:row>
      <xdr:rowOff>433755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425728-83CA-4481-91F4-DBC751D327DF}"/>
            </a:ext>
          </a:extLst>
        </xdr:cNvPr>
        <xdr:cNvSpPr>
          <a:spLocks noChangeArrowheads="1"/>
        </xdr:cNvSpPr>
      </xdr:nvSpPr>
      <xdr:spPr bwMode="auto">
        <a:xfrm>
          <a:off x="9817360410" y="767286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150</xdr:row>
      <xdr:rowOff>452438</xdr:rowOff>
    </xdr:from>
    <xdr:to>
      <xdr:col>22</xdr:col>
      <xdr:colOff>466665</xdr:colOff>
      <xdr:row>151</xdr:row>
      <xdr:rowOff>433755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42D6FC-8410-492C-BB8B-F1310C7A8CD9}"/>
            </a:ext>
          </a:extLst>
        </xdr:cNvPr>
        <xdr:cNvSpPr>
          <a:spLocks noChangeArrowheads="1"/>
        </xdr:cNvSpPr>
      </xdr:nvSpPr>
      <xdr:spPr bwMode="auto">
        <a:xfrm>
          <a:off x="9817360410" y="767286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150</xdr:row>
      <xdr:rowOff>452438</xdr:rowOff>
    </xdr:from>
    <xdr:to>
      <xdr:col>22</xdr:col>
      <xdr:colOff>466665</xdr:colOff>
      <xdr:row>151</xdr:row>
      <xdr:rowOff>433755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B718D8-D0C1-4B96-842B-6AC61125137B}"/>
            </a:ext>
          </a:extLst>
        </xdr:cNvPr>
        <xdr:cNvSpPr>
          <a:spLocks noChangeArrowheads="1"/>
        </xdr:cNvSpPr>
      </xdr:nvSpPr>
      <xdr:spPr bwMode="auto">
        <a:xfrm>
          <a:off x="9817360410" y="767286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171</xdr:row>
      <xdr:rowOff>452438</xdr:rowOff>
    </xdr:from>
    <xdr:to>
      <xdr:col>22</xdr:col>
      <xdr:colOff>466665</xdr:colOff>
      <xdr:row>172</xdr:row>
      <xdr:rowOff>433755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9FADF-DEC9-452D-A491-F5B841C750FD}"/>
            </a:ext>
          </a:extLst>
        </xdr:cNvPr>
        <xdr:cNvSpPr>
          <a:spLocks noChangeArrowheads="1"/>
        </xdr:cNvSpPr>
      </xdr:nvSpPr>
      <xdr:spPr bwMode="auto">
        <a:xfrm>
          <a:off x="9817360410" y="868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171</xdr:row>
      <xdr:rowOff>452438</xdr:rowOff>
    </xdr:from>
    <xdr:to>
      <xdr:col>22</xdr:col>
      <xdr:colOff>466665</xdr:colOff>
      <xdr:row>172</xdr:row>
      <xdr:rowOff>433755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7A08FC-0224-4389-8555-EEF750439973}"/>
            </a:ext>
          </a:extLst>
        </xdr:cNvPr>
        <xdr:cNvSpPr>
          <a:spLocks noChangeArrowheads="1"/>
        </xdr:cNvSpPr>
      </xdr:nvSpPr>
      <xdr:spPr bwMode="auto">
        <a:xfrm>
          <a:off x="9817360410" y="868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171</xdr:row>
      <xdr:rowOff>452438</xdr:rowOff>
    </xdr:from>
    <xdr:to>
      <xdr:col>22</xdr:col>
      <xdr:colOff>466665</xdr:colOff>
      <xdr:row>172</xdr:row>
      <xdr:rowOff>433755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D65B0-98A2-48B4-A764-B37C918E2364}"/>
            </a:ext>
          </a:extLst>
        </xdr:cNvPr>
        <xdr:cNvSpPr>
          <a:spLocks noChangeArrowheads="1"/>
        </xdr:cNvSpPr>
      </xdr:nvSpPr>
      <xdr:spPr bwMode="auto">
        <a:xfrm>
          <a:off x="9817360410" y="868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196</xdr:row>
      <xdr:rowOff>452438</xdr:rowOff>
    </xdr:from>
    <xdr:to>
      <xdr:col>22</xdr:col>
      <xdr:colOff>466665</xdr:colOff>
      <xdr:row>197</xdr:row>
      <xdr:rowOff>433755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85F948-41D9-4F60-B222-5555BE6A22C1}"/>
            </a:ext>
          </a:extLst>
        </xdr:cNvPr>
        <xdr:cNvSpPr>
          <a:spLocks noChangeArrowheads="1"/>
        </xdr:cNvSpPr>
      </xdr:nvSpPr>
      <xdr:spPr bwMode="auto">
        <a:xfrm>
          <a:off x="9817360410" y="9904571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196</xdr:row>
      <xdr:rowOff>452438</xdr:rowOff>
    </xdr:from>
    <xdr:to>
      <xdr:col>22</xdr:col>
      <xdr:colOff>466665</xdr:colOff>
      <xdr:row>197</xdr:row>
      <xdr:rowOff>433755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212F7-D25F-4178-A943-D9E375ADD75A}"/>
            </a:ext>
          </a:extLst>
        </xdr:cNvPr>
        <xdr:cNvSpPr>
          <a:spLocks noChangeArrowheads="1"/>
        </xdr:cNvSpPr>
      </xdr:nvSpPr>
      <xdr:spPr bwMode="auto">
        <a:xfrm>
          <a:off x="9817360410" y="99045713"/>
          <a:ext cx="985777" cy="43851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192</xdr:row>
      <xdr:rowOff>452438</xdr:rowOff>
    </xdr:from>
    <xdr:to>
      <xdr:col>22</xdr:col>
      <xdr:colOff>466665</xdr:colOff>
      <xdr:row>193</xdr:row>
      <xdr:rowOff>433755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EA046A-1530-4A1A-ADFA-555F49D586DD}"/>
            </a:ext>
          </a:extLst>
        </xdr:cNvPr>
        <xdr:cNvSpPr>
          <a:spLocks noChangeArrowheads="1"/>
        </xdr:cNvSpPr>
      </xdr:nvSpPr>
      <xdr:spPr bwMode="auto">
        <a:xfrm>
          <a:off x="9817360410" y="969597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192</xdr:row>
      <xdr:rowOff>452438</xdr:rowOff>
    </xdr:from>
    <xdr:to>
      <xdr:col>22</xdr:col>
      <xdr:colOff>466665</xdr:colOff>
      <xdr:row>193</xdr:row>
      <xdr:rowOff>433755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769860-AFBF-49DA-8025-DB122B4B5B69}"/>
            </a:ext>
          </a:extLst>
        </xdr:cNvPr>
        <xdr:cNvSpPr>
          <a:spLocks noChangeArrowheads="1"/>
        </xdr:cNvSpPr>
      </xdr:nvSpPr>
      <xdr:spPr bwMode="auto">
        <a:xfrm>
          <a:off x="9817360410" y="969597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192</xdr:row>
      <xdr:rowOff>452438</xdr:rowOff>
    </xdr:from>
    <xdr:to>
      <xdr:col>22</xdr:col>
      <xdr:colOff>466665</xdr:colOff>
      <xdr:row>193</xdr:row>
      <xdr:rowOff>433755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B785A-80A2-428D-A966-EE6A2C4EA269}"/>
            </a:ext>
          </a:extLst>
        </xdr:cNvPr>
        <xdr:cNvSpPr>
          <a:spLocks noChangeArrowheads="1"/>
        </xdr:cNvSpPr>
      </xdr:nvSpPr>
      <xdr:spPr bwMode="auto">
        <a:xfrm>
          <a:off x="9817360410" y="969597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01522B-CE5B-4978-A53E-E9FC4D67F940}"/>
            </a:ext>
          </a:extLst>
        </xdr:cNvPr>
        <xdr:cNvSpPr>
          <a:spLocks noChangeArrowheads="1"/>
        </xdr:cNvSpPr>
      </xdr:nvSpPr>
      <xdr:spPr bwMode="auto">
        <a:xfrm>
          <a:off x="9740036460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22330F-119D-41C3-9BBB-06F5264C2687}"/>
            </a:ext>
          </a:extLst>
        </xdr:cNvPr>
        <xdr:cNvSpPr>
          <a:spLocks noChangeArrowheads="1"/>
        </xdr:cNvSpPr>
      </xdr:nvSpPr>
      <xdr:spPr bwMode="auto">
        <a:xfrm>
          <a:off x="9740036460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04A299-D251-4EB4-8845-9735B481B3AB}"/>
            </a:ext>
          </a:extLst>
        </xdr:cNvPr>
        <xdr:cNvSpPr>
          <a:spLocks noChangeArrowheads="1"/>
        </xdr:cNvSpPr>
      </xdr:nvSpPr>
      <xdr:spPr bwMode="auto">
        <a:xfrm>
          <a:off x="9740036460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309563</xdr:colOff>
      <xdr:row>3</xdr:row>
      <xdr:rowOff>452438</xdr:rowOff>
    </xdr:from>
    <xdr:to>
      <xdr:col>22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A82AD-29BD-4051-882A-BDB942F13EC9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21</xdr:row>
      <xdr:rowOff>452438</xdr:rowOff>
    </xdr:from>
    <xdr:to>
      <xdr:col>22</xdr:col>
      <xdr:colOff>466665</xdr:colOff>
      <xdr:row>22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F37227-C1C1-42A9-98D9-7BC8E7D5472B}"/>
            </a:ext>
          </a:extLst>
        </xdr:cNvPr>
        <xdr:cNvSpPr>
          <a:spLocks noChangeArrowheads="1"/>
        </xdr:cNvSpPr>
      </xdr:nvSpPr>
      <xdr:spPr bwMode="auto">
        <a:xfrm>
          <a:off x="9817360410" y="106632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39</xdr:row>
      <xdr:rowOff>452438</xdr:rowOff>
    </xdr:from>
    <xdr:to>
      <xdr:col>22</xdr:col>
      <xdr:colOff>466665</xdr:colOff>
      <xdr:row>40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C5E84-6A58-418A-9134-4463B447F2E2}"/>
            </a:ext>
          </a:extLst>
        </xdr:cNvPr>
        <xdr:cNvSpPr>
          <a:spLocks noChangeArrowheads="1"/>
        </xdr:cNvSpPr>
      </xdr:nvSpPr>
      <xdr:spPr bwMode="auto">
        <a:xfrm>
          <a:off x="9817360410" y="194357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57</xdr:row>
      <xdr:rowOff>452438</xdr:rowOff>
    </xdr:from>
    <xdr:to>
      <xdr:col>22</xdr:col>
      <xdr:colOff>466665</xdr:colOff>
      <xdr:row>58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47F7F-244F-4D6B-9C22-C369F64BBC48}"/>
            </a:ext>
          </a:extLst>
        </xdr:cNvPr>
        <xdr:cNvSpPr>
          <a:spLocks noChangeArrowheads="1"/>
        </xdr:cNvSpPr>
      </xdr:nvSpPr>
      <xdr:spPr bwMode="auto">
        <a:xfrm>
          <a:off x="9817360410" y="282082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75</xdr:row>
      <xdr:rowOff>452438</xdr:rowOff>
    </xdr:from>
    <xdr:to>
      <xdr:col>22</xdr:col>
      <xdr:colOff>466665</xdr:colOff>
      <xdr:row>76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6052D-65C4-46B3-9781-A14E812A7C1A}"/>
            </a:ext>
          </a:extLst>
        </xdr:cNvPr>
        <xdr:cNvSpPr>
          <a:spLocks noChangeArrowheads="1"/>
        </xdr:cNvSpPr>
      </xdr:nvSpPr>
      <xdr:spPr bwMode="auto">
        <a:xfrm>
          <a:off x="9817360410" y="369808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93</xdr:row>
      <xdr:rowOff>452438</xdr:rowOff>
    </xdr:from>
    <xdr:to>
      <xdr:col>22</xdr:col>
      <xdr:colOff>466665</xdr:colOff>
      <xdr:row>94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97432-4E2D-456C-B435-E447BB2DCC02}"/>
            </a:ext>
          </a:extLst>
        </xdr:cNvPr>
        <xdr:cNvSpPr>
          <a:spLocks noChangeArrowheads="1"/>
        </xdr:cNvSpPr>
      </xdr:nvSpPr>
      <xdr:spPr bwMode="auto">
        <a:xfrm>
          <a:off x="9817360410" y="457533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111</xdr:row>
      <xdr:rowOff>452438</xdr:rowOff>
    </xdr:from>
    <xdr:to>
      <xdr:col>22</xdr:col>
      <xdr:colOff>466665</xdr:colOff>
      <xdr:row>112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9994F-A6AD-4635-BD99-9D6650CE417B}"/>
            </a:ext>
          </a:extLst>
        </xdr:cNvPr>
        <xdr:cNvSpPr>
          <a:spLocks noChangeArrowheads="1"/>
        </xdr:cNvSpPr>
      </xdr:nvSpPr>
      <xdr:spPr bwMode="auto">
        <a:xfrm>
          <a:off x="9817360410" y="545258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129</xdr:row>
      <xdr:rowOff>452438</xdr:rowOff>
    </xdr:from>
    <xdr:to>
      <xdr:col>22</xdr:col>
      <xdr:colOff>466665</xdr:colOff>
      <xdr:row>130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77DC5A-7B84-4176-857C-DCCF275387C3}"/>
            </a:ext>
          </a:extLst>
        </xdr:cNvPr>
        <xdr:cNvSpPr>
          <a:spLocks noChangeArrowheads="1"/>
        </xdr:cNvSpPr>
      </xdr:nvSpPr>
      <xdr:spPr bwMode="auto">
        <a:xfrm>
          <a:off x="9817360410" y="632983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147</xdr:row>
      <xdr:rowOff>452438</xdr:rowOff>
    </xdr:from>
    <xdr:to>
      <xdr:col>22</xdr:col>
      <xdr:colOff>466665</xdr:colOff>
      <xdr:row>148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8541B6-0931-4541-96A9-516FF98BFEC8}"/>
            </a:ext>
          </a:extLst>
        </xdr:cNvPr>
        <xdr:cNvSpPr>
          <a:spLocks noChangeArrowheads="1"/>
        </xdr:cNvSpPr>
      </xdr:nvSpPr>
      <xdr:spPr bwMode="auto">
        <a:xfrm>
          <a:off x="9817360410" y="720709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165</xdr:row>
      <xdr:rowOff>452438</xdr:rowOff>
    </xdr:from>
    <xdr:to>
      <xdr:col>22</xdr:col>
      <xdr:colOff>466665</xdr:colOff>
      <xdr:row>166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EF0729-F002-439E-874F-F5D413F7D8E7}"/>
            </a:ext>
          </a:extLst>
        </xdr:cNvPr>
        <xdr:cNvSpPr>
          <a:spLocks noChangeArrowheads="1"/>
        </xdr:cNvSpPr>
      </xdr:nvSpPr>
      <xdr:spPr bwMode="auto">
        <a:xfrm>
          <a:off x="9817360410" y="808434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21</xdr:row>
      <xdr:rowOff>452438</xdr:rowOff>
    </xdr:from>
    <xdr:to>
      <xdr:col>22</xdr:col>
      <xdr:colOff>466665</xdr:colOff>
      <xdr:row>22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370B5F-61F0-4768-A524-8B12DA68B8A1}"/>
            </a:ext>
          </a:extLst>
        </xdr:cNvPr>
        <xdr:cNvSpPr>
          <a:spLocks noChangeArrowheads="1"/>
        </xdr:cNvSpPr>
      </xdr:nvSpPr>
      <xdr:spPr bwMode="auto">
        <a:xfrm>
          <a:off x="9739441147" y="1893094"/>
          <a:ext cx="990540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21</xdr:row>
      <xdr:rowOff>452438</xdr:rowOff>
    </xdr:from>
    <xdr:to>
      <xdr:col>22</xdr:col>
      <xdr:colOff>466665</xdr:colOff>
      <xdr:row>22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7BF33-A2A1-4492-A377-9CA62C2C37CB}"/>
            </a:ext>
          </a:extLst>
        </xdr:cNvPr>
        <xdr:cNvSpPr>
          <a:spLocks noChangeArrowheads="1"/>
        </xdr:cNvSpPr>
      </xdr:nvSpPr>
      <xdr:spPr bwMode="auto">
        <a:xfrm>
          <a:off x="9740036460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21</xdr:row>
      <xdr:rowOff>452438</xdr:rowOff>
    </xdr:from>
    <xdr:to>
      <xdr:col>22</xdr:col>
      <xdr:colOff>466665</xdr:colOff>
      <xdr:row>22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A78CE-A4AD-4BDE-AEF2-8A160EBC0C04}"/>
            </a:ext>
          </a:extLst>
        </xdr:cNvPr>
        <xdr:cNvSpPr>
          <a:spLocks noChangeArrowheads="1"/>
        </xdr:cNvSpPr>
      </xdr:nvSpPr>
      <xdr:spPr bwMode="auto">
        <a:xfrm>
          <a:off x="9740036460" y="1893094"/>
          <a:ext cx="990539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1229263068" y="1243012"/>
          <a:ext cx="1095314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16</xdr:col>
      <xdr:colOff>410154</xdr:colOff>
      <xdr:row>6</xdr:row>
      <xdr:rowOff>104349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11205276096" y="2172891"/>
          <a:ext cx="1094763" cy="49130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285751</xdr:colOff>
      <xdr:row>1</xdr:row>
      <xdr:rowOff>232834</xdr:rowOff>
    </xdr:from>
    <xdr:to>
      <xdr:col>16</xdr:col>
      <xdr:colOff>396549</xdr:colOff>
      <xdr:row>2</xdr:row>
      <xdr:rowOff>337183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18</xdr:row>
      <xdr:rowOff>232834</xdr:rowOff>
    </xdr:from>
    <xdr:to>
      <xdr:col>16</xdr:col>
      <xdr:colOff>396549</xdr:colOff>
      <xdr:row>19</xdr:row>
      <xdr:rowOff>337183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>
          <a:spLocks noChangeArrowheads="1"/>
        </xdr:cNvSpPr>
      </xdr:nvSpPr>
      <xdr:spPr bwMode="auto">
        <a:xfrm>
          <a:off x="11302730451" y="756709"/>
          <a:ext cx="1099016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35</xdr:row>
      <xdr:rowOff>232834</xdr:rowOff>
    </xdr:from>
    <xdr:to>
      <xdr:col>16</xdr:col>
      <xdr:colOff>396549</xdr:colOff>
      <xdr:row>36</xdr:row>
      <xdr:rowOff>337183</xdr:rowOff>
    </xdr:to>
    <xdr:sp macro="" textlink="">
      <xdr:nvSpPr>
        <xdr:cNvPr id="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52</xdr:row>
      <xdr:rowOff>232834</xdr:rowOff>
    </xdr:from>
    <xdr:to>
      <xdr:col>16</xdr:col>
      <xdr:colOff>396549</xdr:colOff>
      <xdr:row>53</xdr:row>
      <xdr:rowOff>337183</xdr:rowOff>
    </xdr:to>
    <xdr:sp macro="" textlink="">
      <xdr:nvSpPr>
        <xdr:cNvPr id="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69</xdr:row>
      <xdr:rowOff>232834</xdr:rowOff>
    </xdr:from>
    <xdr:to>
      <xdr:col>16</xdr:col>
      <xdr:colOff>396549</xdr:colOff>
      <xdr:row>70</xdr:row>
      <xdr:rowOff>337183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>
          <a:spLocks noChangeArrowheads="1"/>
        </xdr:cNvSpPr>
      </xdr:nvSpPr>
      <xdr:spPr bwMode="auto">
        <a:xfrm>
          <a:off x="11135689165" y="16302870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86</xdr:row>
      <xdr:rowOff>232834</xdr:rowOff>
    </xdr:from>
    <xdr:to>
      <xdr:col>16</xdr:col>
      <xdr:colOff>396549</xdr:colOff>
      <xdr:row>87</xdr:row>
      <xdr:rowOff>337183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103</xdr:row>
      <xdr:rowOff>232834</xdr:rowOff>
    </xdr:from>
    <xdr:to>
      <xdr:col>16</xdr:col>
      <xdr:colOff>396549</xdr:colOff>
      <xdr:row>104</xdr:row>
      <xdr:rowOff>337183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>
          <a:spLocks noChangeArrowheads="1"/>
        </xdr:cNvSpPr>
      </xdr:nvSpPr>
      <xdr:spPr bwMode="auto">
        <a:xfrm>
          <a:off x="11135689165" y="16302870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120</xdr:row>
      <xdr:rowOff>232834</xdr:rowOff>
    </xdr:from>
    <xdr:to>
      <xdr:col>16</xdr:col>
      <xdr:colOff>396549</xdr:colOff>
      <xdr:row>121</xdr:row>
      <xdr:rowOff>337183</xdr:rowOff>
    </xdr:to>
    <xdr:sp macro="" textlink="">
      <xdr:nvSpPr>
        <xdr:cNvPr id="1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>
          <a:spLocks noChangeArrowheads="1"/>
        </xdr:cNvSpPr>
      </xdr:nvSpPr>
      <xdr:spPr bwMode="auto">
        <a:xfrm>
          <a:off x="11135689165" y="24099763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137</xdr:row>
      <xdr:rowOff>232834</xdr:rowOff>
    </xdr:from>
    <xdr:to>
      <xdr:col>16</xdr:col>
      <xdr:colOff>396549</xdr:colOff>
      <xdr:row>138</xdr:row>
      <xdr:rowOff>337183</xdr:rowOff>
    </xdr:to>
    <xdr:sp macro="" textlink="">
      <xdr:nvSpPr>
        <xdr:cNvPr id="1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>
          <a:spLocks noChangeArrowheads="1"/>
        </xdr:cNvSpPr>
      </xdr:nvSpPr>
      <xdr:spPr bwMode="auto">
        <a:xfrm>
          <a:off x="11135689165" y="31896655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154</xdr:row>
      <xdr:rowOff>232834</xdr:rowOff>
    </xdr:from>
    <xdr:to>
      <xdr:col>16</xdr:col>
      <xdr:colOff>396549</xdr:colOff>
      <xdr:row>155</xdr:row>
      <xdr:rowOff>337183</xdr:rowOff>
    </xdr:to>
    <xdr:sp macro="" textlink="">
      <xdr:nvSpPr>
        <xdr:cNvPr id="1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171</xdr:row>
      <xdr:rowOff>232834</xdr:rowOff>
    </xdr:from>
    <xdr:to>
      <xdr:col>16</xdr:col>
      <xdr:colOff>396549</xdr:colOff>
      <xdr:row>172</xdr:row>
      <xdr:rowOff>337183</xdr:rowOff>
    </xdr:to>
    <xdr:sp macro="" textlink="">
      <xdr:nvSpPr>
        <xdr:cNvPr id="1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>
          <a:spLocks noChangeArrowheads="1"/>
        </xdr:cNvSpPr>
      </xdr:nvSpPr>
      <xdr:spPr bwMode="auto">
        <a:xfrm>
          <a:off x="11135689165" y="16302870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188</xdr:row>
      <xdr:rowOff>232834</xdr:rowOff>
    </xdr:from>
    <xdr:to>
      <xdr:col>16</xdr:col>
      <xdr:colOff>396549</xdr:colOff>
      <xdr:row>189</xdr:row>
      <xdr:rowOff>337183</xdr:rowOff>
    </xdr:to>
    <xdr:sp macro="" textlink="">
      <xdr:nvSpPr>
        <xdr:cNvPr id="1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>
          <a:spLocks noChangeArrowheads="1"/>
        </xdr:cNvSpPr>
      </xdr:nvSpPr>
      <xdr:spPr bwMode="auto">
        <a:xfrm>
          <a:off x="11135689165" y="24099763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205</xdr:row>
      <xdr:rowOff>232834</xdr:rowOff>
    </xdr:from>
    <xdr:to>
      <xdr:col>16</xdr:col>
      <xdr:colOff>396549</xdr:colOff>
      <xdr:row>206</xdr:row>
      <xdr:rowOff>337183</xdr:rowOff>
    </xdr:to>
    <xdr:sp macro="" textlink="">
      <xdr:nvSpPr>
        <xdr:cNvPr id="1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>
          <a:spLocks noChangeArrowheads="1"/>
        </xdr:cNvSpPr>
      </xdr:nvSpPr>
      <xdr:spPr bwMode="auto">
        <a:xfrm>
          <a:off x="11135689165" y="31896655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222</xdr:row>
      <xdr:rowOff>232834</xdr:rowOff>
    </xdr:from>
    <xdr:to>
      <xdr:col>16</xdr:col>
      <xdr:colOff>396549</xdr:colOff>
      <xdr:row>223</xdr:row>
      <xdr:rowOff>337183</xdr:rowOff>
    </xdr:to>
    <xdr:sp macro="" textlink="">
      <xdr:nvSpPr>
        <xdr:cNvPr id="1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>
          <a:spLocks noChangeArrowheads="1"/>
        </xdr:cNvSpPr>
      </xdr:nvSpPr>
      <xdr:spPr bwMode="auto">
        <a:xfrm>
          <a:off x="11135689165" y="39693548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239</xdr:row>
      <xdr:rowOff>232834</xdr:rowOff>
    </xdr:from>
    <xdr:to>
      <xdr:col>16</xdr:col>
      <xdr:colOff>396549</xdr:colOff>
      <xdr:row>240</xdr:row>
      <xdr:rowOff>337183</xdr:rowOff>
    </xdr:to>
    <xdr:sp macro="" textlink="">
      <xdr:nvSpPr>
        <xdr:cNvPr id="1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>
          <a:spLocks noChangeArrowheads="1"/>
        </xdr:cNvSpPr>
      </xdr:nvSpPr>
      <xdr:spPr bwMode="auto">
        <a:xfrm>
          <a:off x="11135689165" y="47490441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256</xdr:row>
      <xdr:rowOff>232834</xdr:rowOff>
    </xdr:from>
    <xdr:to>
      <xdr:col>16</xdr:col>
      <xdr:colOff>396549</xdr:colOff>
      <xdr:row>257</xdr:row>
      <xdr:rowOff>337183</xdr:rowOff>
    </xdr:to>
    <xdr:sp macro="" textlink="">
      <xdr:nvSpPr>
        <xdr:cNvPr id="1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>
          <a:spLocks noChangeArrowheads="1"/>
        </xdr:cNvSpPr>
      </xdr:nvSpPr>
      <xdr:spPr bwMode="auto">
        <a:xfrm>
          <a:off x="11135689165" y="55287334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273</xdr:row>
      <xdr:rowOff>232834</xdr:rowOff>
    </xdr:from>
    <xdr:to>
      <xdr:col>16</xdr:col>
      <xdr:colOff>396549</xdr:colOff>
      <xdr:row>274</xdr:row>
      <xdr:rowOff>337183</xdr:rowOff>
    </xdr:to>
    <xdr:sp macro="" textlink="">
      <xdr:nvSpPr>
        <xdr:cNvPr id="1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>
          <a:spLocks noChangeArrowheads="1"/>
        </xdr:cNvSpPr>
      </xdr:nvSpPr>
      <xdr:spPr bwMode="auto">
        <a:xfrm>
          <a:off x="11135689165" y="6308422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290</xdr:row>
      <xdr:rowOff>232834</xdr:rowOff>
    </xdr:from>
    <xdr:to>
      <xdr:col>16</xdr:col>
      <xdr:colOff>396549</xdr:colOff>
      <xdr:row>291</xdr:row>
      <xdr:rowOff>337183</xdr:rowOff>
    </xdr:to>
    <xdr:sp macro="" textlink="">
      <xdr:nvSpPr>
        <xdr:cNvPr id="1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307</xdr:row>
      <xdr:rowOff>232834</xdr:rowOff>
    </xdr:from>
    <xdr:to>
      <xdr:col>16</xdr:col>
      <xdr:colOff>396549</xdr:colOff>
      <xdr:row>308</xdr:row>
      <xdr:rowOff>337183</xdr:rowOff>
    </xdr:to>
    <xdr:sp macro="" textlink="">
      <xdr:nvSpPr>
        <xdr:cNvPr id="1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>
          <a:spLocks noChangeArrowheads="1"/>
        </xdr:cNvSpPr>
      </xdr:nvSpPr>
      <xdr:spPr bwMode="auto">
        <a:xfrm>
          <a:off x="11135689165" y="16302870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324</xdr:row>
      <xdr:rowOff>232834</xdr:rowOff>
    </xdr:from>
    <xdr:to>
      <xdr:col>16</xdr:col>
      <xdr:colOff>396549</xdr:colOff>
      <xdr:row>325</xdr:row>
      <xdr:rowOff>337183</xdr:rowOff>
    </xdr:to>
    <xdr:sp macro="" textlink="">
      <xdr:nvSpPr>
        <xdr:cNvPr id="1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>
          <a:spLocks noChangeArrowheads="1"/>
        </xdr:cNvSpPr>
      </xdr:nvSpPr>
      <xdr:spPr bwMode="auto">
        <a:xfrm>
          <a:off x="11135689165" y="24099763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35</xdr:row>
      <xdr:rowOff>232834</xdr:rowOff>
    </xdr:from>
    <xdr:to>
      <xdr:col>16</xdr:col>
      <xdr:colOff>396549</xdr:colOff>
      <xdr:row>36</xdr:row>
      <xdr:rowOff>337183</xdr:rowOff>
    </xdr:to>
    <xdr:sp macro="" textlink="">
      <xdr:nvSpPr>
        <xdr:cNvPr id="2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35</xdr:row>
      <xdr:rowOff>232834</xdr:rowOff>
    </xdr:from>
    <xdr:to>
      <xdr:col>16</xdr:col>
      <xdr:colOff>396549</xdr:colOff>
      <xdr:row>36</xdr:row>
      <xdr:rowOff>337183</xdr:rowOff>
    </xdr:to>
    <xdr:sp macro="" textlink="">
      <xdr:nvSpPr>
        <xdr:cNvPr id="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>
          <a:spLocks noChangeArrowheads="1"/>
        </xdr:cNvSpPr>
      </xdr:nvSpPr>
      <xdr:spPr bwMode="auto">
        <a:xfrm>
          <a:off x="11135689165" y="85059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16</xdr:col>
      <xdr:colOff>410154</xdr:colOff>
      <xdr:row>6</xdr:row>
      <xdr:rowOff>104349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224764246" y="2181225"/>
          <a:ext cx="1095954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285751</xdr:colOff>
      <xdr:row>1</xdr:row>
      <xdr:rowOff>232834</xdr:rowOff>
    </xdr:from>
    <xdr:to>
      <xdr:col>16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567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20</xdr:row>
      <xdr:rowOff>232834</xdr:rowOff>
    </xdr:from>
    <xdr:to>
      <xdr:col>16</xdr:col>
      <xdr:colOff>396549</xdr:colOff>
      <xdr:row>21</xdr:row>
      <xdr:rowOff>337183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Arrowheads="1"/>
        </xdr:cNvSpPr>
      </xdr:nvSpPr>
      <xdr:spPr bwMode="auto">
        <a:xfrm>
          <a:off x="11224777851" y="90625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39</xdr:row>
      <xdr:rowOff>232834</xdr:rowOff>
    </xdr:from>
    <xdr:to>
      <xdr:col>16</xdr:col>
      <xdr:colOff>396549</xdr:colOff>
      <xdr:row>40</xdr:row>
      <xdr:rowOff>337183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Arrowheads="1"/>
        </xdr:cNvSpPr>
      </xdr:nvSpPr>
      <xdr:spPr bwMode="auto">
        <a:xfrm>
          <a:off x="11224777851" y="173683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58</xdr:row>
      <xdr:rowOff>232834</xdr:rowOff>
    </xdr:from>
    <xdr:to>
      <xdr:col>16</xdr:col>
      <xdr:colOff>396549</xdr:colOff>
      <xdr:row>59</xdr:row>
      <xdr:rowOff>337183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Arrowheads="1"/>
        </xdr:cNvSpPr>
      </xdr:nvSpPr>
      <xdr:spPr bwMode="auto">
        <a:xfrm>
          <a:off x="11224777851" y="256741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77</xdr:row>
      <xdr:rowOff>232834</xdr:rowOff>
    </xdr:from>
    <xdr:to>
      <xdr:col>16</xdr:col>
      <xdr:colOff>396549</xdr:colOff>
      <xdr:row>78</xdr:row>
      <xdr:rowOff>337183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Arrowheads="1"/>
        </xdr:cNvSpPr>
      </xdr:nvSpPr>
      <xdr:spPr bwMode="auto">
        <a:xfrm>
          <a:off x="11224777851" y="339799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96</xdr:row>
      <xdr:rowOff>232834</xdr:rowOff>
    </xdr:from>
    <xdr:to>
      <xdr:col>16</xdr:col>
      <xdr:colOff>396549</xdr:colOff>
      <xdr:row>97</xdr:row>
      <xdr:rowOff>337183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Arrowheads="1"/>
        </xdr:cNvSpPr>
      </xdr:nvSpPr>
      <xdr:spPr bwMode="auto">
        <a:xfrm>
          <a:off x="11224777851" y="422857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115</xdr:row>
      <xdr:rowOff>232834</xdr:rowOff>
    </xdr:from>
    <xdr:to>
      <xdr:col>16</xdr:col>
      <xdr:colOff>396549</xdr:colOff>
      <xdr:row>116</xdr:row>
      <xdr:rowOff>337183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Arrowheads="1"/>
        </xdr:cNvSpPr>
      </xdr:nvSpPr>
      <xdr:spPr bwMode="auto">
        <a:xfrm>
          <a:off x="11224777851" y="505915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134</xdr:row>
      <xdr:rowOff>232834</xdr:rowOff>
    </xdr:from>
    <xdr:to>
      <xdr:col>16</xdr:col>
      <xdr:colOff>396549</xdr:colOff>
      <xdr:row>135</xdr:row>
      <xdr:rowOff>337183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11224777851" y="588973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153</xdr:row>
      <xdr:rowOff>232834</xdr:rowOff>
    </xdr:from>
    <xdr:to>
      <xdr:col>16</xdr:col>
      <xdr:colOff>396549</xdr:colOff>
      <xdr:row>154</xdr:row>
      <xdr:rowOff>337183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Arrowheads="1"/>
        </xdr:cNvSpPr>
      </xdr:nvSpPr>
      <xdr:spPr bwMode="auto">
        <a:xfrm>
          <a:off x="11224777851" y="672031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172</xdr:row>
      <xdr:rowOff>232834</xdr:rowOff>
    </xdr:from>
    <xdr:to>
      <xdr:col>16</xdr:col>
      <xdr:colOff>396549</xdr:colOff>
      <xdr:row>173</xdr:row>
      <xdr:rowOff>337183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Arrowheads="1"/>
        </xdr:cNvSpPr>
      </xdr:nvSpPr>
      <xdr:spPr bwMode="auto">
        <a:xfrm>
          <a:off x="11224777851" y="755089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191</xdr:row>
      <xdr:rowOff>232834</xdr:rowOff>
    </xdr:from>
    <xdr:to>
      <xdr:col>16</xdr:col>
      <xdr:colOff>396549</xdr:colOff>
      <xdr:row>192</xdr:row>
      <xdr:rowOff>337183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Arrowheads="1"/>
        </xdr:cNvSpPr>
      </xdr:nvSpPr>
      <xdr:spPr bwMode="auto">
        <a:xfrm>
          <a:off x="11224777851" y="838147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210</xdr:row>
      <xdr:rowOff>232834</xdr:rowOff>
    </xdr:from>
    <xdr:to>
      <xdr:col>16</xdr:col>
      <xdr:colOff>396549</xdr:colOff>
      <xdr:row>211</xdr:row>
      <xdr:rowOff>337183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 noChangeArrowheads="1"/>
        </xdr:cNvSpPr>
      </xdr:nvSpPr>
      <xdr:spPr bwMode="auto">
        <a:xfrm>
          <a:off x="11224777851" y="921205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229</xdr:row>
      <xdr:rowOff>232834</xdr:rowOff>
    </xdr:from>
    <xdr:to>
      <xdr:col>16</xdr:col>
      <xdr:colOff>396549</xdr:colOff>
      <xdr:row>230</xdr:row>
      <xdr:rowOff>337183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11224777851" y="1004263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248</xdr:row>
      <xdr:rowOff>232834</xdr:rowOff>
    </xdr:from>
    <xdr:to>
      <xdr:col>16</xdr:col>
      <xdr:colOff>396549</xdr:colOff>
      <xdr:row>249</xdr:row>
      <xdr:rowOff>337183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 noChangeArrowheads="1"/>
        </xdr:cNvSpPr>
      </xdr:nvSpPr>
      <xdr:spPr bwMode="auto">
        <a:xfrm>
          <a:off x="11224777851" y="1087321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267</xdr:row>
      <xdr:rowOff>232834</xdr:rowOff>
    </xdr:from>
    <xdr:to>
      <xdr:col>16</xdr:col>
      <xdr:colOff>396549</xdr:colOff>
      <xdr:row>268</xdr:row>
      <xdr:rowOff>337183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>
          <a:spLocks noChangeArrowheads="1"/>
        </xdr:cNvSpPr>
      </xdr:nvSpPr>
      <xdr:spPr bwMode="auto">
        <a:xfrm>
          <a:off x="11224777851" y="1170379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286</xdr:row>
      <xdr:rowOff>232834</xdr:rowOff>
    </xdr:from>
    <xdr:to>
      <xdr:col>16</xdr:col>
      <xdr:colOff>396549</xdr:colOff>
      <xdr:row>287</xdr:row>
      <xdr:rowOff>337183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 noChangeArrowheads="1"/>
        </xdr:cNvSpPr>
      </xdr:nvSpPr>
      <xdr:spPr bwMode="auto">
        <a:xfrm>
          <a:off x="11224777851" y="1253437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39</xdr:row>
      <xdr:rowOff>232834</xdr:rowOff>
    </xdr:from>
    <xdr:to>
      <xdr:col>16</xdr:col>
      <xdr:colOff>396549</xdr:colOff>
      <xdr:row>40</xdr:row>
      <xdr:rowOff>337183</xdr:rowOff>
    </xdr:to>
    <xdr:sp macro="" textlink="">
      <xdr:nvSpPr>
        <xdr:cNvPr id="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>
          <a:spLocks noChangeArrowheads="1"/>
        </xdr:cNvSpPr>
      </xdr:nvSpPr>
      <xdr:spPr bwMode="auto">
        <a:xfrm>
          <a:off x="11224777851" y="173683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39</xdr:row>
      <xdr:rowOff>232834</xdr:rowOff>
    </xdr:from>
    <xdr:to>
      <xdr:col>16</xdr:col>
      <xdr:colOff>396549</xdr:colOff>
      <xdr:row>40</xdr:row>
      <xdr:rowOff>337183</xdr:rowOff>
    </xdr:to>
    <xdr:sp macro="" textlink="">
      <xdr:nvSpPr>
        <xdr:cNvPr id="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>
          <a:spLocks noChangeArrowheads="1"/>
        </xdr:cNvSpPr>
      </xdr:nvSpPr>
      <xdr:spPr bwMode="auto">
        <a:xfrm>
          <a:off x="11135689165" y="90774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285751</xdr:colOff>
      <xdr:row>39</xdr:row>
      <xdr:rowOff>232834</xdr:rowOff>
    </xdr:from>
    <xdr:to>
      <xdr:col>16</xdr:col>
      <xdr:colOff>396549</xdr:colOff>
      <xdr:row>40</xdr:row>
      <xdr:rowOff>337183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>
          <a:spLocks noChangeArrowheads="1"/>
        </xdr:cNvSpPr>
      </xdr:nvSpPr>
      <xdr:spPr bwMode="auto">
        <a:xfrm>
          <a:off x="11135689165" y="9077477"/>
          <a:ext cx="1090512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11302730451" y="720990"/>
          <a:ext cx="1099017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4582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0051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72427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4434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4582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2860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1625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3199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03910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>
          <a:spLocks noChangeArrowheads="1"/>
        </xdr:cNvSpPr>
      </xdr:nvSpPr>
      <xdr:spPr bwMode="auto">
        <a:xfrm>
          <a:off x="11224767268" y="87582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1625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60082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>
          <a:spLocks noChangeArrowheads="1"/>
        </xdr:cNvSpPr>
      </xdr:nvSpPr>
      <xdr:spPr bwMode="auto">
        <a:xfrm>
          <a:off x="11224767268" y="58816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47737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477375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091565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19651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>
          <a:spLocks noChangeArrowheads="1"/>
        </xdr:cNvSpPr>
      </xdr:nvSpPr>
      <xdr:spPr bwMode="auto">
        <a:xfrm>
          <a:off x="11224767268" y="8458200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5649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>
          <a:spLocks noChangeArrowheads="1"/>
        </xdr:cNvSpPr>
      </xdr:nvSpPr>
      <xdr:spPr bwMode="auto">
        <a:xfrm>
          <a:off x="11302719868" y="8643938"/>
          <a:ext cx="1097694" cy="49328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>
          <a:spLocks noChangeArrowheads="1"/>
        </xdr:cNvSpPr>
      </xdr:nvSpPr>
      <xdr:spPr bwMode="auto">
        <a:xfrm>
          <a:off x="11302719868" y="8643938"/>
          <a:ext cx="1097694" cy="49328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SpPr>
          <a:spLocks noChangeArrowheads="1"/>
        </xdr:cNvSpPr>
      </xdr:nvSpPr>
      <xdr:spPr bwMode="auto">
        <a:xfrm>
          <a:off x="11302719868" y="8643938"/>
          <a:ext cx="1097694" cy="49328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B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SpPr>
          <a:spLocks noChangeArrowheads="1"/>
        </xdr:cNvSpPr>
      </xdr:nvSpPr>
      <xdr:spPr bwMode="auto">
        <a:xfrm>
          <a:off x="11136358940" y="9089571"/>
          <a:ext cx="1087489" cy="72120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SpPr>
          <a:spLocks noChangeArrowheads="1"/>
        </xdr:cNvSpPr>
      </xdr:nvSpPr>
      <xdr:spPr bwMode="auto">
        <a:xfrm>
          <a:off x="11136358940" y="9089571"/>
          <a:ext cx="1087489" cy="72120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SpPr>
          <a:spLocks noChangeArrowheads="1"/>
        </xdr:cNvSpPr>
      </xdr:nvSpPr>
      <xdr:spPr bwMode="auto">
        <a:xfrm>
          <a:off x="11136358940" y="9089571"/>
          <a:ext cx="1087489" cy="72120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6AF95D-BFA6-4479-95C0-2346D2C2D5D6}"/>
            </a:ext>
          </a:extLst>
        </xdr:cNvPr>
        <xdr:cNvSpPr>
          <a:spLocks noChangeArrowheads="1"/>
        </xdr:cNvSpPr>
      </xdr:nvSpPr>
      <xdr:spPr bwMode="auto">
        <a:xfrm>
          <a:off x="9799947011" y="9851571"/>
          <a:ext cx="1005846" cy="762028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22C03B-5AE2-4550-88E1-7A1A6C5E091D}"/>
            </a:ext>
          </a:extLst>
        </xdr:cNvPr>
        <xdr:cNvSpPr>
          <a:spLocks noChangeArrowheads="1"/>
        </xdr:cNvSpPr>
      </xdr:nvSpPr>
      <xdr:spPr bwMode="auto">
        <a:xfrm>
          <a:off x="9799947011" y="9851571"/>
          <a:ext cx="1005846" cy="762028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044E38-F43F-4D38-9A8E-A20B294E0C8B}"/>
            </a:ext>
          </a:extLst>
        </xdr:cNvPr>
        <xdr:cNvSpPr>
          <a:spLocks noChangeArrowheads="1"/>
        </xdr:cNvSpPr>
      </xdr:nvSpPr>
      <xdr:spPr bwMode="auto">
        <a:xfrm>
          <a:off x="9799947011" y="9851571"/>
          <a:ext cx="1005846" cy="762028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07562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128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55009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49903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23626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>
          <a:spLocks noChangeArrowheads="1"/>
        </xdr:cNvSpPr>
      </xdr:nvSpPr>
      <xdr:spPr bwMode="auto">
        <a:xfrm>
          <a:off x="11224767268" y="897350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7F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8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9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A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B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C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D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E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8F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0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1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2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3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4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5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6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7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8000000}"/>
            </a:ext>
          </a:extLst>
        </xdr:cNvPr>
        <xdr:cNvSpPr>
          <a:spLocks noChangeArrowheads="1"/>
        </xdr:cNvSpPr>
      </xdr:nvSpPr>
      <xdr:spPr bwMode="auto">
        <a:xfrm>
          <a:off x="11134317868" y="8912679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9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A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B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C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D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E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9F000000}"/>
            </a:ext>
          </a:extLst>
        </xdr:cNvPr>
        <xdr:cNvSpPr>
          <a:spLocks noChangeArrowheads="1"/>
        </xdr:cNvSpPr>
      </xdr:nvSpPr>
      <xdr:spPr bwMode="auto">
        <a:xfrm>
          <a:off x="11136358940" y="8967107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82B5C-7140-451E-AD16-C77780997051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D607B8-E78D-450D-81B5-9BC1B85CB59F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F3E5C-696B-4889-BF02-00A6F7E79304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5D78AE-5A92-4955-A6AE-99377DCDEB40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31E2B0-0DD8-4184-8E4F-478587EC7735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0D0948-1830-4B8A-B27C-FB24C42DA763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18003-B574-4C57-A248-4B4AED98CE6E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CBBFB6-6966-4F52-9B3E-03694D67F79B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37862-68B3-45B2-B9B3-3A5348DDD92C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5F59F-6E2D-4415-829C-708225AE7764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F1C3E-E30E-4D06-97E8-1E2112BDCEF3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CD40A-F7F6-45C1-88AA-F1CB4639E347}"/>
            </a:ext>
          </a:extLst>
        </xdr:cNvPr>
        <xdr:cNvSpPr>
          <a:spLocks noChangeArrowheads="1"/>
        </xdr:cNvSpPr>
      </xdr:nvSpPr>
      <xdr:spPr bwMode="auto">
        <a:xfrm>
          <a:off x="9799947011" y="8967107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07562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128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55009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49903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23626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Arrowheads="1"/>
        </xdr:cNvSpPr>
      </xdr:nvSpPr>
      <xdr:spPr bwMode="auto">
        <a:xfrm>
          <a:off x="11224767268" y="897350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Arrowheads="1"/>
        </xdr:cNvSpPr>
      </xdr:nvSpPr>
      <xdr:spPr bwMode="auto">
        <a:xfrm>
          <a:off x="11223395668" y="888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4AE208-9369-49CE-82D5-511B9AE71D8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C7625-F4D7-49EC-B979-4CDDEF106BA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D68D86-7696-4E20-9613-E15D66503F2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99D16-932B-4FA9-B8C0-4721D91D028D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715C3E-079D-4A4C-9161-2800506D51DD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8EE00-C34A-4BFF-A3AF-42204FBECF1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3D27CB-9B36-4DD8-A3C2-4A7B12480861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54F1C-742E-4DA3-8C32-8481BE1AF7B2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70BEF-499A-4AA2-8BB8-59F321AE7E6C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FFC12C-692D-4119-8FD6-3636D238D850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684A3C-DE86-48F1-938A-166A69D8645C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D1E469-F38D-468D-8F45-55AF40482B8B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8D0BCB-6D87-4EE1-B79B-201167A73E7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8F57E-07F0-454F-A8A1-2914AC548C81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AE90FA-1453-4633-865F-91DEB9CD5A3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3A197-88DD-45E7-979B-4EE9C68F6D3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9B275-5AAE-445F-A299-A9BF2152B976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3AE6BD-3C67-4DBF-9429-8F70F9E0EF32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07562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1285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55009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33838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49903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23626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SpPr>
          <a:spLocks noChangeArrowheads="1"/>
        </xdr:cNvSpPr>
      </xdr:nvSpPr>
      <xdr:spPr bwMode="auto">
        <a:xfrm>
          <a:off x="11224767268" y="897350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28732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C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E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76179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6000000}"/>
            </a:ext>
          </a:extLst>
        </xdr:cNvPr>
        <xdr:cNvSpPr>
          <a:spLocks noChangeArrowheads="1"/>
        </xdr:cNvSpPr>
      </xdr:nvSpPr>
      <xdr:spPr bwMode="auto">
        <a:xfrm>
          <a:off x="11224767268" y="602456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71073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18520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44797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F000000}"/>
            </a:ext>
          </a:extLst>
        </xdr:cNvPr>
        <xdr:cNvSpPr>
          <a:spLocks noChangeArrowheads="1"/>
        </xdr:cNvSpPr>
      </xdr:nvSpPr>
      <xdr:spPr bwMode="auto">
        <a:xfrm>
          <a:off x="11224767268" y="863917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8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9000000}"/>
            </a:ext>
          </a:extLst>
        </xdr:cNvPr>
        <xdr:cNvSpPr>
          <a:spLocks noChangeArrowheads="1"/>
        </xdr:cNvSpPr>
      </xdr:nvSpPr>
      <xdr:spPr bwMode="auto">
        <a:xfrm>
          <a:off x="11224767268" y="16011525"/>
          <a:ext cx="1092932" cy="4885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A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B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C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D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E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F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0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1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2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3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4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5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6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7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8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9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A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B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C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D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E000000}"/>
            </a:ext>
          </a:extLst>
        </xdr:cNvPr>
        <xdr:cNvSpPr>
          <a:spLocks noChangeArrowheads="1"/>
        </xdr:cNvSpPr>
      </xdr:nvSpPr>
      <xdr:spPr bwMode="auto">
        <a:xfrm>
          <a:off x="11134317868" y="8763000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F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0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1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2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3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4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5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6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7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8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9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B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C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D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E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AF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0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1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2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3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4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B7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96A94-A772-4593-A4EB-A7C4EF78E70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AF7592-D6D7-42C7-B5F1-FE66B757737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34F27A-744D-4593-B9DB-B2C97D2756E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3A5DBC-D820-4284-AD92-9256D688C98B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AE5D9C-418C-4910-ADDB-335DD601BE8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415B60-2EB2-47D2-8527-A44EF6BE2202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CE33C4-EBA0-499D-BA54-ABF13C4E870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E61E84-E6EA-4BB6-8A62-CEDBAF63A9AB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22106-3DC9-40AC-9716-72C015B5E34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3ECDA-5DF4-4DE6-A85F-BB656243ADE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0BDFD0-7E1D-42D5-8C37-ECD6F676F6E1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A0E61-BD90-4945-9A1F-2AB239E6F9B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58405-1C89-48E6-B5FD-1D10B47908E0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84BF9-F8FA-4199-ACC8-0FF7437CC111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48CDFF-4636-4EE7-BBB7-FF203E56B13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D3D12E-BCE5-4CFB-9E62-76B70C4BFB3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C89901-A80B-4483-9139-8C010DB9165D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80D698-DAAC-40DA-8019-F2E87565F855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B40B7-11CF-4853-8620-86F5BE789205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C5931-6E10-4E72-9D13-C9D102FA9BF7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B1970-0BA8-419A-81E2-6799EF7B849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A0673F-2B00-4DF4-B2E9-A9875C0C6C80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8D1069-642C-44B7-A7A1-E640491A37E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032BE0-C6B0-4000-91B9-014B8B4DD4D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11753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652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6129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3606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6038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3515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SpPr>
          <a:spLocks noChangeArrowheads="1"/>
        </xdr:cNvSpPr>
      </xdr:nvSpPr>
      <xdr:spPr bwMode="auto">
        <a:xfrm>
          <a:off x="11224767268" y="909923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3606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E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F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0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6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1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2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3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4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5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6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7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8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9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A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B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C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D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E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AF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0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1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2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3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4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5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6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7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8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9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B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C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D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E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BF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0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1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2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3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4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5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6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7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8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9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A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B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C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D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E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CF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0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1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2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3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4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7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D8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BF7780-3E76-4114-8C10-421A2DEAC9EB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4B35BB-D50B-4435-BE6A-3EFEB03BC40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DDD880-CE29-4CFB-8C92-D1965CD1C3F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D8C69-AFAD-4D22-B4DA-659D3868BD29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5B8177-E4C4-443B-B6F4-21E391CE97C3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079F6-402D-42B2-A227-22981D66B0C6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F9551D-CF1D-4FDB-BEBD-672B8DAF91E6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CE57F8-040B-4555-AE72-7319BF7FCCA2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69F9D-280E-441F-9B52-2565F5AF94C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D9B9D-044F-481E-B032-B493CC862BAC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89078B-241E-4ED0-80BE-7A4A1E1C32B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41BE15-CE07-4661-8BC3-526CC7D2702C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F125E6-2250-4A4A-8FA8-6BFD025C2476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CCAE67-E3E2-49EB-861A-255CA5D8E76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C7BF1D-3B07-434F-9DF3-1B327B82C4D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44522A-45EB-4E47-AAC1-9AB584FCC33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E094F9-C1DE-499F-A0B7-B711C855136C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42BCD0-2854-4321-B18B-5E3A7C28BDD4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9DC2DA-B9C0-42C3-BA23-CD77E40E76A1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BCD51F-CC19-4E73-AB30-76DF7B3904D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0A25E-9CA0-4BA4-B4DA-BAAEA03DC0A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B6474F-8AEF-42ED-8BC1-C46A6BBE358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18F4B6-9DE6-45D0-A497-EEA14517CED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14A78B-3C99-42F0-920D-9DE1723E56BF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F91BD-4704-4D6D-8880-98EBF034DCC8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235D3-6FEE-41AC-9600-9ADF0135351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F93C6E-A828-4B77-BF0A-B32F4376FC1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92590D-7B15-46C3-B42D-F2F735A2FC8E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1E8D37-B2C4-47D4-BB63-E7125AF279D3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5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6B705-E1F0-4041-A238-2CEB5C3B71CA}"/>
            </a:ext>
          </a:extLst>
        </xdr:cNvPr>
        <xdr:cNvSpPr>
          <a:spLocks noChangeArrowheads="1"/>
        </xdr:cNvSpPr>
      </xdr:nvSpPr>
      <xdr:spPr bwMode="auto">
        <a:xfrm>
          <a:off x="9799947011" y="9225643"/>
          <a:ext cx="1005846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11224767267" y="1295400"/>
          <a:ext cx="1092933" cy="4789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742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742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742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742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742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64662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50281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112247778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Arrowheads="1"/>
        </xdr:cNvSpPr>
      </xdr:nvSpPr>
      <xdr:spPr bwMode="auto">
        <a:xfrm>
          <a:off x="11224767268" y="311753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652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6129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3606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6038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3515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A000000}"/>
            </a:ext>
          </a:extLst>
        </xdr:cNvPr>
        <xdr:cNvSpPr>
          <a:spLocks noChangeArrowheads="1"/>
        </xdr:cNvSpPr>
      </xdr:nvSpPr>
      <xdr:spPr bwMode="auto">
        <a:xfrm>
          <a:off x="11224767268" y="909923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SpPr>
          <a:spLocks noChangeArrowheads="1"/>
        </xdr:cNvSpPr>
      </xdr:nvSpPr>
      <xdr:spPr bwMode="auto">
        <a:xfrm>
          <a:off x="11224767268" y="53606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3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4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5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6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7E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7F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0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6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87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6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5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6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7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6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8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9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A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B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C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D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E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AF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0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1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2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3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4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5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6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7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8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9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A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B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C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D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E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9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BF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9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0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1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1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2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3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4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5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6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7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8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9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B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C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D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E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CF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0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1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2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3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4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7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8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9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A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B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C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D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E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DF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0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1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2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3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4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E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Arrowheads="1"/>
        </xdr:cNvSpPr>
      </xdr:nvSpPr>
      <xdr:spPr bwMode="auto">
        <a:xfrm>
          <a:off x="11224767267" y="1295400"/>
          <a:ext cx="1092933" cy="4789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7552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407133</xdr:colOff>
      <xdr:row>4</xdr:row>
      <xdr:rowOff>64662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Arrowheads="1"/>
        </xdr:cNvSpPr>
      </xdr:nvSpPr>
      <xdr:spPr bwMode="auto">
        <a:xfrm>
          <a:off x="11223395667" y="1295400"/>
          <a:ext cx="1092933" cy="68378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Arrowheads="1"/>
        </xdr:cNvSpPr>
      </xdr:nvSpPr>
      <xdr:spPr bwMode="auto">
        <a:xfrm>
          <a:off x="11225463651" y="842434"/>
          <a:ext cx="1082348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>
          <a:spLocks noChangeArrowheads="1"/>
        </xdr:cNvSpPr>
      </xdr:nvSpPr>
      <xdr:spPr bwMode="auto">
        <a:xfrm>
          <a:off x="11135689165" y="722691"/>
          <a:ext cx="109051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57</xdr:row>
      <xdr:rowOff>0</xdr:rowOff>
    </xdr:from>
    <xdr:to>
      <xdr:col>15</xdr:col>
      <xdr:colOff>407132</xdr:colOff>
      <xdr:row>58</xdr:row>
      <xdr:rowOff>136099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>
          <a:spLocks noChangeArrowheads="1"/>
        </xdr:cNvSpPr>
      </xdr:nvSpPr>
      <xdr:spPr bwMode="auto">
        <a:xfrm>
          <a:off x="11224767268" y="23698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75</xdr:row>
      <xdr:rowOff>0</xdr:rowOff>
    </xdr:from>
    <xdr:to>
      <xdr:col>15</xdr:col>
      <xdr:colOff>407132</xdr:colOff>
      <xdr:row>76</xdr:row>
      <xdr:rowOff>136099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>
          <a:spLocks noChangeArrowheads="1"/>
        </xdr:cNvSpPr>
      </xdr:nvSpPr>
      <xdr:spPr bwMode="auto">
        <a:xfrm>
          <a:off x="11135678582" y="31255607"/>
          <a:ext cx="1087490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93</xdr:row>
      <xdr:rowOff>0</xdr:rowOff>
    </xdr:from>
    <xdr:to>
      <xdr:col>15</xdr:col>
      <xdr:colOff>407132</xdr:colOff>
      <xdr:row>94</xdr:row>
      <xdr:rowOff>136099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>
          <a:spLocks noChangeArrowheads="1"/>
        </xdr:cNvSpPr>
      </xdr:nvSpPr>
      <xdr:spPr bwMode="auto">
        <a:xfrm>
          <a:off x="11224767268" y="38652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111</xdr:row>
      <xdr:rowOff>0</xdr:rowOff>
    </xdr:from>
    <xdr:to>
      <xdr:col>15</xdr:col>
      <xdr:colOff>407132</xdr:colOff>
      <xdr:row>112</xdr:row>
      <xdr:rowOff>136099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>
          <a:spLocks noChangeArrowheads="1"/>
        </xdr:cNvSpPr>
      </xdr:nvSpPr>
      <xdr:spPr bwMode="auto">
        <a:xfrm>
          <a:off x="11224767268" y="46129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129</xdr:row>
      <xdr:rowOff>0</xdr:rowOff>
    </xdr:from>
    <xdr:to>
      <xdr:col>15</xdr:col>
      <xdr:colOff>407132</xdr:colOff>
      <xdr:row>130</xdr:row>
      <xdr:rowOff>136099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SpPr>
          <a:spLocks noChangeArrowheads="1"/>
        </xdr:cNvSpPr>
      </xdr:nvSpPr>
      <xdr:spPr bwMode="auto">
        <a:xfrm>
          <a:off x="11224767268" y="53606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147</xdr:row>
      <xdr:rowOff>0</xdr:rowOff>
    </xdr:from>
    <xdr:to>
      <xdr:col>15</xdr:col>
      <xdr:colOff>407132</xdr:colOff>
      <xdr:row>148</xdr:row>
      <xdr:rowOff>136099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SpPr>
          <a:spLocks noChangeArrowheads="1"/>
        </xdr:cNvSpPr>
      </xdr:nvSpPr>
      <xdr:spPr bwMode="auto">
        <a:xfrm>
          <a:off x="11224767268" y="610838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165</xdr:row>
      <xdr:rowOff>0</xdr:rowOff>
    </xdr:from>
    <xdr:to>
      <xdr:col>15</xdr:col>
      <xdr:colOff>407132</xdr:colOff>
      <xdr:row>166</xdr:row>
      <xdr:rowOff>136099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SpPr>
          <a:spLocks noChangeArrowheads="1"/>
        </xdr:cNvSpPr>
      </xdr:nvSpPr>
      <xdr:spPr bwMode="auto">
        <a:xfrm>
          <a:off x="11224767268" y="68560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15</xdr:col>
      <xdr:colOff>407132</xdr:colOff>
      <xdr:row>184</xdr:row>
      <xdr:rowOff>136099</xdr:rowOff>
    </xdr:to>
    <xdr:sp macro="" textlink="">
      <xdr:nvSpPr>
        <xdr:cNvPr id="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SpPr>
          <a:spLocks noChangeArrowheads="1"/>
        </xdr:cNvSpPr>
      </xdr:nvSpPr>
      <xdr:spPr bwMode="auto">
        <a:xfrm>
          <a:off x="11224767268" y="76038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201</xdr:row>
      <xdr:rowOff>0</xdr:rowOff>
    </xdr:from>
    <xdr:to>
      <xdr:col>15</xdr:col>
      <xdr:colOff>407132</xdr:colOff>
      <xdr:row>202</xdr:row>
      <xdr:rowOff>136099</xdr:rowOff>
    </xdr:to>
    <xdr:sp macro="" textlink="">
      <xdr:nvSpPr>
        <xdr:cNvPr id="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SpPr>
          <a:spLocks noChangeArrowheads="1"/>
        </xdr:cNvSpPr>
      </xdr:nvSpPr>
      <xdr:spPr bwMode="auto">
        <a:xfrm>
          <a:off x="11224767268" y="835152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15</xdr:col>
      <xdr:colOff>407132</xdr:colOff>
      <xdr:row>220</xdr:row>
      <xdr:rowOff>136099</xdr:rowOff>
    </xdr:to>
    <xdr:sp macro="" textlink="">
      <xdr:nvSpPr>
        <xdr:cNvPr id="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A000000}"/>
            </a:ext>
          </a:extLst>
        </xdr:cNvPr>
        <xdr:cNvSpPr>
          <a:spLocks noChangeArrowheads="1"/>
        </xdr:cNvSpPr>
      </xdr:nvSpPr>
      <xdr:spPr bwMode="auto">
        <a:xfrm>
          <a:off x="11224767268" y="9099232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7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9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15</xdr:col>
      <xdr:colOff>407132</xdr:colOff>
      <xdr:row>238</xdr:row>
      <xdr:rowOff>136099</xdr:rowOff>
    </xdr:to>
    <xdr:sp macro="" textlink="">
      <xdr:nvSpPr>
        <xdr:cNvPr id="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D000000}"/>
            </a:ext>
          </a:extLst>
        </xdr:cNvPr>
        <xdr:cNvSpPr>
          <a:spLocks noChangeArrowheads="1"/>
        </xdr:cNvSpPr>
      </xdr:nvSpPr>
      <xdr:spPr bwMode="auto">
        <a:xfrm>
          <a:off x="11224767268" y="984694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E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2F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0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1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2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3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4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5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273</xdr:row>
      <xdr:rowOff>0</xdr:rowOff>
    </xdr:from>
    <xdr:to>
      <xdr:col>15</xdr:col>
      <xdr:colOff>407132</xdr:colOff>
      <xdr:row>274</xdr:row>
      <xdr:rowOff>136099</xdr:rowOff>
    </xdr:to>
    <xdr:sp macro="" textlink="">
      <xdr:nvSpPr>
        <xdr:cNvPr id="5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6000000}"/>
            </a:ext>
          </a:extLst>
        </xdr:cNvPr>
        <xdr:cNvSpPr>
          <a:spLocks noChangeArrowheads="1"/>
        </xdr:cNvSpPr>
      </xdr:nvSpPr>
      <xdr:spPr bwMode="auto">
        <a:xfrm>
          <a:off x="11224767268" y="11342370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255</xdr:row>
      <xdr:rowOff>0</xdr:rowOff>
    </xdr:from>
    <xdr:to>
      <xdr:col>15</xdr:col>
      <xdr:colOff>407132</xdr:colOff>
      <xdr:row>256</xdr:row>
      <xdr:rowOff>136099</xdr:rowOff>
    </xdr:to>
    <xdr:sp macro="" textlink="">
      <xdr:nvSpPr>
        <xdr:cNvPr id="5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38000000}"/>
            </a:ext>
          </a:extLst>
        </xdr:cNvPr>
        <xdr:cNvSpPr>
          <a:spLocks noChangeArrowheads="1"/>
        </xdr:cNvSpPr>
      </xdr:nvSpPr>
      <xdr:spPr bwMode="auto">
        <a:xfrm>
          <a:off x="11224767268" y="1059465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1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7E000000}"/>
            </a:ext>
          </a:extLst>
        </xdr:cNvPr>
        <xdr:cNvSpPr>
          <a:spLocks noChangeArrowheads="1"/>
        </xdr:cNvSpPr>
      </xdr:nvSpPr>
      <xdr:spPr bwMode="auto">
        <a:xfrm>
          <a:off x="11224767268" y="8743950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7F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0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2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1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2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3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4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85000000}"/>
            </a:ext>
          </a:extLst>
        </xdr:cNvPr>
        <xdr:cNvSpPr>
          <a:spLocks noChangeArrowheads="1"/>
        </xdr:cNvSpPr>
      </xdr:nvSpPr>
      <xdr:spPr bwMode="auto">
        <a:xfrm>
          <a:off x="11224767268" y="16221075"/>
          <a:ext cx="1092932" cy="5170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0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8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9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A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B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0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C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D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E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CF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20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0000000}"/>
            </a:ext>
          </a:extLst>
        </xdr:cNvPr>
        <xdr:cNvSpPr>
          <a:spLocks noChangeArrowheads="1"/>
        </xdr:cNvSpPr>
      </xdr:nvSpPr>
      <xdr:spPr bwMode="auto">
        <a:xfrm>
          <a:off x="112234062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0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1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2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3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4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5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6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7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8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9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A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B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21</xdr:row>
      <xdr:rowOff>0</xdr:rowOff>
    </xdr:from>
    <xdr:to>
      <xdr:col>15</xdr:col>
      <xdr:colOff>407132</xdr:colOff>
      <xdr:row>22</xdr:row>
      <xdr:rowOff>136099</xdr:rowOff>
    </xdr:to>
    <xdr:sp macro="" textlink="">
      <xdr:nvSpPr>
        <xdr:cNvPr id="2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C000000}"/>
            </a:ext>
          </a:extLst>
        </xdr:cNvPr>
        <xdr:cNvSpPr>
          <a:spLocks noChangeArrowheads="1"/>
        </xdr:cNvSpPr>
      </xdr:nvSpPr>
      <xdr:spPr bwMode="auto">
        <a:xfrm>
          <a:off x="11223395668" y="9144000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D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E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DF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0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1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407132</xdr:colOff>
      <xdr:row>4</xdr:row>
      <xdr:rowOff>136099</xdr:rowOff>
    </xdr:to>
    <xdr:sp macro="" textlink="">
      <xdr:nvSpPr>
        <xdr:cNvPr id="22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2000000}"/>
            </a:ext>
          </a:extLst>
        </xdr:cNvPr>
        <xdr:cNvSpPr>
          <a:spLocks noChangeArrowheads="1"/>
        </xdr:cNvSpPr>
      </xdr:nvSpPr>
      <xdr:spPr bwMode="auto">
        <a:xfrm>
          <a:off x="11223395668" y="1266825"/>
          <a:ext cx="1092932" cy="71712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9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B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C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D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E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3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EF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0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1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2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3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4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5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6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7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8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9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5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A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5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B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5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C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25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FD000000}"/>
            </a:ext>
          </a:extLst>
        </xdr:cNvPr>
        <xdr:cNvSpPr>
          <a:spLocks noChangeArrowheads="1"/>
        </xdr:cNvSpPr>
      </xdr:nvSpPr>
      <xdr:spPr bwMode="auto">
        <a:xfrm>
          <a:off x="11134317868" y="9171214"/>
          <a:ext cx="1087490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13</xdr:col>
      <xdr:colOff>285751</xdr:colOff>
      <xdr:row>1</xdr:row>
      <xdr:rowOff>232834</xdr:rowOff>
    </xdr:from>
    <xdr:to>
      <xdr:col>15</xdr:col>
      <xdr:colOff>396549</xdr:colOff>
      <xdr:row>2</xdr:row>
      <xdr:rowOff>337183</xdr:rowOff>
    </xdr:to>
    <xdr:sp macro="" textlink="">
      <xdr:nvSpPr>
        <xdr:cNvPr id="16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9000000}"/>
            </a:ext>
          </a:extLst>
        </xdr:cNvPr>
        <xdr:cNvSpPr>
          <a:spLocks noChangeArrowheads="1"/>
        </xdr:cNvSpPr>
      </xdr:nvSpPr>
      <xdr:spPr bwMode="auto">
        <a:xfrm>
          <a:off x="11225463651" y="718609"/>
          <a:ext cx="1091873" cy="48534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A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B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C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D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E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AF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0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1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2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7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3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4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5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6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7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8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9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A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B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C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8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D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407132</xdr:colOff>
      <xdr:row>40</xdr:row>
      <xdr:rowOff>136099</xdr:rowOff>
    </xdr:to>
    <xdr:sp macro="" textlink="">
      <xdr:nvSpPr>
        <xdr:cNvPr id="19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BE000000}"/>
            </a:ext>
          </a:extLst>
        </xdr:cNvPr>
        <xdr:cNvSpPr>
          <a:spLocks noChangeArrowheads="1"/>
        </xdr:cNvSpPr>
      </xdr:nvSpPr>
      <xdr:spPr bwMode="auto">
        <a:xfrm>
          <a:off x="11136358940" y="9225643"/>
          <a:ext cx="1087489" cy="72120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3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4"/>
  <sheetViews>
    <sheetView showGridLines="0" rightToLeft="1" zoomScale="60" zoomScaleNormal="60" workbookViewId="0">
      <selection activeCell="C12" sqref="C12"/>
    </sheetView>
  </sheetViews>
  <sheetFormatPr defaultColWidth="9" defaultRowHeight="12.75"/>
  <cols>
    <col min="1" max="1" width="7.42578125" style="111" customWidth="1"/>
    <col min="2" max="2" width="28.7109375" style="111" customWidth="1"/>
    <col min="3" max="3" width="29.7109375" style="111" customWidth="1"/>
    <col min="4" max="11" width="9.7109375" style="111" customWidth="1"/>
    <col min="12" max="16384" width="9" style="111"/>
  </cols>
  <sheetData>
    <row r="1" spans="1:15" ht="34.5" customHeight="1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69" customHeight="1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30" customHeight="1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46.5" customHeight="1">
      <c r="A4" s="113"/>
      <c r="B4" s="112"/>
      <c r="C4" s="112"/>
      <c r="D4" s="113"/>
      <c r="E4" s="113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69" customHeight="1">
      <c r="A5" s="113"/>
      <c r="B5" s="112"/>
      <c r="C5" s="112"/>
      <c r="D5" s="113"/>
      <c r="E5" s="113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5" ht="63.75" customHeight="1">
      <c r="A6" s="113"/>
      <c r="B6" s="514"/>
      <c r="C6" s="514"/>
      <c r="D6" s="515"/>
      <c r="E6" s="515"/>
      <c r="F6" s="515"/>
      <c r="G6" s="515"/>
      <c r="H6" s="515"/>
      <c r="I6" s="515"/>
      <c r="J6" s="114"/>
      <c r="K6" s="114"/>
      <c r="L6" s="114"/>
      <c r="M6" s="112"/>
      <c r="N6" s="112"/>
      <c r="O6" s="112"/>
    </row>
    <row r="7" spans="1:15" ht="51" customHeight="1">
      <c r="A7" s="113"/>
      <c r="B7" s="242"/>
      <c r="C7" s="509" t="s">
        <v>203</v>
      </c>
      <c r="D7" s="513"/>
      <c r="E7" s="517"/>
      <c r="F7" s="515"/>
      <c r="G7" s="515"/>
      <c r="H7" s="518"/>
      <c r="I7" s="519"/>
      <c r="J7" s="513"/>
      <c r="K7" s="517"/>
      <c r="L7" s="114"/>
      <c r="M7" s="112"/>
      <c r="N7" s="112"/>
      <c r="O7" s="112"/>
    </row>
    <row r="8" spans="1:15" ht="51" customHeight="1">
      <c r="A8" s="113"/>
      <c r="B8" s="242"/>
      <c r="C8" s="510">
        <v>124101</v>
      </c>
      <c r="D8" s="513"/>
      <c r="E8" s="517"/>
      <c r="F8" s="515"/>
      <c r="G8" s="515"/>
      <c r="H8" s="518"/>
      <c r="I8" s="519"/>
      <c r="J8" s="513"/>
      <c r="K8" s="517"/>
      <c r="L8" s="114"/>
      <c r="M8" s="112"/>
      <c r="N8" s="112"/>
      <c r="O8" s="112"/>
    </row>
    <row r="9" spans="1:15" ht="51" customHeight="1">
      <c r="A9" s="113"/>
      <c r="B9" s="242"/>
      <c r="C9" s="510">
        <v>1403</v>
      </c>
      <c r="D9" s="518"/>
      <c r="E9" s="519"/>
      <c r="F9" s="518"/>
      <c r="G9" s="519"/>
      <c r="H9" s="518"/>
      <c r="I9" s="519"/>
      <c r="J9" s="513"/>
      <c r="K9" s="517"/>
      <c r="L9" s="114"/>
      <c r="M9" s="112"/>
      <c r="N9" s="112"/>
      <c r="O9" s="112"/>
    </row>
    <row r="10" spans="1:15" ht="51" customHeight="1">
      <c r="B10" s="242"/>
      <c r="C10" s="509" t="s">
        <v>205</v>
      </c>
      <c r="D10" s="513"/>
      <c r="E10" s="517"/>
      <c r="F10" s="515"/>
      <c r="G10" s="515"/>
      <c r="H10" s="518"/>
      <c r="I10" s="520"/>
      <c r="J10" s="513"/>
      <c r="K10" s="513"/>
      <c r="L10" s="114"/>
      <c r="M10" s="112"/>
      <c r="N10" s="112"/>
      <c r="O10" s="112"/>
    </row>
    <row r="11" spans="1:15" ht="51" customHeight="1">
      <c r="B11" s="242"/>
      <c r="C11" s="509"/>
      <c r="D11" s="513"/>
      <c r="E11" s="517"/>
      <c r="F11" s="515"/>
      <c r="G11" s="515"/>
      <c r="H11" s="518"/>
      <c r="I11" s="520"/>
      <c r="J11" s="513"/>
      <c r="K11" s="513"/>
      <c r="L11" s="114"/>
      <c r="M11" s="112"/>
      <c r="N11" s="112"/>
      <c r="O11" s="112"/>
    </row>
    <row r="12" spans="1:15" ht="51" customHeight="1">
      <c r="B12" s="242"/>
      <c r="C12" s="509" t="s">
        <v>207</v>
      </c>
      <c r="D12" s="518"/>
      <c r="E12" s="519"/>
      <c r="F12" s="518"/>
      <c r="G12" s="519"/>
      <c r="H12" s="518"/>
      <c r="I12" s="520"/>
      <c r="J12" s="513"/>
      <c r="K12" s="513"/>
      <c r="L12" s="114"/>
      <c r="M12" s="112"/>
      <c r="N12" s="112"/>
      <c r="O12" s="112"/>
    </row>
    <row r="13" spans="1:15" ht="51" customHeight="1">
      <c r="B13" s="242"/>
      <c r="C13" s="509" t="s">
        <v>206</v>
      </c>
      <c r="D13" s="518"/>
      <c r="E13" s="519"/>
      <c r="F13" s="518"/>
      <c r="G13" s="519"/>
      <c r="H13" s="239"/>
      <c r="I13" s="239"/>
      <c r="J13" s="239"/>
      <c r="K13" s="239"/>
      <c r="L13" s="114"/>
      <c r="M13" s="112"/>
      <c r="N13" s="112"/>
      <c r="O13" s="112"/>
    </row>
    <row r="14" spans="1:15" ht="21" customHeight="1">
      <c r="A14" s="112"/>
      <c r="B14" s="516"/>
      <c r="C14" s="516"/>
      <c r="D14" s="516"/>
      <c r="E14" s="516"/>
      <c r="F14" s="516"/>
      <c r="G14" s="516"/>
      <c r="H14" s="114"/>
      <c r="I14" s="114"/>
      <c r="J14" s="114"/>
      <c r="K14" s="114"/>
      <c r="L14" s="114"/>
      <c r="M14" s="112"/>
      <c r="N14" s="112"/>
      <c r="O14" s="112"/>
    </row>
    <row r="15" spans="1:15" ht="27" customHeight="1">
      <c r="B15" s="114"/>
      <c r="C15" s="114"/>
      <c r="D15" s="114"/>
      <c r="E15" s="114"/>
      <c r="F15" s="241"/>
      <c r="G15" s="114"/>
      <c r="H15" s="114"/>
      <c r="I15" s="114"/>
      <c r="J15" s="114"/>
      <c r="K15" s="114"/>
      <c r="L15" s="114"/>
      <c r="M15" s="112"/>
      <c r="N15" s="112"/>
      <c r="O15" s="112"/>
    </row>
    <row r="16" spans="1:15" ht="45" customHeight="1">
      <c r="B16" s="112"/>
      <c r="C16" s="112"/>
      <c r="D16" s="112"/>
      <c r="E16" s="112"/>
      <c r="F16" s="241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2:15" ht="45" customHeight="1">
      <c r="B17" s="112"/>
      <c r="C17" s="112"/>
      <c r="D17" s="112"/>
      <c r="E17" s="112"/>
      <c r="F17" s="241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2:15" ht="45" customHeight="1">
      <c r="B18" s="112"/>
      <c r="C18" s="112"/>
      <c r="D18" s="112"/>
      <c r="E18" s="112"/>
      <c r="F18" s="241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2:15" ht="45" customHeight="1">
      <c r="B19" s="112"/>
      <c r="C19" s="112"/>
      <c r="D19" s="112"/>
      <c r="E19" s="112"/>
      <c r="F19" s="241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2:15" ht="45" customHeight="1"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2:15" ht="45" customHeight="1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2:15" ht="45" customHeight="1"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2:15" ht="45" customHeight="1"/>
    <row r="24" spans="2:15" ht="45" customHeight="1"/>
    <row r="25" spans="2:15" ht="45" customHeight="1"/>
    <row r="26" spans="2:15" ht="45" customHeight="1"/>
    <row r="27" spans="2:15" ht="45" customHeight="1"/>
    <row r="28" spans="2:15" ht="45" customHeight="1"/>
    <row r="29" spans="2:15" ht="45" customHeight="1"/>
    <row r="30" spans="2:15" ht="45" customHeight="1"/>
    <row r="31" spans="2:15" ht="45" customHeight="1"/>
    <row r="32" spans="2:15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67" spans="6:7" ht="15" customHeight="1"/>
    <row r="68" spans="6:7" ht="59.25" customHeight="1"/>
    <row r="69" spans="6:7" ht="47.25" customHeight="1">
      <c r="F69" s="521">
        <v>129000</v>
      </c>
      <c r="G69" s="522"/>
    </row>
    <row r="70" spans="6:7" ht="47.25" customHeight="1">
      <c r="F70" s="521"/>
      <c r="G70" s="522"/>
    </row>
    <row r="71" spans="6:7" ht="47.25" customHeight="1">
      <c r="F71" s="521"/>
      <c r="G71" s="522"/>
    </row>
    <row r="72" spans="6:7" ht="47.25" customHeight="1">
      <c r="F72" s="521"/>
      <c r="G72" s="522"/>
    </row>
    <row r="73" spans="6:7" ht="47.25" customHeight="1">
      <c r="F73" s="521"/>
      <c r="G73" s="522"/>
    </row>
    <row r="74" spans="6:7" ht="47.25" customHeight="1">
      <c r="F74" s="521"/>
      <c r="G74" s="522"/>
    </row>
    <row r="75" spans="6:7" ht="47.25" customHeight="1">
      <c r="F75" s="521"/>
      <c r="G75" s="522"/>
    </row>
    <row r="76" spans="6:7" ht="44.25" customHeight="1"/>
    <row r="77" spans="6:7" ht="31.5" customHeight="1"/>
    <row r="78" spans="6:7" ht="31.5" customHeight="1"/>
    <row r="123" spans="2:10" ht="36" customHeight="1">
      <c r="B123" s="112"/>
      <c r="C123" s="112"/>
      <c r="D123" s="112"/>
      <c r="E123" s="112"/>
      <c r="F123" s="112"/>
      <c r="G123" s="112"/>
      <c r="H123" s="112"/>
      <c r="I123" s="112"/>
      <c r="J123" s="112"/>
    </row>
    <row r="124" spans="2:10" ht="36" customHeight="1">
      <c r="B124" s="112"/>
      <c r="C124" s="112"/>
      <c r="D124" s="112"/>
      <c r="E124" s="112"/>
      <c r="F124" s="112"/>
      <c r="G124" s="112"/>
      <c r="H124" s="112"/>
      <c r="I124" s="112"/>
      <c r="J124" s="112"/>
    </row>
    <row r="125" spans="2:10" ht="36" customHeight="1">
      <c r="B125" s="112"/>
      <c r="C125" s="112"/>
      <c r="D125" s="112"/>
      <c r="E125" s="112"/>
      <c r="F125" s="112"/>
      <c r="G125" s="112"/>
      <c r="H125" s="112"/>
      <c r="I125" s="112"/>
      <c r="J125" s="112"/>
    </row>
    <row r="126" spans="2:10" ht="36" customHeight="1">
      <c r="B126" s="112"/>
      <c r="C126" s="112"/>
      <c r="D126" s="112"/>
      <c r="E126" s="112"/>
      <c r="F126" s="112"/>
      <c r="G126" s="112"/>
      <c r="H126" s="112"/>
      <c r="I126" s="112"/>
      <c r="J126" s="112"/>
    </row>
    <row r="127" spans="2:10" ht="36" customHeight="1">
      <c r="B127" s="112"/>
      <c r="C127" s="112"/>
      <c r="D127" s="112"/>
      <c r="E127" s="112"/>
      <c r="F127" s="112"/>
      <c r="G127" s="112"/>
      <c r="H127" s="112"/>
      <c r="I127" s="112"/>
      <c r="J127" s="112"/>
    </row>
    <row r="128" spans="2:10" ht="36" customHeight="1">
      <c r="B128" s="112"/>
      <c r="C128" s="112"/>
      <c r="D128" s="112"/>
      <c r="E128" s="112"/>
      <c r="F128" s="112"/>
      <c r="G128" s="112"/>
      <c r="H128" s="112"/>
      <c r="I128" s="112"/>
      <c r="J128" s="112"/>
    </row>
    <row r="129" spans="2:10" ht="36" customHeight="1">
      <c r="B129" s="112"/>
      <c r="C129" s="112"/>
      <c r="D129" s="112"/>
      <c r="E129" s="112"/>
      <c r="F129" s="112"/>
      <c r="G129" s="112"/>
      <c r="H129" s="112"/>
      <c r="I129" s="112"/>
      <c r="J129" s="112"/>
    </row>
    <row r="130" spans="2:10" ht="36" customHeight="1">
      <c r="B130" s="112"/>
      <c r="C130" s="112"/>
      <c r="D130" s="112"/>
      <c r="E130" s="112"/>
      <c r="F130" s="112"/>
      <c r="G130" s="112"/>
      <c r="H130" s="112"/>
      <c r="I130" s="112"/>
      <c r="J130" s="112"/>
    </row>
    <row r="131" spans="2:10" ht="90" customHeight="1">
      <c r="B131" s="112"/>
      <c r="C131" s="112"/>
      <c r="D131" s="112"/>
      <c r="E131" s="112"/>
      <c r="F131" s="112"/>
      <c r="G131" s="112"/>
      <c r="H131" s="112"/>
      <c r="I131" s="112"/>
      <c r="J131" s="112"/>
    </row>
    <row r="132" spans="2:10" ht="90" customHeight="1">
      <c r="B132" s="112"/>
      <c r="C132" s="112"/>
      <c r="D132" s="112"/>
      <c r="E132" s="112"/>
      <c r="F132" s="112"/>
      <c r="G132" s="112"/>
      <c r="H132" s="112"/>
      <c r="I132" s="112"/>
      <c r="J132" s="112"/>
    </row>
    <row r="133" spans="2:10" ht="90" customHeight="1">
      <c r="B133" s="112"/>
      <c r="C133" s="112"/>
      <c r="D133" s="112"/>
      <c r="E133" s="112"/>
      <c r="F133" s="112"/>
      <c r="G133" s="112"/>
      <c r="H133" s="112"/>
      <c r="I133" s="112"/>
      <c r="J133" s="112"/>
    </row>
    <row r="134" spans="2:10" ht="33.75" customHeight="1">
      <c r="B134" s="112"/>
      <c r="C134" s="112"/>
      <c r="D134" s="112"/>
      <c r="E134" s="112"/>
      <c r="F134" s="112"/>
      <c r="G134" s="112"/>
      <c r="H134" s="112"/>
      <c r="I134" s="112"/>
      <c r="J134" s="112"/>
    </row>
  </sheetData>
  <sheetProtection password="B595" sheet="1" objects="1" scenarios="1"/>
  <dataConsolidate/>
  <mergeCells count="36">
    <mergeCell ref="F74:G74"/>
    <mergeCell ref="F75:G75"/>
    <mergeCell ref="F13:G13"/>
    <mergeCell ref="H7:I7"/>
    <mergeCell ref="H8:I8"/>
    <mergeCell ref="H9:I9"/>
    <mergeCell ref="H10:I10"/>
    <mergeCell ref="H12:I12"/>
    <mergeCell ref="F12:G12"/>
    <mergeCell ref="F69:G69"/>
    <mergeCell ref="F70:G70"/>
    <mergeCell ref="F71:G71"/>
    <mergeCell ref="F72:G72"/>
    <mergeCell ref="F73:G73"/>
    <mergeCell ref="J7:K7"/>
    <mergeCell ref="J8:K8"/>
    <mergeCell ref="J9:K9"/>
    <mergeCell ref="J10:K10"/>
    <mergeCell ref="H11:I11"/>
    <mergeCell ref="J11:K11"/>
    <mergeCell ref="J12:K12"/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</mergeCell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0000"/>
  </sheetPr>
  <dimension ref="A1:AD20"/>
  <sheetViews>
    <sheetView showGridLines="0" rightToLeft="1" view="pageBreakPreview" zoomScale="80" zoomScaleSheetLayoutView="80" workbookViewId="0">
      <selection activeCell="N7" sqref="N7"/>
    </sheetView>
  </sheetViews>
  <sheetFormatPr defaultColWidth="9" defaultRowHeight="15"/>
  <cols>
    <col min="1" max="1" width="6.42578125" style="1" customWidth="1"/>
    <col min="2" max="2" width="10" style="1" customWidth="1"/>
    <col min="3" max="5" width="17.5703125" style="1" customWidth="1"/>
    <col min="6" max="6" width="10.85546875" style="1" customWidth="1"/>
    <col min="7" max="8" width="11.5703125" style="1" customWidth="1"/>
    <col min="9" max="9" width="10.5703125" style="1" customWidth="1"/>
    <col min="10" max="10" width="8.28515625" style="1" customWidth="1"/>
    <col min="11" max="11" width="8.85546875" style="1" customWidth="1"/>
    <col min="12" max="13" width="8.28515625" style="1" customWidth="1"/>
    <col min="14" max="14" width="17.5703125" style="1" customWidth="1"/>
    <col min="15" max="15" width="3.42578125" style="1" customWidth="1"/>
    <col min="16" max="16384" width="9" style="1"/>
  </cols>
  <sheetData>
    <row r="1" spans="1:30" s="76" customFormat="1" ht="40.5" customHeight="1">
      <c r="A1" s="523" t="s">
        <v>150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30" s="78" customFormat="1" ht="26.25" customHeight="1">
      <c r="A2" s="539" t="s">
        <v>0</v>
      </c>
      <c r="B2" s="539"/>
      <c r="C2" s="545" t="str">
        <f>'صفحه اصلی'!C7</f>
        <v>دانشگاه علوم پزشكي و خدمات بهداشتي ، درماني بيرجند</v>
      </c>
      <c r="D2" s="545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30" s="78" customFormat="1" ht="22.5" customHeight="1" thickBot="1">
      <c r="A3" s="540" t="s">
        <v>1</v>
      </c>
      <c r="B3" s="540"/>
      <c r="C3" s="79">
        <f>'صفحه اصلی'!C8</f>
        <v>124101</v>
      </c>
      <c r="D3" s="79"/>
      <c r="F3" s="192" t="s">
        <v>164</v>
      </c>
      <c r="G3" s="360">
        <f>'صفحه اصلی'!C9</f>
        <v>1403</v>
      </c>
      <c r="H3" s="81"/>
      <c r="I3" s="81"/>
      <c r="J3" s="191"/>
      <c r="K3" s="191"/>
      <c r="L3" s="191"/>
      <c r="M3" s="249"/>
      <c r="N3" s="249"/>
    </row>
    <row r="4" spans="1:30" s="82" customFormat="1" ht="41.25" customHeight="1" thickTop="1" thickBot="1">
      <c r="A4" s="527" t="s">
        <v>35</v>
      </c>
      <c r="B4" s="528"/>
      <c r="C4" s="524" t="s">
        <v>67</v>
      </c>
      <c r="D4" s="531" t="s">
        <v>68</v>
      </c>
      <c r="E4" s="524" t="s">
        <v>69</v>
      </c>
      <c r="F4" s="533" t="s">
        <v>70</v>
      </c>
      <c r="G4" s="534"/>
      <c r="H4" s="534"/>
      <c r="I4" s="534"/>
      <c r="J4" s="528"/>
      <c r="K4" s="524" t="s">
        <v>73</v>
      </c>
      <c r="L4" s="524" t="s">
        <v>34</v>
      </c>
      <c r="M4" s="533" t="s">
        <v>74</v>
      </c>
      <c r="N4" s="535"/>
    </row>
    <row r="5" spans="1:30" s="82" customFormat="1" ht="27" customHeight="1" thickBot="1">
      <c r="A5" s="529"/>
      <c r="B5" s="530"/>
      <c r="C5" s="541"/>
      <c r="D5" s="532"/>
      <c r="E5" s="525"/>
      <c r="F5" s="361" t="s">
        <v>71</v>
      </c>
      <c r="G5" s="362" t="s">
        <v>18</v>
      </c>
      <c r="H5" s="362" t="s">
        <v>72</v>
      </c>
      <c r="I5" s="362" t="s">
        <v>38</v>
      </c>
      <c r="J5" s="363" t="s">
        <v>2</v>
      </c>
      <c r="K5" s="526"/>
      <c r="L5" s="525"/>
      <c r="M5" s="251" t="s">
        <v>75</v>
      </c>
      <c r="N5" s="366" t="s">
        <v>76</v>
      </c>
      <c r="O5" s="364"/>
    </row>
    <row r="6" spans="1:30" s="5" customFormat="1" ht="39" customHeight="1">
      <c r="A6" s="537" t="s">
        <v>3</v>
      </c>
      <c r="B6" s="538"/>
      <c r="C6" s="23">
        <f>'5استانی'!B13</f>
        <v>0</v>
      </c>
      <c r="D6" s="23">
        <f>'5استانی'!C13</f>
        <v>0</v>
      </c>
      <c r="E6" s="23">
        <f>'5استانی'!D13</f>
        <v>0</v>
      </c>
      <c r="F6" s="23">
        <f>'5استانی'!E13</f>
        <v>0</v>
      </c>
      <c r="G6" s="23">
        <f>'5استانی'!F13</f>
        <v>0</v>
      </c>
      <c r="H6" s="23">
        <f>'5استانی'!G13</f>
        <v>0</v>
      </c>
      <c r="I6" s="23">
        <f>'5استانی'!H13</f>
        <v>0</v>
      </c>
      <c r="J6" s="23">
        <f>'5استانی'!I13</f>
        <v>0</v>
      </c>
      <c r="K6" s="23">
        <f>'5استانی'!J13</f>
        <v>0</v>
      </c>
      <c r="L6" s="23">
        <f>'5استانی'!K13</f>
        <v>0</v>
      </c>
      <c r="M6" s="23">
        <f>'5استانی'!L13</f>
        <v>0</v>
      </c>
      <c r="N6" s="367">
        <f>'5استانی'!M13</f>
        <v>0</v>
      </c>
      <c r="O6" s="365"/>
      <c r="P6" s="547"/>
      <c r="Q6" s="547"/>
      <c r="R6" s="547"/>
      <c r="S6" s="547"/>
      <c r="T6" s="547"/>
      <c r="U6" s="547"/>
      <c r="V6" s="15"/>
      <c r="W6" s="15"/>
      <c r="X6" s="15"/>
      <c r="Y6" s="15"/>
    </row>
    <row r="7" spans="1:30" ht="36.75" customHeight="1">
      <c r="A7" s="83" t="s">
        <v>4</v>
      </c>
      <c r="B7" s="246">
        <f>'5 ابلاغي 1'!E3</f>
        <v>129000</v>
      </c>
      <c r="C7" s="24">
        <f>'5 ابلاغي 1'!B13</f>
        <v>0</v>
      </c>
      <c r="D7" s="24">
        <f>'5 ابلاغي 1'!C13</f>
        <v>0</v>
      </c>
      <c r="E7" s="24">
        <f>'5 ابلاغي 1'!D13</f>
        <v>0</v>
      </c>
      <c r="F7" s="24">
        <f>'5 ابلاغي 1'!E13</f>
        <v>0</v>
      </c>
      <c r="G7" s="24">
        <f>'5 ابلاغي 1'!F13</f>
        <v>0</v>
      </c>
      <c r="H7" s="24">
        <f>'5 ابلاغي 1'!G13</f>
        <v>0</v>
      </c>
      <c r="I7" s="24">
        <f>'5 ابلاغي 1'!H13</f>
        <v>0</v>
      </c>
      <c r="J7" s="24">
        <f>'5 ابلاغي 1'!I13</f>
        <v>0</v>
      </c>
      <c r="K7" s="24">
        <f>'5 ابلاغي 1'!J13</f>
        <v>0</v>
      </c>
      <c r="L7" s="24">
        <f>'5 ابلاغي 1'!K13</f>
        <v>0</v>
      </c>
      <c r="M7" s="24">
        <f>'5 ابلاغي 1'!L13</f>
        <v>0</v>
      </c>
      <c r="N7" s="368">
        <f>'5 ابلاغي 1'!M13</f>
        <v>0</v>
      </c>
      <c r="O7" s="89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</row>
    <row r="8" spans="1:30" ht="36.75" customHeight="1">
      <c r="A8" s="83" t="s">
        <v>4</v>
      </c>
      <c r="B8" s="246">
        <f>'5 ابلاغي2'!E21</f>
        <v>0</v>
      </c>
      <c r="C8" s="24">
        <f>'5 ابلاغي2'!B13</f>
        <v>0</v>
      </c>
      <c r="D8" s="24">
        <f>'5 ابلاغي2'!C13</f>
        <v>0</v>
      </c>
      <c r="E8" s="24">
        <f>'5 ابلاغي2'!D13</f>
        <v>0</v>
      </c>
      <c r="F8" s="24">
        <f>'5 ابلاغي2'!E13</f>
        <v>0</v>
      </c>
      <c r="G8" s="24">
        <f>'5 ابلاغي2'!F13</f>
        <v>0</v>
      </c>
      <c r="H8" s="24">
        <f>'5 ابلاغي2'!G13</f>
        <v>0</v>
      </c>
      <c r="I8" s="24">
        <f>'5 ابلاغي2'!H13</f>
        <v>0</v>
      </c>
      <c r="J8" s="24">
        <f>'5 ابلاغي2'!I13</f>
        <v>0</v>
      </c>
      <c r="K8" s="24">
        <f>'5 ابلاغي2'!J13</f>
        <v>0</v>
      </c>
      <c r="L8" s="24">
        <f>'5 ابلاغي2'!K13</f>
        <v>0</v>
      </c>
      <c r="M8" s="24">
        <f>'5 ابلاغي2'!L13</f>
        <v>0</v>
      </c>
      <c r="N8" s="368">
        <f>'5 ابلاغي2'!M13</f>
        <v>0</v>
      </c>
      <c r="O8" s="89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30" ht="36.75" customHeight="1">
      <c r="A9" s="83" t="s">
        <v>4</v>
      </c>
      <c r="B9" s="246">
        <f>'5 ابلاغي3'!E21</f>
        <v>0</v>
      </c>
      <c r="C9" s="24">
        <f>'5 ابلاغي3'!B13</f>
        <v>0</v>
      </c>
      <c r="D9" s="24">
        <f>'5 ابلاغي3'!C13</f>
        <v>0</v>
      </c>
      <c r="E9" s="24">
        <f>'5 ابلاغي3'!D13</f>
        <v>0</v>
      </c>
      <c r="F9" s="24">
        <f>'5 ابلاغي3'!E13</f>
        <v>0</v>
      </c>
      <c r="G9" s="24">
        <f>'5 ابلاغي3'!F13</f>
        <v>0</v>
      </c>
      <c r="H9" s="24">
        <f>'5 ابلاغي3'!G13</f>
        <v>0</v>
      </c>
      <c r="I9" s="24">
        <f>'5 ابلاغي3'!H13</f>
        <v>0</v>
      </c>
      <c r="J9" s="24">
        <f>'5 ابلاغي3'!I13</f>
        <v>0</v>
      </c>
      <c r="K9" s="24">
        <f>'5 ابلاغي3'!J13</f>
        <v>0</v>
      </c>
      <c r="L9" s="24">
        <f>'5 ابلاغي3'!K13</f>
        <v>0</v>
      </c>
      <c r="M9" s="24">
        <f>'5 ابلاغي3'!L13</f>
        <v>0</v>
      </c>
      <c r="N9" s="368">
        <f>'5 ابلاغي3'!M13</f>
        <v>0</v>
      </c>
      <c r="O9" s="89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</row>
    <row r="10" spans="1:30" ht="36.75" customHeight="1">
      <c r="A10" s="83" t="s">
        <v>4</v>
      </c>
      <c r="B10" s="246">
        <f>'5 ابلاغي4'!E21</f>
        <v>0</v>
      </c>
      <c r="C10" s="24">
        <f>'5 ابلاغي4'!B13</f>
        <v>0</v>
      </c>
      <c r="D10" s="24">
        <f>'5 ابلاغي4'!C13</f>
        <v>0</v>
      </c>
      <c r="E10" s="24">
        <f>'5 ابلاغي4'!D13</f>
        <v>0</v>
      </c>
      <c r="F10" s="24">
        <f>'5 ابلاغي4'!E13</f>
        <v>0</v>
      </c>
      <c r="G10" s="24">
        <f>'5 ابلاغي4'!F13</f>
        <v>0</v>
      </c>
      <c r="H10" s="24">
        <f>'5 ابلاغي4'!G13</f>
        <v>0</v>
      </c>
      <c r="I10" s="24">
        <f>'5 ابلاغي4'!H13</f>
        <v>0</v>
      </c>
      <c r="J10" s="24">
        <f>'5 ابلاغي4'!I13</f>
        <v>0</v>
      </c>
      <c r="K10" s="24">
        <f>'5 ابلاغي4'!J13</f>
        <v>0</v>
      </c>
      <c r="L10" s="24">
        <f>'5 ابلاغي4'!K13</f>
        <v>0</v>
      </c>
      <c r="M10" s="24">
        <f>'5 ابلاغي4'!L13</f>
        <v>0</v>
      </c>
      <c r="N10" s="368">
        <f>'5 ابلاغي4'!M13</f>
        <v>0</v>
      </c>
      <c r="O10" s="89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30" ht="36.75" customHeight="1">
      <c r="A11" s="83" t="s">
        <v>4</v>
      </c>
      <c r="B11" s="246">
        <f>'5 ابلاغي5'!E21</f>
        <v>0</v>
      </c>
      <c r="C11" s="24">
        <f>'5 ابلاغي5'!B13</f>
        <v>0</v>
      </c>
      <c r="D11" s="24">
        <f>'5 ابلاغي5'!C13</f>
        <v>0</v>
      </c>
      <c r="E11" s="24">
        <f>'5 ابلاغي5'!D13</f>
        <v>0</v>
      </c>
      <c r="F11" s="24">
        <f>'5 ابلاغي5'!E13</f>
        <v>0</v>
      </c>
      <c r="G11" s="24">
        <f>'5 ابلاغي5'!F13</f>
        <v>0</v>
      </c>
      <c r="H11" s="24">
        <f>'5 ابلاغي5'!G13</f>
        <v>0</v>
      </c>
      <c r="I11" s="24">
        <f>'5 ابلاغي5'!H13</f>
        <v>0</v>
      </c>
      <c r="J11" s="24">
        <f>'5 ابلاغي5'!I13</f>
        <v>0</v>
      </c>
      <c r="K11" s="24">
        <f>'5 ابلاغي5'!J13</f>
        <v>0</v>
      </c>
      <c r="L11" s="24">
        <f>'5 ابلاغي5'!K13</f>
        <v>0</v>
      </c>
      <c r="M11" s="24">
        <f>'5 ابلاغي5'!L13</f>
        <v>0</v>
      </c>
      <c r="N11" s="368">
        <f>'5 ابلاغي5'!M13</f>
        <v>0</v>
      </c>
      <c r="O11" s="89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30" ht="36.75" customHeight="1">
      <c r="A12" s="83" t="s">
        <v>4</v>
      </c>
      <c r="B12" s="246">
        <f>'5 ابلاغي6'!E21</f>
        <v>0</v>
      </c>
      <c r="C12" s="24">
        <f>'5 ابلاغي6'!B13</f>
        <v>0</v>
      </c>
      <c r="D12" s="24">
        <f>'5 ابلاغي6'!C13</f>
        <v>0</v>
      </c>
      <c r="E12" s="24">
        <f>'5 ابلاغي6'!D13</f>
        <v>0</v>
      </c>
      <c r="F12" s="24">
        <f>'5 ابلاغي6'!E13</f>
        <v>0</v>
      </c>
      <c r="G12" s="24">
        <f>'5 ابلاغي6'!F13</f>
        <v>0</v>
      </c>
      <c r="H12" s="24">
        <f>'5 ابلاغي6'!G13</f>
        <v>0</v>
      </c>
      <c r="I12" s="24">
        <f>'5 ابلاغي6'!H13</f>
        <v>0</v>
      </c>
      <c r="J12" s="24">
        <f>'5 ابلاغي6'!I13</f>
        <v>0</v>
      </c>
      <c r="K12" s="24">
        <f>'5 ابلاغي6'!J13</f>
        <v>0</v>
      </c>
      <c r="L12" s="24">
        <f>'5 ابلاغي6'!K13</f>
        <v>0</v>
      </c>
      <c r="M12" s="24">
        <f>'5 ابلاغي6'!L13</f>
        <v>0</v>
      </c>
      <c r="N12" s="368">
        <f>'5 ابلاغي6'!M13</f>
        <v>0</v>
      </c>
      <c r="O12" s="89"/>
      <c r="P12" s="547"/>
      <c r="Q12" s="547"/>
      <c r="R12" s="547"/>
      <c r="S12" s="547"/>
      <c r="T12" s="547"/>
      <c r="U12" s="547"/>
      <c r="V12" s="547"/>
      <c r="W12" s="547"/>
      <c r="X12" s="547"/>
      <c r="Y12" s="547"/>
      <c r="Z12" s="547"/>
    </row>
    <row r="13" spans="1:30" ht="36.75" customHeight="1">
      <c r="A13" s="83" t="s">
        <v>4</v>
      </c>
      <c r="B13" s="246">
        <f>'5 ابلاغي7'!E21</f>
        <v>0</v>
      </c>
      <c r="C13" s="24">
        <f>'5 ابلاغي7'!B13</f>
        <v>0</v>
      </c>
      <c r="D13" s="24">
        <f>'5 ابلاغي7'!C13</f>
        <v>0</v>
      </c>
      <c r="E13" s="24">
        <f>'5 ابلاغي7'!D13</f>
        <v>0</v>
      </c>
      <c r="F13" s="24">
        <f>'5 ابلاغي7'!E13</f>
        <v>0</v>
      </c>
      <c r="G13" s="24">
        <f>'5 ابلاغي7'!F13</f>
        <v>0</v>
      </c>
      <c r="H13" s="24">
        <f>'5 ابلاغي7'!G13</f>
        <v>0</v>
      </c>
      <c r="I13" s="24">
        <f>'5 ابلاغي7'!H13</f>
        <v>0</v>
      </c>
      <c r="J13" s="24">
        <f>'5 ابلاغي7'!I13</f>
        <v>0</v>
      </c>
      <c r="K13" s="24">
        <f>'5 ابلاغي7'!J13</f>
        <v>0</v>
      </c>
      <c r="L13" s="24">
        <f>'5 ابلاغي7'!K13</f>
        <v>0</v>
      </c>
      <c r="M13" s="24">
        <f>'5 ابلاغي7'!L13</f>
        <v>0</v>
      </c>
      <c r="N13" s="368">
        <f>'5 ابلاغي7'!M13</f>
        <v>0</v>
      </c>
      <c r="O13" s="89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</row>
    <row r="14" spans="1:30" ht="36.75" customHeight="1" thickBot="1">
      <c r="A14" s="548" t="s">
        <v>5</v>
      </c>
      <c r="B14" s="549"/>
      <c r="C14" s="25">
        <f>SUM(C7:C13)</f>
        <v>0</v>
      </c>
      <c r="D14" s="25">
        <f t="shared" ref="D14" si="0">SUM(D7:D13)</f>
        <v>0</v>
      </c>
      <c r="E14" s="25">
        <f t="shared" ref="E14:N14" si="1">SUM(E7:E13)</f>
        <v>0</v>
      </c>
      <c r="F14" s="25">
        <f t="shared" si="1"/>
        <v>0</v>
      </c>
      <c r="G14" s="25">
        <f t="shared" si="1"/>
        <v>0</v>
      </c>
      <c r="H14" s="25">
        <f t="shared" si="1"/>
        <v>0</v>
      </c>
      <c r="I14" s="25">
        <f t="shared" si="1"/>
        <v>0</v>
      </c>
      <c r="J14" s="25">
        <f t="shared" si="1"/>
        <v>0</v>
      </c>
      <c r="K14" s="25">
        <f t="shared" si="1"/>
        <v>0</v>
      </c>
      <c r="L14" s="25">
        <f t="shared" si="1"/>
        <v>0</v>
      </c>
      <c r="M14" s="25">
        <f t="shared" si="1"/>
        <v>0</v>
      </c>
      <c r="N14" s="369">
        <f t="shared" si="1"/>
        <v>0</v>
      </c>
      <c r="O14" s="89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  <c r="AA14" s="6"/>
      <c r="AB14" s="6"/>
      <c r="AC14" s="6"/>
      <c r="AD14" s="6"/>
    </row>
    <row r="15" spans="1:30" ht="38.25" customHeight="1" thickBot="1">
      <c r="A15" s="550" t="s">
        <v>29</v>
      </c>
      <c r="B15" s="551"/>
      <c r="C15" s="26">
        <f>C6+C14</f>
        <v>0</v>
      </c>
      <c r="D15" s="26">
        <f t="shared" ref="D15:L15" si="2">D6+D14</f>
        <v>0</v>
      </c>
      <c r="E15" s="26">
        <f t="shared" si="2"/>
        <v>0</v>
      </c>
      <c r="F15" s="26">
        <f t="shared" si="2"/>
        <v>0</v>
      </c>
      <c r="G15" s="26">
        <f t="shared" si="2"/>
        <v>0</v>
      </c>
      <c r="H15" s="26">
        <f t="shared" si="2"/>
        <v>0</v>
      </c>
      <c r="I15" s="26">
        <f t="shared" si="2"/>
        <v>0</v>
      </c>
      <c r="J15" s="26">
        <f t="shared" si="2"/>
        <v>0</v>
      </c>
      <c r="K15" s="26">
        <f t="shared" si="2"/>
        <v>0</v>
      </c>
      <c r="L15" s="26">
        <f t="shared" si="2"/>
        <v>0</v>
      </c>
      <c r="M15" s="26">
        <f t="shared" ref="M15:N15" si="3">M6+M14</f>
        <v>0</v>
      </c>
      <c r="N15" s="370">
        <f t="shared" si="3"/>
        <v>0</v>
      </c>
      <c r="O15" s="89"/>
      <c r="P15" s="547"/>
      <c r="Q15" s="547"/>
      <c r="R15" s="547"/>
      <c r="S15" s="547"/>
      <c r="T15" s="547"/>
      <c r="U15" s="547"/>
      <c r="V15" s="547"/>
      <c r="W15" s="547"/>
      <c r="X15" s="547"/>
      <c r="Y15" s="547"/>
      <c r="Z15" s="547"/>
    </row>
    <row r="16" spans="1:30" s="34" customFormat="1" ht="38.25" customHeight="1" thickTop="1">
      <c r="A16" s="542" t="s">
        <v>13</v>
      </c>
      <c r="B16" s="542"/>
      <c r="C16" s="116" t="str">
        <f>'صفحه اصلی'!C10</f>
        <v>عبدالرحیم فرزانه</v>
      </c>
      <c r="D16" s="543" t="s">
        <v>7</v>
      </c>
      <c r="E16" s="543"/>
      <c r="F16" s="345">
        <f>'صفحه اصلی'!C11</f>
        <v>0</v>
      </c>
      <c r="G16" s="329" t="s">
        <v>110</v>
      </c>
      <c r="H16" s="544" t="str">
        <f>'صفحه اصلی'!C12</f>
        <v>محمودرضا شفیع نیا</v>
      </c>
      <c r="I16" s="544"/>
      <c r="J16" s="543" t="s">
        <v>124</v>
      </c>
      <c r="K16" s="543"/>
      <c r="L16" s="543"/>
      <c r="M16" s="544" t="str">
        <f>'صفحه اصلی'!C13</f>
        <v>محمود گنجی فرد</v>
      </c>
      <c r="N16" s="544"/>
      <c r="P16" s="547"/>
      <c r="Q16" s="547"/>
      <c r="R16" s="547"/>
      <c r="S16" s="547"/>
      <c r="T16" s="547"/>
      <c r="U16" s="547"/>
      <c r="V16" s="547"/>
      <c r="W16" s="547"/>
      <c r="X16" s="547"/>
      <c r="Y16" s="547"/>
      <c r="Z16" s="547"/>
    </row>
    <row r="17" spans="1:26" s="2" customFormat="1" ht="35.25" customHeight="1" thickBot="1">
      <c r="A17" s="536" t="s">
        <v>189</v>
      </c>
      <c r="B17" s="536"/>
      <c r="C17" s="536"/>
      <c r="D17" s="536"/>
      <c r="E17" s="536"/>
      <c r="F17" s="536"/>
      <c r="G17" s="536"/>
      <c r="H17" s="536"/>
      <c r="I17" s="536"/>
      <c r="J17" s="536"/>
      <c r="K17" s="536"/>
      <c r="L17" s="536"/>
      <c r="M17" s="536"/>
      <c r="N17" s="297" t="s">
        <v>81</v>
      </c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</row>
    <row r="18" spans="1:26" s="27" customFormat="1" ht="36.75" customHeight="1" thickTop="1" thickBot="1">
      <c r="A18" s="552" t="s">
        <v>165</v>
      </c>
      <c r="B18" s="553"/>
      <c r="C18" s="553"/>
      <c r="D18" s="553"/>
      <c r="E18" s="553"/>
      <c r="F18" s="553"/>
      <c r="G18" s="553"/>
      <c r="H18" s="553"/>
      <c r="I18" s="553"/>
      <c r="J18" s="553"/>
      <c r="K18" s="553"/>
      <c r="L18" s="553"/>
      <c r="M18" s="553"/>
      <c r="N18" s="554"/>
      <c r="O18" s="28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</row>
    <row r="19" spans="1:26" s="27" customFormat="1" ht="36.75" customHeight="1" thickBot="1">
      <c r="A19" s="36" t="s">
        <v>8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371"/>
      <c r="O19" s="28"/>
    </row>
    <row r="20" spans="1:26" ht="15.75" thickTop="1"/>
  </sheetData>
  <sheetProtection formatCells="0" formatColumns="0" formatRows="0" insertColumns="0" insertRows="0" insertHyperlinks="0" deleteColumns="0" deleteRows="0" sort="0" autoFilter="0" pivotTables="0"/>
  <mergeCells count="35">
    <mergeCell ref="B19:M19"/>
    <mergeCell ref="P7:Z7"/>
    <mergeCell ref="P8:Z8"/>
    <mergeCell ref="P6:U6"/>
    <mergeCell ref="P16:Z16"/>
    <mergeCell ref="P10:Z10"/>
    <mergeCell ref="P12:Z12"/>
    <mergeCell ref="P13:Z13"/>
    <mergeCell ref="P17:Z17"/>
    <mergeCell ref="P14:Z14"/>
    <mergeCell ref="P9:Z9"/>
    <mergeCell ref="P11:Z11"/>
    <mergeCell ref="P15:Z15"/>
    <mergeCell ref="A14:B14"/>
    <mergeCell ref="A15:B15"/>
    <mergeCell ref="A18:N18"/>
    <mergeCell ref="A17:M17"/>
    <mergeCell ref="A6:B6"/>
    <mergeCell ref="A2:B2"/>
    <mergeCell ref="A3:B3"/>
    <mergeCell ref="C4:C5"/>
    <mergeCell ref="A16:B16"/>
    <mergeCell ref="D16:E16"/>
    <mergeCell ref="H16:I16"/>
    <mergeCell ref="J16:L16"/>
    <mergeCell ref="M16:N16"/>
    <mergeCell ref="C2:D2"/>
    <mergeCell ref="A1:N1"/>
    <mergeCell ref="L4:L5"/>
    <mergeCell ref="K4:K5"/>
    <mergeCell ref="A4:B5"/>
    <mergeCell ref="D4:D5"/>
    <mergeCell ref="E4:E5"/>
    <mergeCell ref="F4:J4"/>
    <mergeCell ref="M4:N4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24D642"/>
  </sheetPr>
  <dimension ref="A1:U26"/>
  <sheetViews>
    <sheetView showGridLines="0" rightToLeft="1" view="pageBreakPreview" zoomScale="70" zoomScaleNormal="90" zoomScaleSheetLayoutView="70" workbookViewId="0">
      <selection activeCell="A6" sqref="A6"/>
    </sheetView>
  </sheetViews>
  <sheetFormatPr defaultColWidth="9" defaultRowHeight="15"/>
  <cols>
    <col min="1" max="1" width="11.5703125" style="155" customWidth="1"/>
    <col min="2" max="2" width="15.7109375" style="155" customWidth="1"/>
    <col min="3" max="8" width="12.140625" style="155" customWidth="1"/>
    <col min="9" max="10" width="13.42578125" style="155" customWidth="1"/>
    <col min="11" max="11" width="9.140625" style="155" customWidth="1"/>
    <col min="12" max="12" width="16.140625" style="155" customWidth="1"/>
    <col min="13" max="13" width="1.85546875" style="155" customWidth="1"/>
    <col min="14" max="14" width="9" style="155"/>
    <col min="15" max="15" width="12.42578125" style="155" customWidth="1"/>
    <col min="16" max="16384" width="9" style="155"/>
  </cols>
  <sheetData>
    <row r="1" spans="1:21" s="173" customFormat="1" ht="54.75" customHeight="1">
      <c r="A1" s="569" t="s">
        <v>151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</row>
    <row r="2" spans="1:21" s="121" customFormat="1" ht="39" customHeight="1">
      <c r="A2" s="568" t="s">
        <v>0</v>
      </c>
      <c r="B2" s="568"/>
      <c r="C2" s="120" t="str">
        <f>'صفحه اصلی'!C7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120"/>
      <c r="K2" s="120"/>
      <c r="L2" s="120"/>
      <c r="N2" s="122"/>
      <c r="O2" s="122"/>
      <c r="P2" s="122"/>
      <c r="Q2" s="122"/>
      <c r="R2" s="122"/>
      <c r="S2" s="122"/>
      <c r="T2" s="122"/>
      <c r="U2" s="122"/>
    </row>
    <row r="3" spans="1:21" s="121" customFormat="1" ht="35.25" customHeight="1" thickBot="1">
      <c r="A3" s="574" t="s">
        <v>1</v>
      </c>
      <c r="B3" s="574"/>
      <c r="C3" s="123">
        <f>'صفحه اصلی'!C8</f>
        <v>124101</v>
      </c>
      <c r="D3" s="124"/>
      <c r="E3" s="125"/>
      <c r="F3" s="146" t="s">
        <v>164</v>
      </c>
      <c r="G3" s="123">
        <f>'صفحه اصلی'!C9</f>
        <v>1403</v>
      </c>
      <c r="H3" s="124"/>
      <c r="I3" s="146"/>
      <c r="J3" s="125"/>
      <c r="K3" s="125"/>
      <c r="L3" s="125"/>
      <c r="N3" s="122"/>
      <c r="O3" s="122"/>
      <c r="P3" s="122"/>
      <c r="Q3" s="122"/>
      <c r="R3" s="122"/>
      <c r="S3" s="122"/>
      <c r="T3" s="122"/>
      <c r="U3" s="122"/>
    </row>
    <row r="4" spans="1:21" s="157" customFormat="1" ht="44.25" customHeight="1" thickTop="1" thickBot="1">
      <c r="A4" s="575" t="s">
        <v>166</v>
      </c>
      <c r="B4" s="559" t="s">
        <v>77</v>
      </c>
      <c r="C4" s="571" t="s">
        <v>78</v>
      </c>
      <c r="D4" s="572"/>
      <c r="E4" s="572"/>
      <c r="F4" s="572"/>
      <c r="G4" s="572"/>
      <c r="H4" s="573"/>
      <c r="I4" s="571" t="s">
        <v>79</v>
      </c>
      <c r="J4" s="573"/>
      <c r="K4" s="559" t="s">
        <v>80</v>
      </c>
      <c r="L4" s="561" t="s">
        <v>67</v>
      </c>
      <c r="N4" s="158"/>
      <c r="O4" s="158"/>
      <c r="P4" s="158"/>
      <c r="Q4" s="158"/>
      <c r="R4" s="158"/>
      <c r="S4" s="158"/>
      <c r="T4" s="158"/>
      <c r="U4" s="158"/>
    </row>
    <row r="5" spans="1:21" s="157" customFormat="1" ht="32.25" customHeight="1" thickBot="1">
      <c r="A5" s="576"/>
      <c r="B5" s="560"/>
      <c r="C5" s="381">
        <f>'3استانی'!C5</f>
        <v>0</v>
      </c>
      <c r="D5" s="381">
        <f>'3استانی'!D5</f>
        <v>0</v>
      </c>
      <c r="E5" s="381">
        <f>'3استانی'!E5</f>
        <v>0</v>
      </c>
      <c r="F5" s="381">
        <f>'3استانی'!F5</f>
        <v>0</v>
      </c>
      <c r="G5" s="381">
        <f>'3استانی'!G5</f>
        <v>0</v>
      </c>
      <c r="H5" s="381">
        <f>'3استانی'!H5</f>
        <v>0</v>
      </c>
      <c r="I5" s="156" t="s">
        <v>10</v>
      </c>
      <c r="J5" s="156" t="s">
        <v>11</v>
      </c>
      <c r="K5" s="560"/>
      <c r="L5" s="562"/>
      <c r="N5" s="158"/>
      <c r="O5" s="158"/>
      <c r="P5" s="158"/>
      <c r="Q5" s="158"/>
      <c r="R5" s="158"/>
      <c r="S5" s="158"/>
      <c r="T5" s="158"/>
      <c r="U5" s="158"/>
    </row>
    <row r="6" spans="1:21" s="149" customFormat="1" ht="21" customHeight="1">
      <c r="A6" s="236">
        <f>'3استانی'!J19</f>
        <v>0</v>
      </c>
      <c r="B6" s="131">
        <f>'3استانی'!B30</f>
        <v>0</v>
      </c>
      <c r="C6" s="131">
        <f>'3استانی'!C30</f>
        <v>0</v>
      </c>
      <c r="D6" s="131">
        <f>'3استانی'!D30</f>
        <v>0</v>
      </c>
      <c r="E6" s="131">
        <f>'3استانی'!E30</f>
        <v>0</v>
      </c>
      <c r="F6" s="131">
        <f>'3استانی'!F30</f>
        <v>0</v>
      </c>
      <c r="G6" s="131">
        <f>'3استانی'!G30</f>
        <v>0</v>
      </c>
      <c r="H6" s="131">
        <f>'3استانی'!H30</f>
        <v>0</v>
      </c>
      <c r="I6" s="131">
        <f>'3استانی'!I30</f>
        <v>0</v>
      </c>
      <c r="J6" s="131">
        <f>'3استانی'!J30</f>
        <v>0</v>
      </c>
      <c r="K6" s="131">
        <f>'3استانی'!K30</f>
        <v>0</v>
      </c>
      <c r="L6" s="135">
        <f t="shared" ref="L6:L20" si="0">SUM(B6:I6)-(J6+K6)</f>
        <v>0</v>
      </c>
    </row>
    <row r="7" spans="1:21" s="149" customFormat="1" ht="21" customHeight="1">
      <c r="A7" s="236">
        <f>'3استانی'!J36</f>
        <v>0</v>
      </c>
      <c r="B7" s="131">
        <f>'3استانی'!B47</f>
        <v>0</v>
      </c>
      <c r="C7" s="131">
        <f>'3استانی'!C47</f>
        <v>0</v>
      </c>
      <c r="D7" s="131">
        <f>'3استانی'!D47</f>
        <v>0</v>
      </c>
      <c r="E7" s="131">
        <f>'3استانی'!E47</f>
        <v>0</v>
      </c>
      <c r="F7" s="131">
        <f>'3استانی'!F47</f>
        <v>0</v>
      </c>
      <c r="G7" s="131">
        <f>'3استانی'!G47</f>
        <v>0</v>
      </c>
      <c r="H7" s="131">
        <f>'3استانی'!H47</f>
        <v>0</v>
      </c>
      <c r="I7" s="131">
        <f>'3استانی'!I47</f>
        <v>0</v>
      </c>
      <c r="J7" s="131">
        <f>'3استانی'!J47</f>
        <v>0</v>
      </c>
      <c r="K7" s="131">
        <f>'3استانی'!K47</f>
        <v>0</v>
      </c>
      <c r="L7" s="132">
        <f t="shared" si="0"/>
        <v>0</v>
      </c>
      <c r="N7" s="570"/>
      <c r="O7" s="570"/>
      <c r="P7" s="570"/>
      <c r="Q7" s="570"/>
      <c r="R7" s="570"/>
      <c r="S7" s="570"/>
      <c r="T7" s="570"/>
      <c r="U7" s="570"/>
    </row>
    <row r="8" spans="1:21" s="149" customFormat="1" ht="21" customHeight="1">
      <c r="A8" s="237">
        <f>'3استانی'!J53</f>
        <v>0</v>
      </c>
      <c r="B8" s="131">
        <f>'3استانی'!B64</f>
        <v>0</v>
      </c>
      <c r="C8" s="131">
        <f>'3استانی'!C64</f>
        <v>0</v>
      </c>
      <c r="D8" s="131">
        <f>'3استانی'!D64</f>
        <v>0</v>
      </c>
      <c r="E8" s="131">
        <f>'3استانی'!E64</f>
        <v>0</v>
      </c>
      <c r="F8" s="131">
        <f>'3استانی'!F64</f>
        <v>0</v>
      </c>
      <c r="G8" s="131">
        <f>'3استانی'!G64</f>
        <v>0</v>
      </c>
      <c r="H8" s="131">
        <f>'3استانی'!H64</f>
        <v>0</v>
      </c>
      <c r="I8" s="131">
        <f>'3استانی'!I64</f>
        <v>0</v>
      </c>
      <c r="J8" s="131">
        <f>'3استانی'!J64</f>
        <v>0</v>
      </c>
      <c r="K8" s="131">
        <f>'3استانی'!K64</f>
        <v>0</v>
      </c>
      <c r="L8" s="132">
        <f t="shared" si="0"/>
        <v>0</v>
      </c>
      <c r="N8" s="151"/>
      <c r="O8" s="151"/>
      <c r="P8" s="151"/>
      <c r="Q8" s="151"/>
      <c r="R8" s="151"/>
      <c r="S8" s="151"/>
      <c r="T8" s="151"/>
      <c r="U8" s="151"/>
    </row>
    <row r="9" spans="1:21" s="149" customFormat="1" ht="21" customHeight="1">
      <c r="A9" s="237">
        <f>'3استانی'!J70</f>
        <v>0</v>
      </c>
      <c r="B9" s="131">
        <f>'3استانی'!B81</f>
        <v>0</v>
      </c>
      <c r="C9" s="131">
        <f>'3استانی'!C81</f>
        <v>0</v>
      </c>
      <c r="D9" s="131">
        <f>'3استانی'!D81</f>
        <v>0</v>
      </c>
      <c r="E9" s="131">
        <f>'3استانی'!E81</f>
        <v>0</v>
      </c>
      <c r="F9" s="131">
        <f>'3استانی'!F81</f>
        <v>0</v>
      </c>
      <c r="G9" s="131">
        <f>'3استانی'!G81</f>
        <v>0</v>
      </c>
      <c r="H9" s="131">
        <f>'3استانی'!H81</f>
        <v>0</v>
      </c>
      <c r="I9" s="131">
        <f>'3استانی'!I81</f>
        <v>0</v>
      </c>
      <c r="J9" s="131">
        <f>'3استانی'!J81</f>
        <v>0</v>
      </c>
      <c r="K9" s="131">
        <f>'3استانی'!K81</f>
        <v>0</v>
      </c>
      <c r="L9" s="132">
        <f t="shared" si="0"/>
        <v>0</v>
      </c>
      <c r="N9" s="151"/>
      <c r="O9" s="151"/>
      <c r="P9" s="151"/>
      <c r="Q9" s="151"/>
      <c r="R9" s="151"/>
      <c r="S9" s="151"/>
      <c r="T9" s="151"/>
      <c r="U9" s="151"/>
    </row>
    <row r="10" spans="1:21" s="149" customFormat="1" ht="21" customHeight="1">
      <c r="A10" s="237">
        <f>'3استانی'!J87</f>
        <v>0</v>
      </c>
      <c r="B10" s="131">
        <f>'3استانی'!B98</f>
        <v>0</v>
      </c>
      <c r="C10" s="131">
        <f>'3استانی'!C98</f>
        <v>0</v>
      </c>
      <c r="D10" s="131">
        <f>'3استانی'!D98</f>
        <v>0</v>
      </c>
      <c r="E10" s="131">
        <f>'3استانی'!E98</f>
        <v>0</v>
      </c>
      <c r="F10" s="131">
        <f>'3استانی'!F98</f>
        <v>0</v>
      </c>
      <c r="G10" s="131">
        <f>'3استانی'!G98</f>
        <v>0</v>
      </c>
      <c r="H10" s="131">
        <f>'3استانی'!H98</f>
        <v>0</v>
      </c>
      <c r="I10" s="131">
        <f>'3استانی'!I98</f>
        <v>0</v>
      </c>
      <c r="J10" s="131">
        <f>'3استانی'!J98</f>
        <v>0</v>
      </c>
      <c r="K10" s="131">
        <f>'3استانی'!K98</f>
        <v>0</v>
      </c>
      <c r="L10" s="132">
        <f t="shared" si="0"/>
        <v>0</v>
      </c>
      <c r="N10" s="151"/>
      <c r="O10" s="151"/>
      <c r="P10" s="151"/>
      <c r="Q10" s="151"/>
      <c r="R10" s="151"/>
      <c r="S10" s="151"/>
      <c r="T10" s="151"/>
      <c r="U10" s="151"/>
    </row>
    <row r="11" spans="1:21" s="149" customFormat="1" ht="21" customHeight="1">
      <c r="A11" s="237">
        <f>'3استانی'!J104</f>
        <v>0</v>
      </c>
      <c r="B11" s="131">
        <f>'3استانی'!B115</f>
        <v>0</v>
      </c>
      <c r="C11" s="131">
        <f>'3استانی'!C115</f>
        <v>0</v>
      </c>
      <c r="D11" s="131">
        <f>'3استانی'!D115</f>
        <v>0</v>
      </c>
      <c r="E11" s="131">
        <f>'3استانی'!E115</f>
        <v>0</v>
      </c>
      <c r="F11" s="131">
        <f>'3استانی'!F115</f>
        <v>0</v>
      </c>
      <c r="G11" s="131">
        <f>'3استانی'!G115</f>
        <v>0</v>
      </c>
      <c r="H11" s="131">
        <f>'3استانی'!H115</f>
        <v>0</v>
      </c>
      <c r="I11" s="131">
        <f>'3استانی'!I115</f>
        <v>0</v>
      </c>
      <c r="J11" s="131">
        <f>'3استانی'!J115</f>
        <v>0</v>
      </c>
      <c r="K11" s="131">
        <f>'3استانی'!K115</f>
        <v>0</v>
      </c>
      <c r="L11" s="132">
        <f t="shared" si="0"/>
        <v>0</v>
      </c>
      <c r="N11" s="151"/>
      <c r="O11" s="151"/>
      <c r="P11" s="151"/>
      <c r="Q11" s="151"/>
      <c r="R11" s="151"/>
      <c r="S11" s="151"/>
      <c r="T11" s="151"/>
      <c r="U11" s="151"/>
    </row>
    <row r="12" spans="1:21" s="149" customFormat="1" ht="21" customHeight="1">
      <c r="A12" s="237">
        <f>'3استانی'!J121</f>
        <v>0</v>
      </c>
      <c r="B12" s="131">
        <f>'3استانی'!B132</f>
        <v>0</v>
      </c>
      <c r="C12" s="131">
        <f>'3استانی'!C132</f>
        <v>0</v>
      </c>
      <c r="D12" s="131">
        <f>'3استانی'!D132</f>
        <v>0</v>
      </c>
      <c r="E12" s="131">
        <f>'3استانی'!E132</f>
        <v>0</v>
      </c>
      <c r="F12" s="131">
        <f>'3استانی'!F132</f>
        <v>0</v>
      </c>
      <c r="G12" s="131">
        <f>'3استانی'!G132</f>
        <v>0</v>
      </c>
      <c r="H12" s="131">
        <f>'3استانی'!H132</f>
        <v>0</v>
      </c>
      <c r="I12" s="131">
        <f>'3استانی'!I132</f>
        <v>0</v>
      </c>
      <c r="J12" s="131">
        <f>'3استانی'!J132</f>
        <v>0</v>
      </c>
      <c r="K12" s="131">
        <f>'3استانی'!K132</f>
        <v>0</v>
      </c>
      <c r="L12" s="132">
        <f t="shared" si="0"/>
        <v>0</v>
      </c>
      <c r="N12" s="151"/>
      <c r="O12" s="151"/>
      <c r="P12" s="151"/>
      <c r="Q12" s="151"/>
      <c r="R12" s="151"/>
      <c r="S12" s="151"/>
      <c r="T12" s="151"/>
      <c r="U12" s="151"/>
    </row>
    <row r="13" spans="1:21" s="149" customFormat="1" ht="21" customHeight="1">
      <c r="A13" s="237">
        <f>'3استانی'!J138</f>
        <v>0</v>
      </c>
      <c r="B13" s="131">
        <f>'3استانی'!B149</f>
        <v>0</v>
      </c>
      <c r="C13" s="131">
        <f>'3استانی'!C149</f>
        <v>0</v>
      </c>
      <c r="D13" s="131">
        <f>'3استانی'!D149</f>
        <v>0</v>
      </c>
      <c r="E13" s="131">
        <f>'3استانی'!E149</f>
        <v>0</v>
      </c>
      <c r="F13" s="131">
        <f>'3استانی'!F149</f>
        <v>0</v>
      </c>
      <c r="G13" s="131">
        <f>'3استانی'!G149</f>
        <v>0</v>
      </c>
      <c r="H13" s="131">
        <f>'3استانی'!H149</f>
        <v>0</v>
      </c>
      <c r="I13" s="131">
        <f>'3استانی'!I149</f>
        <v>0</v>
      </c>
      <c r="J13" s="131">
        <f>'3استانی'!J149</f>
        <v>0</v>
      </c>
      <c r="K13" s="131">
        <f>'3استانی'!K149</f>
        <v>0</v>
      </c>
      <c r="L13" s="159">
        <f t="shared" si="0"/>
        <v>0</v>
      </c>
      <c r="N13" s="151"/>
      <c r="O13" s="151"/>
      <c r="P13" s="151"/>
      <c r="Q13" s="151"/>
      <c r="R13" s="151"/>
      <c r="S13" s="151"/>
      <c r="T13" s="151"/>
      <c r="U13" s="151"/>
    </row>
    <row r="14" spans="1:21" s="149" customFormat="1" ht="21" customHeight="1">
      <c r="A14" s="237">
        <f>'3استانی'!J155</f>
        <v>0</v>
      </c>
      <c r="B14" s="131">
        <f>'3استانی'!B166</f>
        <v>0</v>
      </c>
      <c r="C14" s="131">
        <f>'3استانی'!C166</f>
        <v>0</v>
      </c>
      <c r="D14" s="131">
        <f>'3استانی'!D166</f>
        <v>0</v>
      </c>
      <c r="E14" s="131">
        <f>'3استانی'!E166</f>
        <v>0</v>
      </c>
      <c r="F14" s="131">
        <f>'3استانی'!F166</f>
        <v>0</v>
      </c>
      <c r="G14" s="131">
        <f>'3استانی'!G166</f>
        <v>0</v>
      </c>
      <c r="H14" s="131">
        <f>'3استانی'!H166</f>
        <v>0</v>
      </c>
      <c r="I14" s="131">
        <f>'3استانی'!I166</f>
        <v>0</v>
      </c>
      <c r="J14" s="131">
        <f>'3استانی'!J166</f>
        <v>0</v>
      </c>
      <c r="K14" s="131">
        <f>'3استانی'!K166</f>
        <v>0</v>
      </c>
      <c r="L14" s="132">
        <f t="shared" si="0"/>
        <v>0</v>
      </c>
      <c r="N14" s="151"/>
      <c r="O14" s="151"/>
      <c r="P14" s="151"/>
      <c r="Q14" s="151"/>
      <c r="R14" s="151"/>
      <c r="S14" s="151"/>
      <c r="T14" s="151"/>
      <c r="U14" s="151"/>
    </row>
    <row r="15" spans="1:21" s="149" customFormat="1" ht="21" customHeight="1">
      <c r="A15" s="237">
        <f>'3استانی'!J172</f>
        <v>0</v>
      </c>
      <c r="B15" s="131">
        <f>'3استانی'!B183</f>
        <v>0</v>
      </c>
      <c r="C15" s="131">
        <f>'3استانی'!C183</f>
        <v>0</v>
      </c>
      <c r="D15" s="131">
        <f>'3استانی'!D183</f>
        <v>0</v>
      </c>
      <c r="E15" s="131">
        <f>'3استانی'!E183</f>
        <v>0</v>
      </c>
      <c r="F15" s="131">
        <f>'3استانی'!F183</f>
        <v>0</v>
      </c>
      <c r="G15" s="131">
        <f>'3استانی'!G183</f>
        <v>0</v>
      </c>
      <c r="H15" s="131">
        <f>'3استانی'!H183</f>
        <v>0</v>
      </c>
      <c r="I15" s="131">
        <f>'3استانی'!I183</f>
        <v>0</v>
      </c>
      <c r="J15" s="131">
        <f>'3استانی'!J183</f>
        <v>0</v>
      </c>
      <c r="K15" s="131">
        <f>'3استانی'!K183</f>
        <v>0</v>
      </c>
      <c r="L15" s="132">
        <f t="shared" si="0"/>
        <v>0</v>
      </c>
      <c r="N15" s="151"/>
      <c r="O15" s="151"/>
      <c r="P15" s="151"/>
      <c r="Q15" s="151"/>
      <c r="R15" s="151"/>
      <c r="S15" s="151"/>
      <c r="T15" s="151"/>
      <c r="U15" s="151"/>
    </row>
    <row r="16" spans="1:21" s="149" customFormat="1" ht="21" customHeight="1">
      <c r="A16" s="237">
        <f>'3استانی'!J189</f>
        <v>0</v>
      </c>
      <c r="B16" s="131">
        <f>'3استانی'!B200</f>
        <v>0</v>
      </c>
      <c r="C16" s="131">
        <f>'3استانی'!C200</f>
        <v>0</v>
      </c>
      <c r="D16" s="131">
        <f>'3استانی'!D200</f>
        <v>0</v>
      </c>
      <c r="E16" s="131">
        <f>'3استانی'!E200</f>
        <v>0</v>
      </c>
      <c r="F16" s="131">
        <f>'3استانی'!F200</f>
        <v>0</v>
      </c>
      <c r="G16" s="131">
        <f>'3استانی'!G200</f>
        <v>0</v>
      </c>
      <c r="H16" s="131">
        <f>'3استانی'!H200</f>
        <v>0</v>
      </c>
      <c r="I16" s="131">
        <f>'3استانی'!I200</f>
        <v>0</v>
      </c>
      <c r="J16" s="131">
        <f>'3استانی'!J200</f>
        <v>0</v>
      </c>
      <c r="K16" s="131">
        <f>'3استانی'!K200</f>
        <v>0</v>
      </c>
      <c r="L16" s="132">
        <f t="shared" si="0"/>
        <v>0</v>
      </c>
      <c r="N16" s="151"/>
      <c r="O16" s="151"/>
      <c r="P16" s="151"/>
      <c r="Q16" s="151"/>
      <c r="R16" s="151"/>
      <c r="S16" s="151"/>
      <c r="T16" s="151"/>
      <c r="U16" s="151"/>
    </row>
    <row r="17" spans="1:21" s="149" customFormat="1" ht="21" customHeight="1">
      <c r="A17" s="237">
        <f>'3استانی'!J206</f>
        <v>0</v>
      </c>
      <c r="B17" s="131">
        <f>'3استانی'!B217</f>
        <v>0</v>
      </c>
      <c r="C17" s="131">
        <f>'3استانی'!C217</f>
        <v>0</v>
      </c>
      <c r="D17" s="131">
        <f>'3استانی'!D217</f>
        <v>0</v>
      </c>
      <c r="E17" s="131">
        <f>'3استانی'!E217</f>
        <v>0</v>
      </c>
      <c r="F17" s="131">
        <f>'3استانی'!F217</f>
        <v>0</v>
      </c>
      <c r="G17" s="131">
        <f>'3استانی'!G217</f>
        <v>0</v>
      </c>
      <c r="H17" s="131">
        <f>'3استانی'!H217</f>
        <v>0</v>
      </c>
      <c r="I17" s="131">
        <f>'3استانی'!I217</f>
        <v>0</v>
      </c>
      <c r="J17" s="131">
        <f>'3استانی'!J217</f>
        <v>0</v>
      </c>
      <c r="K17" s="131">
        <f>'3استانی'!K217</f>
        <v>0</v>
      </c>
      <c r="L17" s="132">
        <f t="shared" si="0"/>
        <v>0</v>
      </c>
      <c r="N17" s="151"/>
      <c r="O17" s="151"/>
      <c r="P17" s="151"/>
      <c r="Q17" s="151"/>
      <c r="R17" s="151"/>
      <c r="S17" s="151"/>
      <c r="T17" s="151"/>
      <c r="U17" s="151"/>
    </row>
    <row r="18" spans="1:21" s="149" customFormat="1" ht="21" customHeight="1">
      <c r="A18" s="237">
        <f>'3استانی'!J223</f>
        <v>0</v>
      </c>
      <c r="B18" s="131">
        <f>'3استانی'!B234</f>
        <v>0</v>
      </c>
      <c r="C18" s="131">
        <f>'3استانی'!C234</f>
        <v>0</v>
      </c>
      <c r="D18" s="131">
        <f>'3استانی'!D234</f>
        <v>0</v>
      </c>
      <c r="E18" s="131">
        <f>'3استانی'!E234</f>
        <v>0</v>
      </c>
      <c r="F18" s="131">
        <f>'3استانی'!F234</f>
        <v>0</v>
      </c>
      <c r="G18" s="131">
        <f>'3استانی'!G234</f>
        <v>0</v>
      </c>
      <c r="H18" s="131">
        <f>'3استانی'!H234</f>
        <v>0</v>
      </c>
      <c r="I18" s="131">
        <f>'3استانی'!I234</f>
        <v>0</v>
      </c>
      <c r="J18" s="131">
        <f>'3استانی'!J234</f>
        <v>0</v>
      </c>
      <c r="K18" s="131">
        <f>'3استانی'!K234</f>
        <v>0</v>
      </c>
      <c r="L18" s="159">
        <f t="shared" si="0"/>
        <v>0</v>
      </c>
      <c r="N18" s="151"/>
      <c r="O18" s="151"/>
      <c r="P18" s="151"/>
      <c r="Q18" s="151"/>
      <c r="R18" s="151"/>
      <c r="S18" s="151"/>
      <c r="T18" s="151"/>
      <c r="U18" s="151"/>
    </row>
    <row r="19" spans="1:21" s="149" customFormat="1" ht="21" customHeight="1">
      <c r="A19" s="237">
        <f>'3استانی'!J240</f>
        <v>0</v>
      </c>
      <c r="B19" s="131">
        <f>'3استانی'!B251</f>
        <v>0</v>
      </c>
      <c r="C19" s="131">
        <f>'3استانی'!C251</f>
        <v>0</v>
      </c>
      <c r="D19" s="131">
        <f>'3استانی'!D251</f>
        <v>0</v>
      </c>
      <c r="E19" s="131">
        <f>'3استانی'!E251</f>
        <v>0</v>
      </c>
      <c r="F19" s="131">
        <f>'3استانی'!F251</f>
        <v>0</v>
      </c>
      <c r="G19" s="131">
        <f>'3استانی'!G251</f>
        <v>0</v>
      </c>
      <c r="H19" s="131">
        <f>'3استانی'!H251</f>
        <v>0</v>
      </c>
      <c r="I19" s="131">
        <f>'3استانی'!I251</f>
        <v>0</v>
      </c>
      <c r="J19" s="131">
        <f>'3استانی'!J251</f>
        <v>0</v>
      </c>
      <c r="K19" s="131">
        <f>'3استانی'!K251</f>
        <v>0</v>
      </c>
      <c r="L19" s="132">
        <f t="shared" si="0"/>
        <v>0</v>
      </c>
      <c r="N19" s="151"/>
      <c r="O19" s="151"/>
      <c r="P19" s="151"/>
      <c r="Q19" s="151"/>
      <c r="R19" s="151"/>
      <c r="S19" s="151"/>
      <c r="T19" s="151"/>
      <c r="U19" s="151"/>
    </row>
    <row r="20" spans="1:21" s="149" customFormat="1" ht="21" customHeight="1" thickBot="1">
      <c r="A20" s="237">
        <f>'3استانی'!J257</f>
        <v>0</v>
      </c>
      <c r="B20" s="131">
        <f>'3استانی'!B268</f>
        <v>0</v>
      </c>
      <c r="C20" s="131">
        <f>'3استانی'!C268</f>
        <v>0</v>
      </c>
      <c r="D20" s="131">
        <f>'3استانی'!D268</f>
        <v>0</v>
      </c>
      <c r="E20" s="131">
        <f>'3استانی'!E268</f>
        <v>0</v>
      </c>
      <c r="F20" s="131">
        <f>'3استانی'!F268</f>
        <v>0</v>
      </c>
      <c r="G20" s="131">
        <f>'3استانی'!G268</f>
        <v>0</v>
      </c>
      <c r="H20" s="131">
        <f>'3استانی'!H268</f>
        <v>0</v>
      </c>
      <c r="I20" s="131">
        <f>'3استانی'!I268</f>
        <v>0</v>
      </c>
      <c r="J20" s="131">
        <f>'3استانی'!J268</f>
        <v>0</v>
      </c>
      <c r="K20" s="131">
        <f>'3استانی'!K268</f>
        <v>0</v>
      </c>
      <c r="L20" s="132">
        <f t="shared" si="0"/>
        <v>0</v>
      </c>
      <c r="N20" s="151"/>
      <c r="O20" s="151"/>
      <c r="P20" s="151"/>
      <c r="Q20" s="151"/>
      <c r="R20" s="151"/>
      <c r="S20" s="151"/>
      <c r="T20" s="151"/>
      <c r="U20" s="151"/>
    </row>
    <row r="21" spans="1:21" s="149" customFormat="1" ht="34.5" customHeight="1" thickBot="1">
      <c r="A21" s="193" t="s">
        <v>6</v>
      </c>
      <c r="B21" s="137">
        <f t="shared" ref="B21:L21" si="1">SUM(B6:B20)</f>
        <v>0</v>
      </c>
      <c r="C21" s="137">
        <f t="shared" si="1"/>
        <v>0</v>
      </c>
      <c r="D21" s="137">
        <f t="shared" si="1"/>
        <v>0</v>
      </c>
      <c r="E21" s="137">
        <f t="shared" si="1"/>
        <v>0</v>
      </c>
      <c r="F21" s="137">
        <f t="shared" si="1"/>
        <v>0</v>
      </c>
      <c r="G21" s="137">
        <f t="shared" si="1"/>
        <v>0</v>
      </c>
      <c r="H21" s="137">
        <f t="shared" si="1"/>
        <v>0</v>
      </c>
      <c r="I21" s="137">
        <f t="shared" si="1"/>
        <v>0</v>
      </c>
      <c r="J21" s="137">
        <f t="shared" si="1"/>
        <v>0</v>
      </c>
      <c r="K21" s="137">
        <f t="shared" si="1"/>
        <v>0</v>
      </c>
      <c r="L21" s="138">
        <f t="shared" si="1"/>
        <v>0</v>
      </c>
      <c r="M21" s="153"/>
      <c r="N21" s="570"/>
      <c r="O21" s="570"/>
      <c r="P21" s="570"/>
      <c r="Q21" s="570"/>
      <c r="R21" s="570"/>
      <c r="S21" s="570"/>
      <c r="T21" s="570"/>
      <c r="U21" s="570"/>
    </row>
    <row r="22" spans="1:21" s="154" customFormat="1" ht="36" customHeight="1" thickTop="1">
      <c r="A22" s="563" t="s">
        <v>13</v>
      </c>
      <c r="B22" s="563"/>
      <c r="C22" s="373" t="str">
        <f>'صفحه اصلی'!C10</f>
        <v>عبدالرحیم فرزانه</v>
      </c>
      <c r="D22" s="558" t="s">
        <v>7</v>
      </c>
      <c r="E22" s="558"/>
      <c r="F22" s="557">
        <f>'صفحه اصلی'!C11</f>
        <v>0</v>
      </c>
      <c r="G22" s="557"/>
      <c r="H22" s="372" t="s">
        <v>110</v>
      </c>
      <c r="I22" s="374" t="str">
        <f>'صفحه اصلی'!C12</f>
        <v>محمودرضا شفیع نیا</v>
      </c>
      <c r="J22" s="558" t="s">
        <v>124</v>
      </c>
      <c r="K22" s="558"/>
      <c r="L22" s="374" t="str">
        <f>'صفحه اصلی'!C13</f>
        <v>محمود گنجی فرد</v>
      </c>
    </row>
    <row r="23" spans="1:21" s="140" customFormat="1" ht="24" customHeight="1" thickBot="1">
      <c r="A23" s="564" t="s">
        <v>189</v>
      </c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197" t="s">
        <v>93</v>
      </c>
    </row>
    <row r="24" spans="1:21" s="142" customFormat="1" ht="33" customHeight="1" thickTop="1" thickBot="1">
      <c r="A24" s="565" t="s">
        <v>167</v>
      </c>
      <c r="B24" s="566"/>
      <c r="C24" s="566"/>
      <c r="D24" s="566"/>
      <c r="E24" s="566"/>
      <c r="F24" s="566"/>
      <c r="G24" s="566"/>
      <c r="H24" s="566"/>
      <c r="I24" s="566"/>
      <c r="J24" s="566"/>
      <c r="K24" s="566"/>
      <c r="L24" s="567"/>
    </row>
    <row r="25" spans="1:21" s="142" customFormat="1" ht="27.75" customHeight="1" thickBot="1">
      <c r="A25" s="352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</row>
    <row r="26" spans="1:21" ht="32.25" customHeight="1" thickTop="1">
      <c r="A26" s="555" t="s">
        <v>82</v>
      </c>
      <c r="B26" s="556"/>
      <c r="C26" s="556"/>
      <c r="D26" s="556"/>
      <c r="E26" s="556"/>
      <c r="F26" s="556"/>
    </row>
  </sheetData>
  <sheetProtection algorithmName="SHA-512" hashValue="+syqDAJV65q5Mkd2CG52QET19vv2a8G8fXUUOzG4FAsoNxY606zxR/drhDqsFmn34ZAS8/XufoRGfXqT4iMoaA==" saltValue="PxucowIGzYgR6oSHDTfDJQ==" spinCount="100000" sheet="1" objects="1" scenarios="1" formatCells="0" formatColumns="0" formatRows="0" insertColumns="0" insertRows="0" insertHyperlinks="0" deleteColumns="0" deleteRows="0" sort="0" autoFilter="0" pivotTables="0"/>
  <mergeCells count="19">
    <mergeCell ref="A2:B2"/>
    <mergeCell ref="A1:L1"/>
    <mergeCell ref="B4:B5"/>
    <mergeCell ref="N21:U21"/>
    <mergeCell ref="N7:U7"/>
    <mergeCell ref="C4:H4"/>
    <mergeCell ref="I4:J4"/>
    <mergeCell ref="A3:B3"/>
    <mergeCell ref="A4:A5"/>
    <mergeCell ref="A26:F26"/>
    <mergeCell ref="F22:G22"/>
    <mergeCell ref="J22:K22"/>
    <mergeCell ref="K4:K5"/>
    <mergeCell ref="L4:L5"/>
    <mergeCell ref="B25:L25"/>
    <mergeCell ref="A22:B22"/>
    <mergeCell ref="D22:E22"/>
    <mergeCell ref="A23:K23"/>
    <mergeCell ref="A24:L24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341"/>
  <sheetViews>
    <sheetView showGridLines="0" rightToLeft="1" view="pageBreakPreview" topLeftCell="A58" zoomScale="70" zoomScaleNormal="90" zoomScaleSheetLayoutView="70" workbookViewId="0">
      <selection activeCell="N23" sqref="N23:U23"/>
    </sheetView>
  </sheetViews>
  <sheetFormatPr defaultColWidth="9" defaultRowHeight="15"/>
  <cols>
    <col min="1" max="1" width="11.140625" style="1" customWidth="1"/>
    <col min="2" max="2" width="19.5703125" style="1" customWidth="1"/>
    <col min="3" max="8" width="13.140625" style="1" customWidth="1"/>
    <col min="9" max="10" width="12.28515625" style="1" customWidth="1"/>
    <col min="11" max="11" width="12.5703125" style="1" customWidth="1"/>
    <col min="12" max="12" width="20" style="1" customWidth="1"/>
    <col min="13" max="13" width="4" style="1" customWidth="1"/>
    <col min="14" max="16384" width="9" style="1"/>
  </cols>
  <sheetData>
    <row r="1" spans="1:21" s="173" customFormat="1" ht="48" customHeight="1">
      <c r="A1" s="569" t="s">
        <v>152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</row>
    <row r="2" spans="1:21" s="121" customFormat="1" ht="35.25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120"/>
      <c r="K2" s="120"/>
      <c r="L2" s="120"/>
      <c r="N2" s="122"/>
      <c r="O2" s="122"/>
      <c r="P2" s="122"/>
      <c r="Q2" s="122"/>
      <c r="R2" s="122"/>
      <c r="S2" s="122"/>
      <c r="T2" s="122"/>
      <c r="U2" s="122"/>
    </row>
    <row r="3" spans="1:21" s="121" customFormat="1" ht="35.25" customHeight="1" thickBot="1">
      <c r="A3" s="574" t="s">
        <v>1</v>
      </c>
      <c r="B3" s="574"/>
      <c r="C3" s="349">
        <f>'صفحه اصلی'!$C$8</f>
        <v>124101</v>
      </c>
      <c r="D3" s="124"/>
      <c r="E3" s="125"/>
      <c r="F3" s="126" t="s">
        <v>164</v>
      </c>
      <c r="G3" s="123">
        <f>'صفحه اصلی'!$C$9</f>
        <v>1403</v>
      </c>
      <c r="H3" s="124"/>
      <c r="I3" s="126"/>
      <c r="J3" s="125"/>
      <c r="K3" s="125"/>
      <c r="L3" s="125"/>
      <c r="N3" s="122"/>
      <c r="O3" s="122"/>
      <c r="P3" s="122"/>
      <c r="Q3" s="122"/>
      <c r="R3" s="122"/>
      <c r="S3" s="122"/>
      <c r="T3" s="122"/>
      <c r="U3" s="122"/>
    </row>
    <row r="4" spans="1:21" s="127" customFormat="1" ht="54" customHeight="1" thickTop="1" thickBot="1">
      <c r="A4" s="579" t="s">
        <v>83</v>
      </c>
      <c r="B4" s="559" t="s">
        <v>77</v>
      </c>
      <c r="C4" s="581" t="s">
        <v>91</v>
      </c>
      <c r="D4" s="582"/>
      <c r="E4" s="582"/>
      <c r="F4" s="582"/>
      <c r="G4" s="582"/>
      <c r="H4" s="583"/>
      <c r="I4" s="571" t="s">
        <v>92</v>
      </c>
      <c r="J4" s="573"/>
      <c r="K4" s="559" t="s">
        <v>80</v>
      </c>
      <c r="L4" s="561" t="s">
        <v>67</v>
      </c>
      <c r="N4" s="128"/>
      <c r="O4" s="128"/>
      <c r="P4" s="128"/>
      <c r="Q4" s="128"/>
      <c r="R4" s="128"/>
      <c r="S4" s="128"/>
      <c r="T4" s="128"/>
      <c r="U4" s="128"/>
    </row>
    <row r="5" spans="1:21" s="127" customFormat="1" ht="42" customHeight="1" thickBot="1">
      <c r="A5" s="580"/>
      <c r="B5" s="560"/>
      <c r="C5" s="381">
        <f>$C$22</f>
        <v>0</v>
      </c>
      <c r="D5" s="381">
        <f>$D$22</f>
        <v>0</v>
      </c>
      <c r="E5" s="381">
        <f>$E$22</f>
        <v>0</v>
      </c>
      <c r="F5" s="381">
        <f>$F$22</f>
        <v>0</v>
      </c>
      <c r="G5" s="381">
        <f>$G$22</f>
        <v>0</v>
      </c>
      <c r="H5" s="381">
        <f>$H$22</f>
        <v>0</v>
      </c>
      <c r="I5" s="129" t="s">
        <v>10</v>
      </c>
      <c r="J5" s="129" t="s">
        <v>11</v>
      </c>
      <c r="K5" s="560"/>
      <c r="L5" s="562"/>
      <c r="N5" s="128"/>
      <c r="O5" s="128"/>
      <c r="P5" s="128"/>
      <c r="Q5" s="128"/>
      <c r="R5" s="128"/>
      <c r="S5" s="128"/>
      <c r="T5" s="128"/>
      <c r="U5" s="128"/>
    </row>
    <row r="6" spans="1:21" s="133" customFormat="1" ht="45" customHeight="1">
      <c r="A6" s="377" t="s">
        <v>84</v>
      </c>
      <c r="B6" s="131">
        <f>B23+B40+B57+B74+B91+B108+B125+B142+B159+B176+B193+B210+B227+B244+B261+B278+B295+B312+B329</f>
        <v>0</v>
      </c>
      <c r="C6" s="131">
        <f t="shared" ref="C6:L6" si="0">C23+C40+C57+C74+C91+C108+C125+C142+C159+C176+C193+C210+C227+C244+C261+C278+C295+C312+C329</f>
        <v>0</v>
      </c>
      <c r="D6" s="131">
        <f t="shared" si="0"/>
        <v>0</v>
      </c>
      <c r="E6" s="131">
        <f t="shared" si="0"/>
        <v>0</v>
      </c>
      <c r="F6" s="131">
        <f t="shared" si="0"/>
        <v>0</v>
      </c>
      <c r="G6" s="131">
        <f t="shared" si="0"/>
        <v>0</v>
      </c>
      <c r="H6" s="131">
        <f t="shared" si="0"/>
        <v>0</v>
      </c>
      <c r="I6" s="131">
        <f t="shared" si="0"/>
        <v>0</v>
      </c>
      <c r="J6" s="131">
        <f t="shared" si="0"/>
        <v>0</v>
      </c>
      <c r="K6" s="131">
        <f t="shared" si="0"/>
        <v>0</v>
      </c>
      <c r="L6" s="132">
        <f t="shared" si="0"/>
        <v>0</v>
      </c>
      <c r="N6" s="588"/>
      <c r="O6" s="588"/>
      <c r="P6" s="588"/>
      <c r="Q6" s="588"/>
      <c r="R6" s="588"/>
      <c r="S6" s="588"/>
      <c r="T6" s="232"/>
      <c r="U6" s="232"/>
    </row>
    <row r="7" spans="1:21" s="133" customFormat="1" ht="45" customHeight="1">
      <c r="A7" s="378" t="s">
        <v>85</v>
      </c>
      <c r="B7" s="131">
        <f t="shared" ref="B7:L7" si="1">B24+B41+B58+B75+B92+B109+B126+B143+B160+B177+B194+B211+B228+B245+B262+B279+B296+B313+B330</f>
        <v>0</v>
      </c>
      <c r="C7" s="131">
        <f t="shared" si="1"/>
        <v>0</v>
      </c>
      <c r="D7" s="131">
        <f t="shared" si="1"/>
        <v>0</v>
      </c>
      <c r="E7" s="131">
        <f t="shared" si="1"/>
        <v>0</v>
      </c>
      <c r="F7" s="131">
        <f t="shared" si="1"/>
        <v>0</v>
      </c>
      <c r="G7" s="131">
        <f t="shared" si="1"/>
        <v>0</v>
      </c>
      <c r="H7" s="131">
        <f t="shared" si="1"/>
        <v>0</v>
      </c>
      <c r="I7" s="131">
        <f t="shared" si="1"/>
        <v>0</v>
      </c>
      <c r="J7" s="131">
        <f t="shared" si="1"/>
        <v>0</v>
      </c>
      <c r="K7" s="131">
        <f t="shared" si="1"/>
        <v>0</v>
      </c>
      <c r="L7" s="132">
        <f t="shared" si="1"/>
        <v>0</v>
      </c>
      <c r="N7" s="588"/>
      <c r="O7" s="588"/>
      <c r="P7" s="588"/>
      <c r="Q7" s="588"/>
      <c r="R7" s="588"/>
      <c r="S7" s="588"/>
      <c r="T7" s="232"/>
      <c r="U7" s="232"/>
    </row>
    <row r="8" spans="1:21" s="133" customFormat="1" ht="45" customHeight="1">
      <c r="A8" s="378" t="s">
        <v>86</v>
      </c>
      <c r="B8" s="131">
        <f t="shared" ref="B8:L8" si="2">B25+B42+B59+B76+B93+B110+B127+B144+B161+B178+B195+B212+B229+B246+B263+B280+B297+B314+B331</f>
        <v>0</v>
      </c>
      <c r="C8" s="131">
        <f t="shared" si="2"/>
        <v>0</v>
      </c>
      <c r="D8" s="131">
        <f t="shared" si="2"/>
        <v>0</v>
      </c>
      <c r="E8" s="131">
        <f t="shared" si="2"/>
        <v>0</v>
      </c>
      <c r="F8" s="131">
        <f t="shared" si="2"/>
        <v>0</v>
      </c>
      <c r="G8" s="131">
        <f t="shared" si="2"/>
        <v>0</v>
      </c>
      <c r="H8" s="131">
        <f t="shared" si="2"/>
        <v>0</v>
      </c>
      <c r="I8" s="131">
        <f t="shared" si="2"/>
        <v>0</v>
      </c>
      <c r="J8" s="131">
        <f t="shared" si="2"/>
        <v>0</v>
      </c>
      <c r="K8" s="131">
        <f t="shared" si="2"/>
        <v>0</v>
      </c>
      <c r="L8" s="132">
        <f t="shared" si="2"/>
        <v>0</v>
      </c>
      <c r="N8" s="577"/>
      <c r="O8" s="577"/>
      <c r="P8" s="577"/>
      <c r="Q8" s="577"/>
      <c r="R8" s="577"/>
      <c r="S8" s="577"/>
      <c r="T8" s="577"/>
      <c r="U8" s="577"/>
    </row>
    <row r="9" spans="1:21" s="133" customFormat="1" ht="45" customHeight="1">
      <c r="A9" s="378" t="s">
        <v>87</v>
      </c>
      <c r="B9" s="131">
        <f t="shared" ref="B9:L9" si="3">B26+B43+B60+B77+B94+B111+B128+B145+B162+B179+B196+B213+B230+B247+B264+B281+B298+B315+B332</f>
        <v>0</v>
      </c>
      <c r="C9" s="131">
        <f t="shared" si="3"/>
        <v>0</v>
      </c>
      <c r="D9" s="131">
        <f t="shared" si="3"/>
        <v>0</v>
      </c>
      <c r="E9" s="131">
        <f t="shared" si="3"/>
        <v>0</v>
      </c>
      <c r="F9" s="131">
        <f t="shared" si="3"/>
        <v>0</v>
      </c>
      <c r="G9" s="131">
        <f t="shared" si="3"/>
        <v>0</v>
      </c>
      <c r="H9" s="131">
        <f t="shared" si="3"/>
        <v>0</v>
      </c>
      <c r="I9" s="131">
        <f t="shared" si="3"/>
        <v>0</v>
      </c>
      <c r="J9" s="131">
        <f t="shared" si="3"/>
        <v>0</v>
      </c>
      <c r="K9" s="131">
        <f t="shared" si="3"/>
        <v>0</v>
      </c>
      <c r="L9" s="132">
        <f t="shared" si="3"/>
        <v>0</v>
      </c>
      <c r="N9" s="577"/>
      <c r="O9" s="577"/>
      <c r="P9" s="577"/>
      <c r="Q9" s="577"/>
      <c r="R9" s="577"/>
      <c r="S9" s="577"/>
      <c r="T9" s="577"/>
      <c r="U9" s="577"/>
    </row>
    <row r="10" spans="1:21" s="133" customFormat="1" ht="45" customHeight="1">
      <c r="A10" s="378" t="s">
        <v>88</v>
      </c>
      <c r="B10" s="131">
        <f t="shared" ref="B10:L10" si="4">B27+B44+B61+B78+B95+B112+B129+B146+B163+B180+B197+B214+B231+B248+B265+B282+B299+B316+B333</f>
        <v>0</v>
      </c>
      <c r="C10" s="131">
        <f t="shared" si="4"/>
        <v>0</v>
      </c>
      <c r="D10" s="131">
        <f t="shared" si="4"/>
        <v>0</v>
      </c>
      <c r="E10" s="131">
        <f t="shared" si="4"/>
        <v>0</v>
      </c>
      <c r="F10" s="131">
        <f t="shared" si="4"/>
        <v>0</v>
      </c>
      <c r="G10" s="131">
        <f t="shared" si="4"/>
        <v>0</v>
      </c>
      <c r="H10" s="131">
        <f t="shared" si="4"/>
        <v>0</v>
      </c>
      <c r="I10" s="131">
        <f t="shared" si="4"/>
        <v>0</v>
      </c>
      <c r="J10" s="131">
        <f t="shared" si="4"/>
        <v>0</v>
      </c>
      <c r="K10" s="131">
        <f t="shared" si="4"/>
        <v>0</v>
      </c>
      <c r="L10" s="132">
        <f t="shared" si="4"/>
        <v>0</v>
      </c>
      <c r="N10" s="577"/>
      <c r="O10" s="577"/>
      <c r="P10" s="577"/>
      <c r="Q10" s="577"/>
      <c r="R10" s="577"/>
      <c r="S10" s="577"/>
      <c r="T10" s="577"/>
      <c r="U10" s="577"/>
    </row>
    <row r="11" spans="1:21" s="133" customFormat="1" ht="45" customHeight="1">
      <c r="A11" s="378" t="s">
        <v>89</v>
      </c>
      <c r="B11" s="131">
        <f t="shared" ref="B11:L11" si="5">B28+B45+B62+B79+B96+B113+B130+B147+B164+B181+B198+B215+B232+B249+B266+B283+B300+B317+B334</f>
        <v>0</v>
      </c>
      <c r="C11" s="131">
        <f t="shared" si="5"/>
        <v>0</v>
      </c>
      <c r="D11" s="131">
        <f t="shared" si="5"/>
        <v>0</v>
      </c>
      <c r="E11" s="131">
        <f t="shared" si="5"/>
        <v>0</v>
      </c>
      <c r="F11" s="131">
        <f t="shared" si="5"/>
        <v>0</v>
      </c>
      <c r="G11" s="131">
        <f t="shared" si="5"/>
        <v>0</v>
      </c>
      <c r="H11" s="131">
        <f t="shared" si="5"/>
        <v>0</v>
      </c>
      <c r="I11" s="131">
        <f t="shared" si="5"/>
        <v>0</v>
      </c>
      <c r="J11" s="131">
        <f t="shared" si="5"/>
        <v>0</v>
      </c>
      <c r="K11" s="131">
        <f t="shared" si="5"/>
        <v>0</v>
      </c>
      <c r="L11" s="132">
        <f t="shared" si="5"/>
        <v>0</v>
      </c>
      <c r="N11" s="577"/>
      <c r="O11" s="577"/>
      <c r="P11" s="577"/>
      <c r="Q11" s="577"/>
      <c r="R11" s="577"/>
      <c r="S11" s="577"/>
      <c r="T11" s="577"/>
      <c r="U11" s="577"/>
    </row>
    <row r="12" spans="1:21" s="133" customFormat="1" ht="45" customHeight="1" thickBot="1">
      <c r="A12" s="379" t="s">
        <v>90</v>
      </c>
      <c r="B12" s="382">
        <f t="shared" ref="B12:L12" si="6">B29+B46+B63+B80+B97+B114+B131+B148+B165+B182+B199+B216+B233+B250+B267+B284+B301+B318+B335</f>
        <v>0</v>
      </c>
      <c r="C12" s="382">
        <f t="shared" si="6"/>
        <v>0</v>
      </c>
      <c r="D12" s="382">
        <f t="shared" si="6"/>
        <v>0</v>
      </c>
      <c r="E12" s="382">
        <f t="shared" si="6"/>
        <v>0</v>
      </c>
      <c r="F12" s="382">
        <f t="shared" si="6"/>
        <v>0</v>
      </c>
      <c r="G12" s="382">
        <f t="shared" si="6"/>
        <v>0</v>
      </c>
      <c r="H12" s="382">
        <f t="shared" si="6"/>
        <v>0</v>
      </c>
      <c r="I12" s="382">
        <f t="shared" si="6"/>
        <v>0</v>
      </c>
      <c r="J12" s="382">
        <f t="shared" si="6"/>
        <v>0</v>
      </c>
      <c r="K12" s="382">
        <f t="shared" si="6"/>
        <v>0</v>
      </c>
      <c r="L12" s="135">
        <f t="shared" si="6"/>
        <v>0</v>
      </c>
      <c r="N12" s="577"/>
      <c r="O12" s="577"/>
      <c r="P12" s="577"/>
      <c r="Q12" s="577"/>
      <c r="R12" s="577"/>
      <c r="S12" s="577"/>
      <c r="T12" s="577"/>
      <c r="U12" s="577"/>
    </row>
    <row r="13" spans="1:21" s="133" customFormat="1" ht="45" customHeight="1" thickBot="1">
      <c r="A13" s="193" t="s">
        <v>6</v>
      </c>
      <c r="B13" s="137">
        <f t="shared" ref="B13:L13" si="7">B30+B47+B64+B81+B98+B115+B132+B149+B166+B183+B200+B217+B234+B251+B268+B285+B302+B319+B336</f>
        <v>0</v>
      </c>
      <c r="C13" s="137">
        <f t="shared" si="7"/>
        <v>0</v>
      </c>
      <c r="D13" s="137">
        <f t="shared" si="7"/>
        <v>0</v>
      </c>
      <c r="E13" s="137">
        <f t="shared" si="7"/>
        <v>0</v>
      </c>
      <c r="F13" s="137">
        <f t="shared" si="7"/>
        <v>0</v>
      </c>
      <c r="G13" s="137">
        <f t="shared" si="7"/>
        <v>0</v>
      </c>
      <c r="H13" s="137">
        <f t="shared" si="7"/>
        <v>0</v>
      </c>
      <c r="I13" s="137">
        <f t="shared" si="7"/>
        <v>0</v>
      </c>
      <c r="J13" s="137">
        <f t="shared" si="7"/>
        <v>0</v>
      </c>
      <c r="K13" s="137">
        <f t="shared" si="7"/>
        <v>0</v>
      </c>
      <c r="L13" s="138">
        <f t="shared" si="7"/>
        <v>0</v>
      </c>
      <c r="N13" s="577"/>
      <c r="O13" s="577"/>
      <c r="P13" s="577"/>
      <c r="Q13" s="577"/>
      <c r="R13" s="577"/>
      <c r="S13" s="577"/>
      <c r="T13" s="577"/>
      <c r="U13" s="577"/>
    </row>
    <row r="14" spans="1:21" s="375" customFormat="1" ht="46.5" customHeight="1" thickTop="1">
      <c r="A14" s="586" t="s">
        <v>13</v>
      </c>
      <c r="B14" s="586"/>
      <c r="C14" s="323" t="str">
        <f>'صفحه اصلی'!$C$10</f>
        <v>عبدالرحیم فرزانه</v>
      </c>
      <c r="D14" s="587" t="s">
        <v>7</v>
      </c>
      <c r="E14" s="587"/>
      <c r="F14" s="589">
        <f>'صفحه اصلی'!$C$11</f>
        <v>0</v>
      </c>
      <c r="G14" s="589"/>
      <c r="H14" s="322" t="s">
        <v>96</v>
      </c>
      <c r="I14" s="195" t="str">
        <f>'صفحه اصلی'!$C$12</f>
        <v>محمودرضا شفیع نیا</v>
      </c>
      <c r="J14" s="587" t="s">
        <v>97</v>
      </c>
      <c r="K14" s="587"/>
      <c r="L14" s="195" t="str">
        <f>'صفحه اصلی'!$C$13</f>
        <v>محمود گنجی فرد</v>
      </c>
      <c r="N14" s="376"/>
      <c r="O14" s="376"/>
      <c r="P14" s="376"/>
      <c r="Q14" s="376"/>
      <c r="R14" s="376"/>
      <c r="S14" s="376"/>
      <c r="T14" s="376"/>
      <c r="U14" s="376"/>
    </row>
    <row r="15" spans="1:21" s="140" customFormat="1" ht="33.75" customHeight="1" thickBot="1">
      <c r="A15" s="564" t="s">
        <v>189</v>
      </c>
      <c r="B15" s="564"/>
      <c r="C15" s="564"/>
      <c r="D15" s="564"/>
      <c r="E15" s="564"/>
      <c r="F15" s="564"/>
      <c r="G15" s="564"/>
      <c r="H15" s="564"/>
      <c r="I15" s="564"/>
      <c r="J15" s="564"/>
      <c r="K15" s="564"/>
      <c r="L15" s="372" t="s">
        <v>125</v>
      </c>
      <c r="N15" s="141"/>
      <c r="O15" s="141"/>
      <c r="P15" s="141"/>
      <c r="Q15" s="141"/>
      <c r="R15" s="141"/>
      <c r="S15" s="141"/>
      <c r="T15" s="141"/>
      <c r="U15" s="141"/>
    </row>
    <row r="16" spans="1:21" s="142" customFormat="1" ht="36" customHeight="1" thickTop="1" thickBot="1">
      <c r="A16" s="565" t="s">
        <v>168</v>
      </c>
      <c r="B16" s="566"/>
      <c r="C16" s="566"/>
      <c r="D16" s="566"/>
      <c r="E16" s="566"/>
      <c r="F16" s="566"/>
      <c r="G16" s="566"/>
      <c r="H16" s="566"/>
      <c r="I16" s="566"/>
      <c r="J16" s="566"/>
      <c r="K16" s="566"/>
      <c r="L16" s="567"/>
    </row>
    <row r="17" spans="1:21" s="142" customFormat="1" ht="37.5" customHeight="1" thickBot="1">
      <c r="A17" s="352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85"/>
      <c r="N17" s="143"/>
      <c r="O17" s="143"/>
      <c r="P17" s="143"/>
      <c r="Q17" s="143"/>
      <c r="R17" s="143"/>
      <c r="S17" s="143"/>
      <c r="T17" s="143"/>
      <c r="U17" s="143"/>
    </row>
    <row r="18" spans="1:21" s="173" customFormat="1" ht="48" customHeight="1" thickTop="1">
      <c r="A18" s="592" t="s">
        <v>152</v>
      </c>
      <c r="B18" s="592"/>
      <c r="C18" s="592"/>
      <c r="D18" s="592"/>
      <c r="E18" s="592"/>
      <c r="F18" s="592"/>
      <c r="G18" s="592"/>
      <c r="H18" s="592"/>
      <c r="I18" s="592"/>
      <c r="J18" s="592"/>
      <c r="K18" s="592"/>
      <c r="L18" s="592"/>
    </row>
    <row r="19" spans="1:21" s="78" customFormat="1" ht="34.5" customHeight="1">
      <c r="A19" s="539" t="s">
        <v>0</v>
      </c>
      <c r="B19" s="539"/>
      <c r="C19" s="77" t="str">
        <f>'صفحه اصلی'!$C$7</f>
        <v>دانشگاه علوم پزشكي و خدمات بهداشتي ، درماني بيرجند</v>
      </c>
      <c r="D19" s="77"/>
      <c r="E19" s="77"/>
      <c r="F19" s="77"/>
      <c r="G19" s="77"/>
      <c r="H19" s="77"/>
      <c r="I19" s="77" t="s">
        <v>51</v>
      </c>
      <c r="J19" s="578"/>
      <c r="K19" s="578"/>
      <c r="L19" s="578"/>
      <c r="N19" s="86"/>
      <c r="O19" s="86"/>
      <c r="P19" s="86"/>
      <c r="Q19" s="86"/>
      <c r="R19" s="86"/>
      <c r="S19" s="86"/>
      <c r="T19" s="86"/>
      <c r="U19" s="86"/>
    </row>
    <row r="20" spans="1:21" s="78" customFormat="1" ht="33" customHeight="1" thickBot="1">
      <c r="A20" s="540" t="s">
        <v>1</v>
      </c>
      <c r="B20" s="540"/>
      <c r="C20" s="304">
        <f>'صفحه اصلی'!$C$8</f>
        <v>124101</v>
      </c>
      <c r="D20" s="79"/>
      <c r="E20" s="87"/>
      <c r="F20" s="305" t="s">
        <v>164</v>
      </c>
      <c r="G20" s="339">
        <f>'صفحه اصلی'!$C$9</f>
        <v>1403</v>
      </c>
      <c r="H20" s="79"/>
      <c r="I20" s="305" t="s">
        <v>52</v>
      </c>
      <c r="J20" s="584"/>
      <c r="K20" s="584"/>
      <c r="L20" s="584"/>
      <c r="N20" s="86"/>
      <c r="O20" s="86"/>
      <c r="P20" s="86"/>
      <c r="Q20" s="86"/>
      <c r="R20" s="86"/>
      <c r="S20" s="86"/>
      <c r="T20" s="86"/>
      <c r="U20" s="86"/>
    </row>
    <row r="21" spans="1:21" s="127" customFormat="1" ht="50.25" customHeight="1" thickTop="1" thickBot="1">
      <c r="A21" s="579" t="s">
        <v>83</v>
      </c>
      <c r="B21" s="559" t="s">
        <v>77</v>
      </c>
      <c r="C21" s="581" t="s">
        <v>91</v>
      </c>
      <c r="D21" s="582"/>
      <c r="E21" s="582"/>
      <c r="F21" s="582"/>
      <c r="G21" s="582"/>
      <c r="H21" s="583"/>
      <c r="I21" s="571" t="s">
        <v>92</v>
      </c>
      <c r="J21" s="573"/>
      <c r="K21" s="559" t="s">
        <v>80</v>
      </c>
      <c r="L21" s="561" t="s">
        <v>67</v>
      </c>
      <c r="N21" s="128"/>
      <c r="O21" s="128"/>
      <c r="P21" s="128"/>
      <c r="Q21" s="128"/>
      <c r="R21" s="128"/>
      <c r="S21" s="128"/>
      <c r="T21" s="128"/>
      <c r="U21" s="128"/>
    </row>
    <row r="22" spans="1:21" s="127" customFormat="1" ht="42" customHeight="1" thickBot="1">
      <c r="A22" s="580"/>
      <c r="B22" s="560"/>
      <c r="C22" s="380"/>
      <c r="D22" s="380"/>
      <c r="E22" s="380"/>
      <c r="F22" s="380"/>
      <c r="G22" s="380"/>
      <c r="H22" s="380"/>
      <c r="I22" s="129" t="s">
        <v>10</v>
      </c>
      <c r="J22" s="129" t="s">
        <v>11</v>
      </c>
      <c r="K22" s="560"/>
      <c r="L22" s="562"/>
      <c r="N22" s="128"/>
      <c r="O22" s="128"/>
      <c r="P22" s="128"/>
      <c r="Q22" s="128"/>
      <c r="R22" s="128"/>
      <c r="S22" s="128"/>
      <c r="T22" s="128"/>
      <c r="U22" s="128"/>
    </row>
    <row r="23" spans="1:21" s="133" customFormat="1" ht="48" customHeight="1">
      <c r="A23" s="377" t="s">
        <v>84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32">
        <f t="shared" ref="L23:L29" si="8">SUM(B23:I23)-(J23+K23)</f>
        <v>0</v>
      </c>
      <c r="N23" s="577"/>
      <c r="O23" s="577"/>
      <c r="P23" s="577"/>
      <c r="Q23" s="577"/>
      <c r="R23" s="577"/>
      <c r="S23" s="577"/>
      <c r="T23" s="577"/>
      <c r="U23" s="577"/>
    </row>
    <row r="24" spans="1:21" s="133" customFormat="1" ht="48" customHeight="1">
      <c r="A24" s="378" t="s">
        <v>85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32">
        <f t="shared" si="8"/>
        <v>0</v>
      </c>
      <c r="N24" s="577"/>
      <c r="O24" s="577"/>
      <c r="P24" s="577"/>
      <c r="Q24" s="577"/>
      <c r="R24" s="577"/>
      <c r="S24" s="577"/>
      <c r="T24" s="577"/>
      <c r="U24" s="577"/>
    </row>
    <row r="25" spans="1:21" s="133" customFormat="1" ht="48" customHeight="1">
      <c r="A25" s="378" t="s">
        <v>86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32">
        <f t="shared" si="8"/>
        <v>0</v>
      </c>
      <c r="N25" s="577"/>
      <c r="O25" s="577"/>
      <c r="P25" s="577"/>
      <c r="Q25" s="577"/>
      <c r="R25" s="577"/>
      <c r="S25" s="577"/>
      <c r="T25" s="577"/>
      <c r="U25" s="577"/>
    </row>
    <row r="26" spans="1:21" s="133" customFormat="1" ht="48" customHeight="1">
      <c r="A26" s="378" t="s">
        <v>87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35">
        <f t="shared" si="8"/>
        <v>0</v>
      </c>
      <c r="N26" s="577"/>
      <c r="O26" s="577"/>
      <c r="P26" s="577"/>
      <c r="Q26" s="577"/>
      <c r="R26" s="577"/>
      <c r="S26" s="577"/>
      <c r="T26" s="577"/>
      <c r="U26" s="577"/>
    </row>
    <row r="27" spans="1:21" s="133" customFormat="1" ht="48" customHeight="1">
      <c r="A27" s="378" t="s">
        <v>88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32">
        <f t="shared" si="8"/>
        <v>0</v>
      </c>
      <c r="N27" s="577"/>
      <c r="O27" s="577"/>
      <c r="P27" s="577"/>
      <c r="Q27" s="577"/>
      <c r="R27" s="577"/>
      <c r="S27" s="577"/>
      <c r="T27" s="577"/>
      <c r="U27" s="577"/>
    </row>
    <row r="28" spans="1:21" s="133" customFormat="1" ht="48" customHeight="1">
      <c r="A28" s="378" t="s">
        <v>89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32">
        <f t="shared" si="8"/>
        <v>0</v>
      </c>
      <c r="N28" s="577"/>
      <c r="O28" s="577"/>
      <c r="P28" s="577"/>
      <c r="Q28" s="577"/>
      <c r="R28" s="577"/>
      <c r="S28" s="577"/>
      <c r="T28" s="577"/>
      <c r="U28" s="577"/>
    </row>
    <row r="29" spans="1:21" s="133" customFormat="1" ht="48" customHeight="1" thickBot="1">
      <c r="A29" s="379" t="s">
        <v>90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32">
        <f t="shared" si="8"/>
        <v>0</v>
      </c>
      <c r="N29" s="577"/>
      <c r="O29" s="577"/>
      <c r="P29" s="577"/>
      <c r="Q29" s="577"/>
      <c r="R29" s="577"/>
      <c r="S29" s="577"/>
      <c r="T29" s="577"/>
      <c r="U29" s="577"/>
    </row>
    <row r="30" spans="1:21" s="133" customFormat="1" ht="48" customHeight="1" thickBot="1">
      <c r="A30" s="160" t="s">
        <v>6</v>
      </c>
      <c r="B30" s="137">
        <f>SUM(B23:B29)</f>
        <v>0</v>
      </c>
      <c r="C30" s="137">
        <f t="shared" ref="C30:L30" si="9">SUM(C23:C29)</f>
        <v>0</v>
      </c>
      <c r="D30" s="137">
        <f t="shared" si="9"/>
        <v>0</v>
      </c>
      <c r="E30" s="137">
        <f t="shared" si="9"/>
        <v>0</v>
      </c>
      <c r="F30" s="137">
        <f t="shared" si="9"/>
        <v>0</v>
      </c>
      <c r="G30" s="137">
        <f t="shared" si="9"/>
        <v>0</v>
      </c>
      <c r="H30" s="137">
        <f t="shared" si="9"/>
        <v>0</v>
      </c>
      <c r="I30" s="137">
        <f t="shared" si="9"/>
        <v>0</v>
      </c>
      <c r="J30" s="137">
        <f t="shared" si="9"/>
        <v>0</v>
      </c>
      <c r="K30" s="137">
        <f t="shared" si="9"/>
        <v>0</v>
      </c>
      <c r="L30" s="138">
        <f t="shared" si="9"/>
        <v>0</v>
      </c>
      <c r="N30" s="577"/>
      <c r="O30" s="577"/>
      <c r="P30" s="577"/>
      <c r="Q30" s="577"/>
      <c r="R30" s="577"/>
      <c r="S30" s="577"/>
      <c r="T30" s="577"/>
      <c r="U30" s="577"/>
    </row>
    <row r="31" spans="1:21" s="121" customFormat="1" ht="46.5" customHeight="1" thickTop="1">
      <c r="A31" s="590" t="s">
        <v>13</v>
      </c>
      <c r="B31" s="590"/>
      <c r="C31" s="302" t="str">
        <f>'صفحه اصلی'!$C$10</f>
        <v>عبدالرحیم فرزانه</v>
      </c>
      <c r="D31" s="590" t="s">
        <v>7</v>
      </c>
      <c r="E31" s="590"/>
      <c r="F31" s="591">
        <f>'صفحه اصلی'!$C$11</f>
        <v>0</v>
      </c>
      <c r="G31" s="591"/>
      <c r="H31" s="303" t="s">
        <v>96</v>
      </c>
      <c r="I31" s="195" t="str">
        <f>'صفحه اصلی'!$C$12</f>
        <v>محمودرضا شفیع نیا</v>
      </c>
      <c r="J31" s="590" t="s">
        <v>97</v>
      </c>
      <c r="K31" s="590"/>
      <c r="L31" s="195" t="str">
        <f>'صفحه اصلی'!$C$13</f>
        <v>محمود گنجی فرد</v>
      </c>
      <c r="N31" s="122"/>
      <c r="O31" s="122"/>
      <c r="P31" s="122"/>
      <c r="Q31" s="122"/>
      <c r="R31" s="122"/>
      <c r="S31" s="122"/>
      <c r="T31" s="122"/>
      <c r="U31" s="122"/>
    </row>
    <row r="32" spans="1:21" s="140" customFormat="1" ht="35.25" customHeight="1" thickBot="1">
      <c r="A32" s="564" t="s">
        <v>189</v>
      </c>
      <c r="B32" s="564"/>
      <c r="C32" s="564"/>
      <c r="D32" s="564"/>
      <c r="E32" s="564"/>
      <c r="F32" s="564"/>
      <c r="G32" s="564"/>
      <c r="H32" s="564"/>
      <c r="I32" s="564"/>
      <c r="J32" s="564"/>
      <c r="K32" s="564"/>
      <c r="L32" s="139" t="s">
        <v>94</v>
      </c>
      <c r="N32" s="141"/>
      <c r="O32" s="141"/>
      <c r="P32" s="141"/>
      <c r="Q32" s="141"/>
      <c r="R32" s="141"/>
      <c r="S32" s="141"/>
      <c r="T32" s="141"/>
      <c r="U32" s="141"/>
    </row>
    <row r="33" spans="1:21" s="142" customFormat="1" ht="37.5" customHeight="1" thickTop="1" thickBot="1">
      <c r="A33" s="565" t="s">
        <v>169</v>
      </c>
      <c r="B33" s="566"/>
      <c r="C33" s="566"/>
      <c r="D33" s="566"/>
      <c r="E33" s="566"/>
      <c r="F33" s="566"/>
      <c r="G33" s="566"/>
      <c r="H33" s="566"/>
      <c r="I33" s="566"/>
      <c r="J33" s="566"/>
      <c r="K33" s="566"/>
      <c r="L33" s="567"/>
      <c r="N33" s="143"/>
      <c r="O33" s="143"/>
      <c r="P33" s="143"/>
      <c r="Q33" s="143"/>
      <c r="R33" s="143"/>
      <c r="S33" s="143"/>
      <c r="T33" s="143"/>
      <c r="U33" s="143"/>
    </row>
    <row r="34" spans="1:21" s="142" customFormat="1" ht="37.5" customHeight="1" thickBot="1">
      <c r="A34" s="306" t="s">
        <v>8</v>
      </c>
      <c r="B34" s="546"/>
      <c r="C34" s="546"/>
      <c r="D34" s="546"/>
      <c r="E34" s="546"/>
      <c r="F34" s="546"/>
      <c r="G34" s="546"/>
      <c r="H34" s="546"/>
      <c r="I34" s="546"/>
      <c r="J34" s="546"/>
      <c r="K34" s="546"/>
      <c r="L34" s="585"/>
      <c r="N34" s="143"/>
      <c r="O34" s="143"/>
      <c r="P34" s="143"/>
      <c r="Q34" s="143"/>
      <c r="R34" s="143"/>
      <c r="S34" s="143"/>
      <c r="T34" s="143"/>
      <c r="U34" s="143"/>
    </row>
    <row r="35" spans="1:21" s="173" customFormat="1" ht="48" customHeight="1" thickTop="1">
      <c r="A35" s="592" t="s">
        <v>152</v>
      </c>
      <c r="B35" s="592"/>
      <c r="C35" s="592"/>
      <c r="D35" s="592"/>
      <c r="E35" s="592"/>
      <c r="F35" s="592"/>
      <c r="G35" s="592"/>
      <c r="H35" s="592"/>
      <c r="I35" s="592"/>
      <c r="J35" s="592"/>
      <c r="K35" s="592"/>
      <c r="L35" s="592"/>
    </row>
    <row r="36" spans="1:21" s="78" customFormat="1" ht="34.5" customHeight="1">
      <c r="A36" s="539" t="s">
        <v>0</v>
      </c>
      <c r="B36" s="539"/>
      <c r="C36" s="77" t="str">
        <f>'صفحه اصلی'!$C$7</f>
        <v>دانشگاه علوم پزشكي و خدمات بهداشتي ، درماني بيرجند</v>
      </c>
      <c r="D36" s="77"/>
      <c r="E36" s="77"/>
      <c r="F36" s="77"/>
      <c r="G36" s="77"/>
      <c r="H36" s="77"/>
      <c r="I36" s="77" t="s">
        <v>51</v>
      </c>
      <c r="J36" s="578"/>
      <c r="K36" s="578"/>
      <c r="L36" s="578"/>
      <c r="N36" s="86"/>
      <c r="O36" s="86"/>
      <c r="P36" s="86"/>
      <c r="Q36" s="86"/>
      <c r="R36" s="86"/>
      <c r="S36" s="86"/>
      <c r="T36" s="86"/>
      <c r="U36" s="86"/>
    </row>
    <row r="37" spans="1:21" s="78" customFormat="1" ht="33" customHeight="1" thickBot="1">
      <c r="A37" s="540" t="s">
        <v>1</v>
      </c>
      <c r="B37" s="540"/>
      <c r="C37" s="339">
        <f>'صفحه اصلی'!$C$8</f>
        <v>124101</v>
      </c>
      <c r="D37" s="79"/>
      <c r="E37" s="87"/>
      <c r="F37" s="351" t="s">
        <v>26</v>
      </c>
      <c r="G37" s="339">
        <f>'صفحه اصلی'!$C$9</f>
        <v>1403</v>
      </c>
      <c r="H37" s="79"/>
      <c r="I37" s="351" t="s">
        <v>52</v>
      </c>
      <c r="J37" s="584"/>
      <c r="K37" s="584"/>
      <c r="L37" s="584"/>
      <c r="N37" s="86"/>
      <c r="O37" s="86"/>
      <c r="P37" s="86"/>
      <c r="Q37" s="86"/>
      <c r="R37" s="86"/>
      <c r="S37" s="86"/>
      <c r="T37" s="86"/>
      <c r="U37" s="86"/>
    </row>
    <row r="38" spans="1:21" s="127" customFormat="1" ht="42" customHeight="1" thickTop="1" thickBot="1">
      <c r="A38" s="579" t="s">
        <v>83</v>
      </c>
      <c r="B38" s="559" t="s">
        <v>77</v>
      </c>
      <c r="C38" s="581" t="s">
        <v>91</v>
      </c>
      <c r="D38" s="582"/>
      <c r="E38" s="582"/>
      <c r="F38" s="582"/>
      <c r="G38" s="582"/>
      <c r="H38" s="583"/>
      <c r="I38" s="571" t="s">
        <v>92</v>
      </c>
      <c r="J38" s="573"/>
      <c r="K38" s="559" t="s">
        <v>80</v>
      </c>
      <c r="L38" s="561" t="s">
        <v>67</v>
      </c>
      <c r="N38" s="128"/>
      <c r="O38" s="128"/>
      <c r="P38" s="128"/>
      <c r="Q38" s="128"/>
      <c r="R38" s="128"/>
      <c r="S38" s="128"/>
      <c r="T38" s="128"/>
      <c r="U38" s="128"/>
    </row>
    <row r="39" spans="1:21" s="127" customFormat="1" ht="42" customHeight="1" thickBot="1">
      <c r="A39" s="580"/>
      <c r="B39" s="560"/>
      <c r="C39" s="381">
        <f>$C$22</f>
        <v>0</v>
      </c>
      <c r="D39" s="381">
        <f>$D$22</f>
        <v>0</v>
      </c>
      <c r="E39" s="381">
        <f>$E$22</f>
        <v>0</v>
      </c>
      <c r="F39" s="381">
        <f>$F$22</f>
        <v>0</v>
      </c>
      <c r="G39" s="381">
        <f>$G$22</f>
        <v>0</v>
      </c>
      <c r="H39" s="381">
        <f>$H$22</f>
        <v>0</v>
      </c>
      <c r="I39" s="129" t="s">
        <v>10</v>
      </c>
      <c r="J39" s="129" t="s">
        <v>11</v>
      </c>
      <c r="K39" s="560"/>
      <c r="L39" s="562"/>
      <c r="N39" s="128"/>
      <c r="O39" s="128"/>
      <c r="P39" s="128"/>
      <c r="Q39" s="128"/>
      <c r="R39" s="128"/>
      <c r="S39" s="128"/>
      <c r="T39" s="128"/>
      <c r="U39" s="128"/>
    </row>
    <row r="40" spans="1:21" s="133" customFormat="1" ht="48" customHeight="1">
      <c r="A40" s="377" t="s">
        <v>84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32">
        <f t="shared" ref="L40:L46" si="10">SUM(B40:I40)-(J40+K40)</f>
        <v>0</v>
      </c>
      <c r="N40" s="577"/>
      <c r="O40" s="577"/>
      <c r="P40" s="577"/>
      <c r="Q40" s="577"/>
      <c r="R40" s="577"/>
      <c r="S40" s="577"/>
      <c r="T40" s="577"/>
      <c r="U40" s="577"/>
    </row>
    <row r="41" spans="1:21" s="133" customFormat="1" ht="48" customHeight="1">
      <c r="A41" s="378" t="s">
        <v>85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32">
        <f t="shared" si="10"/>
        <v>0</v>
      </c>
      <c r="N41" s="577"/>
      <c r="O41" s="577"/>
      <c r="P41" s="577"/>
      <c r="Q41" s="577"/>
      <c r="R41" s="577"/>
      <c r="S41" s="577"/>
      <c r="T41" s="577"/>
      <c r="U41" s="577"/>
    </row>
    <row r="42" spans="1:21" s="133" customFormat="1" ht="48" customHeight="1">
      <c r="A42" s="378" t="s">
        <v>86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32">
        <f t="shared" si="10"/>
        <v>0</v>
      </c>
      <c r="N42" s="577"/>
      <c r="O42" s="577"/>
      <c r="P42" s="577"/>
      <c r="Q42" s="577"/>
      <c r="R42" s="577"/>
      <c r="S42" s="577"/>
      <c r="T42" s="577"/>
      <c r="U42" s="577"/>
    </row>
    <row r="43" spans="1:21" s="133" customFormat="1" ht="48" customHeight="1">
      <c r="A43" s="378" t="s">
        <v>87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35">
        <f t="shared" si="10"/>
        <v>0</v>
      </c>
      <c r="N43" s="577"/>
      <c r="O43" s="577"/>
      <c r="P43" s="577"/>
      <c r="Q43" s="577"/>
      <c r="R43" s="577"/>
      <c r="S43" s="577"/>
      <c r="T43" s="577"/>
      <c r="U43" s="577"/>
    </row>
    <row r="44" spans="1:21" s="133" customFormat="1" ht="48" customHeight="1">
      <c r="A44" s="378" t="s">
        <v>88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32">
        <f t="shared" si="10"/>
        <v>0</v>
      </c>
      <c r="N44" s="577"/>
      <c r="O44" s="577"/>
      <c r="P44" s="577"/>
      <c r="Q44" s="577"/>
      <c r="R44" s="577"/>
      <c r="S44" s="577"/>
      <c r="T44" s="577"/>
      <c r="U44" s="577"/>
    </row>
    <row r="45" spans="1:21" s="133" customFormat="1" ht="48" customHeight="1">
      <c r="A45" s="378" t="s">
        <v>89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32">
        <f t="shared" si="10"/>
        <v>0</v>
      </c>
      <c r="N45" s="577"/>
      <c r="O45" s="577"/>
      <c r="P45" s="577"/>
      <c r="Q45" s="577"/>
      <c r="R45" s="577"/>
      <c r="S45" s="577"/>
      <c r="T45" s="577"/>
      <c r="U45" s="577"/>
    </row>
    <row r="46" spans="1:21" s="133" customFormat="1" ht="48" customHeight="1" thickBot="1">
      <c r="A46" s="379" t="s">
        <v>90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32">
        <f t="shared" si="10"/>
        <v>0</v>
      </c>
      <c r="N46" s="577"/>
      <c r="O46" s="577"/>
      <c r="P46" s="577"/>
      <c r="Q46" s="577"/>
      <c r="R46" s="577"/>
      <c r="S46" s="577"/>
      <c r="T46" s="577"/>
      <c r="U46" s="577"/>
    </row>
    <row r="47" spans="1:21" s="133" customFormat="1" ht="37.5" customHeight="1" thickBot="1">
      <c r="A47" s="136" t="s">
        <v>6</v>
      </c>
      <c r="B47" s="137">
        <f t="shared" ref="B47" si="11">SUM(B40:B46)</f>
        <v>0</v>
      </c>
      <c r="C47" s="137">
        <f t="shared" ref="C47:L47" si="12">SUM(C40:C46)</f>
        <v>0</v>
      </c>
      <c r="D47" s="137">
        <f t="shared" si="12"/>
        <v>0</v>
      </c>
      <c r="E47" s="137">
        <f t="shared" si="12"/>
        <v>0</v>
      </c>
      <c r="F47" s="137">
        <f t="shared" si="12"/>
        <v>0</v>
      </c>
      <c r="G47" s="137">
        <f t="shared" si="12"/>
        <v>0</v>
      </c>
      <c r="H47" s="137">
        <f t="shared" si="12"/>
        <v>0</v>
      </c>
      <c r="I47" s="137">
        <f t="shared" si="12"/>
        <v>0</v>
      </c>
      <c r="J47" s="137">
        <f t="shared" si="12"/>
        <v>0</v>
      </c>
      <c r="K47" s="137">
        <f t="shared" si="12"/>
        <v>0</v>
      </c>
      <c r="L47" s="138">
        <f t="shared" si="12"/>
        <v>0</v>
      </c>
      <c r="N47" s="577"/>
      <c r="O47" s="577"/>
      <c r="P47" s="577"/>
      <c r="Q47" s="577"/>
      <c r="R47" s="577"/>
      <c r="S47" s="577"/>
      <c r="T47" s="577"/>
      <c r="U47" s="577"/>
    </row>
    <row r="48" spans="1:21" s="121" customFormat="1" ht="46.5" customHeight="1" thickTop="1">
      <c r="A48" s="590" t="s">
        <v>13</v>
      </c>
      <c r="B48" s="590"/>
      <c r="C48" s="323" t="str">
        <f>'صفحه اصلی'!$C$10</f>
        <v>عبدالرحیم فرزانه</v>
      </c>
      <c r="D48" s="590" t="s">
        <v>7</v>
      </c>
      <c r="E48" s="590"/>
      <c r="F48" s="591">
        <f>'صفحه اصلی'!$C$11</f>
        <v>0</v>
      </c>
      <c r="G48" s="591"/>
      <c r="H48" s="303" t="s">
        <v>96</v>
      </c>
      <c r="I48" s="195" t="str">
        <f>'صفحه اصلی'!$C$12</f>
        <v>محمودرضا شفیع نیا</v>
      </c>
      <c r="J48" s="590" t="s">
        <v>97</v>
      </c>
      <c r="K48" s="590"/>
      <c r="L48" s="195" t="str">
        <f>'صفحه اصلی'!$C$13</f>
        <v>محمود گنجی فرد</v>
      </c>
      <c r="N48" s="122"/>
      <c r="O48" s="122"/>
      <c r="P48" s="122"/>
      <c r="Q48" s="122"/>
      <c r="R48" s="122"/>
      <c r="S48" s="122"/>
      <c r="T48" s="122"/>
      <c r="U48" s="122"/>
    </row>
    <row r="49" spans="1:21" s="140" customFormat="1" ht="35.25" customHeight="1" thickBot="1">
      <c r="A49" s="564" t="s">
        <v>189</v>
      </c>
      <c r="B49" s="564"/>
      <c r="C49" s="564"/>
      <c r="D49" s="564"/>
      <c r="E49" s="564"/>
      <c r="F49" s="564"/>
      <c r="G49" s="564"/>
      <c r="H49" s="564"/>
      <c r="I49" s="564"/>
      <c r="J49" s="564"/>
      <c r="K49" s="564"/>
      <c r="L49" s="139" t="s">
        <v>94</v>
      </c>
      <c r="N49" s="141"/>
      <c r="O49" s="141"/>
      <c r="P49" s="141"/>
      <c r="Q49" s="141"/>
      <c r="R49" s="141"/>
      <c r="S49" s="141"/>
      <c r="T49" s="141"/>
      <c r="U49" s="141"/>
    </row>
    <row r="50" spans="1:21" s="142" customFormat="1" ht="37.5" customHeight="1" thickTop="1" thickBot="1">
      <c r="A50" s="565" t="s">
        <v>95</v>
      </c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7"/>
      <c r="N50" s="143"/>
      <c r="O50" s="143"/>
      <c r="P50" s="143"/>
      <c r="Q50" s="143"/>
      <c r="R50" s="143"/>
      <c r="S50" s="143"/>
      <c r="T50" s="143"/>
      <c r="U50" s="143"/>
    </row>
    <row r="51" spans="1:21" s="142" customFormat="1" ht="37.5" customHeight="1" thickBot="1">
      <c r="A51" s="306" t="s">
        <v>8</v>
      </c>
      <c r="B51" s="546"/>
      <c r="C51" s="546"/>
      <c r="D51" s="546"/>
      <c r="E51" s="546"/>
      <c r="F51" s="546"/>
      <c r="G51" s="546"/>
      <c r="H51" s="546"/>
      <c r="I51" s="546"/>
      <c r="J51" s="546"/>
      <c r="K51" s="546"/>
      <c r="L51" s="585"/>
      <c r="N51" s="143"/>
      <c r="O51" s="143"/>
      <c r="P51" s="143"/>
      <c r="Q51" s="143"/>
      <c r="R51" s="143"/>
      <c r="S51" s="143"/>
      <c r="T51" s="143"/>
      <c r="U51" s="143"/>
    </row>
    <row r="52" spans="1:21" s="173" customFormat="1" ht="48" customHeight="1" thickTop="1">
      <c r="A52" s="592" t="s">
        <v>152</v>
      </c>
      <c r="B52" s="592"/>
      <c r="C52" s="592"/>
      <c r="D52" s="592"/>
      <c r="E52" s="592"/>
      <c r="F52" s="592"/>
      <c r="G52" s="592"/>
      <c r="H52" s="592"/>
      <c r="I52" s="592"/>
      <c r="J52" s="592"/>
      <c r="K52" s="592"/>
      <c r="L52" s="592"/>
    </row>
    <row r="53" spans="1:21" s="78" customFormat="1" ht="34.5" customHeight="1">
      <c r="A53" s="539" t="s">
        <v>0</v>
      </c>
      <c r="B53" s="539"/>
      <c r="C53" s="77" t="str">
        <f>'صفحه اصلی'!$C$7</f>
        <v>دانشگاه علوم پزشكي و خدمات بهداشتي ، درماني بيرجند</v>
      </c>
      <c r="D53" s="77"/>
      <c r="E53" s="77"/>
      <c r="F53" s="77"/>
      <c r="G53" s="77"/>
      <c r="H53" s="77"/>
      <c r="I53" s="77" t="s">
        <v>51</v>
      </c>
      <c r="J53" s="578"/>
      <c r="K53" s="578"/>
      <c r="L53" s="578"/>
      <c r="N53" s="86"/>
      <c r="O53" s="86"/>
      <c r="P53" s="86"/>
      <c r="Q53" s="86"/>
      <c r="R53" s="86"/>
      <c r="S53" s="86"/>
      <c r="T53" s="86"/>
      <c r="U53" s="86"/>
    </row>
    <row r="54" spans="1:21" s="78" customFormat="1" ht="33" customHeight="1" thickBot="1">
      <c r="A54" s="540" t="s">
        <v>1</v>
      </c>
      <c r="B54" s="540"/>
      <c r="C54" s="339">
        <f>'صفحه اصلی'!$C$8</f>
        <v>124101</v>
      </c>
      <c r="D54" s="79"/>
      <c r="E54" s="87"/>
      <c r="F54" s="351" t="s">
        <v>26</v>
      </c>
      <c r="G54" s="339">
        <f>'صفحه اصلی'!$C$9</f>
        <v>1403</v>
      </c>
      <c r="H54" s="79"/>
      <c r="I54" s="351" t="s">
        <v>52</v>
      </c>
      <c r="J54" s="584"/>
      <c r="K54" s="584"/>
      <c r="L54" s="584"/>
      <c r="N54" s="86"/>
      <c r="O54" s="86"/>
      <c r="P54" s="86"/>
      <c r="Q54" s="86"/>
      <c r="R54" s="86"/>
      <c r="S54" s="86"/>
      <c r="T54" s="86"/>
      <c r="U54" s="86"/>
    </row>
    <row r="55" spans="1:21" s="127" customFormat="1" ht="42" customHeight="1" thickTop="1" thickBot="1">
      <c r="A55" s="579" t="s">
        <v>83</v>
      </c>
      <c r="B55" s="559" t="s">
        <v>77</v>
      </c>
      <c r="C55" s="581" t="s">
        <v>91</v>
      </c>
      <c r="D55" s="582"/>
      <c r="E55" s="582"/>
      <c r="F55" s="582"/>
      <c r="G55" s="582"/>
      <c r="H55" s="583"/>
      <c r="I55" s="571" t="s">
        <v>92</v>
      </c>
      <c r="J55" s="573"/>
      <c r="K55" s="559" t="s">
        <v>80</v>
      </c>
      <c r="L55" s="561" t="s">
        <v>67</v>
      </c>
      <c r="N55" s="128"/>
      <c r="O55" s="128"/>
      <c r="P55" s="128"/>
      <c r="Q55" s="128"/>
      <c r="R55" s="128"/>
      <c r="S55" s="128"/>
      <c r="T55" s="128"/>
      <c r="U55" s="128"/>
    </row>
    <row r="56" spans="1:21" s="127" customFormat="1" ht="42" customHeight="1" thickBot="1">
      <c r="A56" s="580"/>
      <c r="B56" s="560"/>
      <c r="C56" s="381">
        <f t="shared" ref="C56" si="13">$C$22</f>
        <v>0</v>
      </c>
      <c r="D56" s="381">
        <f t="shared" ref="D56" si="14">$D$22</f>
        <v>0</v>
      </c>
      <c r="E56" s="381">
        <f t="shared" ref="E56" si="15">$E$22</f>
        <v>0</v>
      </c>
      <c r="F56" s="381">
        <f t="shared" ref="F56" si="16">$F$22</f>
        <v>0</v>
      </c>
      <c r="G56" s="381">
        <f t="shared" ref="G56" si="17">$G$22</f>
        <v>0</v>
      </c>
      <c r="H56" s="381">
        <f t="shared" ref="H56" si="18">$H$22</f>
        <v>0</v>
      </c>
      <c r="I56" s="129" t="s">
        <v>10</v>
      </c>
      <c r="J56" s="129" t="s">
        <v>11</v>
      </c>
      <c r="K56" s="560"/>
      <c r="L56" s="562"/>
      <c r="N56" s="128"/>
      <c r="O56" s="128"/>
      <c r="P56" s="128"/>
      <c r="Q56" s="128"/>
      <c r="R56" s="128"/>
      <c r="S56" s="128"/>
      <c r="T56" s="128"/>
      <c r="U56" s="128"/>
    </row>
    <row r="57" spans="1:21" s="133" customFormat="1" ht="48" customHeight="1">
      <c r="A57" s="377" t="s">
        <v>84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32">
        <f t="shared" ref="L57:L63" si="19">SUM(B57:I57)-(J57+K57)</f>
        <v>0</v>
      </c>
      <c r="N57" s="577"/>
      <c r="O57" s="577"/>
      <c r="P57" s="577"/>
      <c r="Q57" s="577"/>
      <c r="R57" s="577"/>
      <c r="S57" s="577"/>
      <c r="T57" s="577"/>
      <c r="U57" s="577"/>
    </row>
    <row r="58" spans="1:21" s="133" customFormat="1" ht="48" customHeight="1">
      <c r="A58" s="378" t="s">
        <v>85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32">
        <f t="shared" si="19"/>
        <v>0</v>
      </c>
      <c r="N58" s="577"/>
      <c r="O58" s="577"/>
      <c r="P58" s="577"/>
      <c r="Q58" s="577"/>
      <c r="R58" s="577"/>
      <c r="S58" s="577"/>
      <c r="T58" s="577"/>
      <c r="U58" s="577"/>
    </row>
    <row r="59" spans="1:21" s="133" customFormat="1" ht="48" customHeight="1">
      <c r="A59" s="378" t="s">
        <v>86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32">
        <f t="shared" si="19"/>
        <v>0</v>
      </c>
      <c r="N59" s="577"/>
      <c r="O59" s="577"/>
      <c r="P59" s="577"/>
      <c r="Q59" s="577"/>
      <c r="R59" s="577"/>
      <c r="S59" s="577"/>
      <c r="T59" s="577"/>
      <c r="U59" s="577"/>
    </row>
    <row r="60" spans="1:21" s="133" customFormat="1" ht="48" customHeight="1">
      <c r="A60" s="378" t="s">
        <v>87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35">
        <f t="shared" si="19"/>
        <v>0</v>
      </c>
      <c r="N60" s="577"/>
      <c r="O60" s="577"/>
      <c r="P60" s="577"/>
      <c r="Q60" s="577"/>
      <c r="R60" s="577"/>
      <c r="S60" s="577"/>
      <c r="T60" s="577"/>
      <c r="U60" s="577"/>
    </row>
    <row r="61" spans="1:21" s="133" customFormat="1" ht="48" customHeight="1">
      <c r="A61" s="378" t="s">
        <v>88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32">
        <f t="shared" si="19"/>
        <v>0</v>
      </c>
      <c r="N61" s="577"/>
      <c r="O61" s="577"/>
      <c r="P61" s="577"/>
      <c r="Q61" s="577"/>
      <c r="R61" s="577"/>
      <c r="S61" s="577"/>
      <c r="T61" s="577"/>
      <c r="U61" s="577"/>
    </row>
    <row r="62" spans="1:21" s="133" customFormat="1" ht="48" customHeight="1">
      <c r="A62" s="378" t="s">
        <v>89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32">
        <f t="shared" si="19"/>
        <v>0</v>
      </c>
      <c r="N62" s="577"/>
      <c r="O62" s="577"/>
      <c r="P62" s="577"/>
      <c r="Q62" s="577"/>
      <c r="R62" s="577"/>
      <c r="S62" s="577"/>
      <c r="T62" s="577"/>
      <c r="U62" s="577"/>
    </row>
    <row r="63" spans="1:21" s="133" customFormat="1" ht="48" customHeight="1" thickBot="1">
      <c r="A63" s="379" t="s">
        <v>90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32">
        <f t="shared" si="19"/>
        <v>0</v>
      </c>
      <c r="N63" s="577"/>
      <c r="O63" s="577"/>
      <c r="P63" s="577"/>
      <c r="Q63" s="577"/>
      <c r="R63" s="577"/>
      <c r="S63" s="577"/>
      <c r="T63" s="577"/>
      <c r="U63" s="577"/>
    </row>
    <row r="64" spans="1:21" s="133" customFormat="1" ht="37.5" customHeight="1" thickBot="1">
      <c r="A64" s="136" t="s">
        <v>6</v>
      </c>
      <c r="B64" s="137">
        <f t="shared" ref="B64:L81" si="20">SUM(B57:B63)</f>
        <v>0</v>
      </c>
      <c r="C64" s="137">
        <f t="shared" si="20"/>
        <v>0</v>
      </c>
      <c r="D64" s="137">
        <f t="shared" si="20"/>
        <v>0</v>
      </c>
      <c r="E64" s="137">
        <f t="shared" si="20"/>
        <v>0</v>
      </c>
      <c r="F64" s="137">
        <f t="shared" si="20"/>
        <v>0</v>
      </c>
      <c r="G64" s="137">
        <f t="shared" si="20"/>
        <v>0</v>
      </c>
      <c r="H64" s="137">
        <f t="shared" si="20"/>
        <v>0</v>
      </c>
      <c r="I64" s="137">
        <f t="shared" si="20"/>
        <v>0</v>
      </c>
      <c r="J64" s="137">
        <f t="shared" si="20"/>
        <v>0</v>
      </c>
      <c r="K64" s="137">
        <f t="shared" si="20"/>
        <v>0</v>
      </c>
      <c r="L64" s="138">
        <f t="shared" si="20"/>
        <v>0</v>
      </c>
      <c r="N64" s="577"/>
      <c r="O64" s="577"/>
      <c r="P64" s="577"/>
      <c r="Q64" s="577"/>
      <c r="R64" s="577"/>
      <c r="S64" s="577"/>
      <c r="T64" s="577"/>
      <c r="U64" s="577"/>
    </row>
    <row r="65" spans="1:21" s="121" customFormat="1" ht="46.5" customHeight="1" thickTop="1">
      <c r="A65" s="590" t="s">
        <v>13</v>
      </c>
      <c r="B65" s="590"/>
      <c r="C65" s="323" t="str">
        <f>'صفحه اصلی'!$C$10</f>
        <v>عبدالرحیم فرزانه</v>
      </c>
      <c r="D65" s="590" t="s">
        <v>7</v>
      </c>
      <c r="E65" s="590"/>
      <c r="F65" s="591">
        <f>'صفحه اصلی'!$C$11</f>
        <v>0</v>
      </c>
      <c r="G65" s="591"/>
      <c r="H65" s="303" t="s">
        <v>96</v>
      </c>
      <c r="I65" s="195" t="str">
        <f>'صفحه اصلی'!$C$12</f>
        <v>محمودرضا شفیع نیا</v>
      </c>
      <c r="J65" s="590" t="s">
        <v>97</v>
      </c>
      <c r="K65" s="590"/>
      <c r="L65" s="195" t="str">
        <f>'صفحه اصلی'!$C$13</f>
        <v>محمود گنجی فرد</v>
      </c>
      <c r="N65" s="122"/>
      <c r="O65" s="122"/>
      <c r="P65" s="122"/>
      <c r="Q65" s="122"/>
      <c r="R65" s="122"/>
      <c r="S65" s="122"/>
      <c r="T65" s="122"/>
      <c r="U65" s="122"/>
    </row>
    <row r="66" spans="1:21" s="140" customFormat="1" ht="35.25" customHeight="1" thickBot="1">
      <c r="A66" s="564" t="s">
        <v>189</v>
      </c>
      <c r="B66" s="564"/>
      <c r="C66" s="564"/>
      <c r="D66" s="564"/>
      <c r="E66" s="564"/>
      <c r="F66" s="564"/>
      <c r="G66" s="564"/>
      <c r="H66" s="564"/>
      <c r="I66" s="564"/>
      <c r="J66" s="564"/>
      <c r="K66" s="564"/>
      <c r="L66" s="139" t="s">
        <v>94</v>
      </c>
      <c r="N66" s="141"/>
      <c r="O66" s="141"/>
      <c r="P66" s="141"/>
      <c r="Q66" s="141"/>
      <c r="R66" s="141"/>
      <c r="S66" s="141"/>
      <c r="T66" s="141"/>
      <c r="U66" s="141"/>
    </row>
    <row r="67" spans="1:21" s="142" customFormat="1" ht="37.5" customHeight="1" thickTop="1" thickBot="1">
      <c r="A67" s="565" t="s">
        <v>95</v>
      </c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7"/>
      <c r="N67" s="143"/>
      <c r="O67" s="143"/>
      <c r="P67" s="143"/>
      <c r="Q67" s="143"/>
      <c r="R67" s="143"/>
      <c r="S67" s="143"/>
      <c r="T67" s="143"/>
      <c r="U67" s="143"/>
    </row>
    <row r="68" spans="1:21" s="142" customFormat="1" ht="37.5" customHeight="1" thickBot="1">
      <c r="A68" s="352" t="s">
        <v>8</v>
      </c>
      <c r="B68" s="546"/>
      <c r="C68" s="546"/>
      <c r="D68" s="546"/>
      <c r="E68" s="546"/>
      <c r="F68" s="546"/>
      <c r="G68" s="546"/>
      <c r="H68" s="546"/>
      <c r="I68" s="546"/>
      <c r="J68" s="546"/>
      <c r="K68" s="546"/>
      <c r="L68" s="585"/>
      <c r="N68" s="143"/>
      <c r="O68" s="143"/>
      <c r="P68" s="143"/>
      <c r="Q68" s="143"/>
      <c r="R68" s="143"/>
      <c r="S68" s="143"/>
      <c r="T68" s="143"/>
      <c r="U68" s="143"/>
    </row>
    <row r="69" spans="1:21" s="173" customFormat="1" ht="48" customHeight="1" thickTop="1">
      <c r="A69" s="592" t="s">
        <v>152</v>
      </c>
      <c r="B69" s="592"/>
      <c r="C69" s="592"/>
      <c r="D69" s="592"/>
      <c r="E69" s="592"/>
      <c r="F69" s="592"/>
      <c r="G69" s="592"/>
      <c r="H69" s="592"/>
      <c r="I69" s="592"/>
      <c r="J69" s="592"/>
      <c r="K69" s="592"/>
      <c r="L69" s="592"/>
    </row>
    <row r="70" spans="1:21" s="78" customFormat="1" ht="34.5" customHeight="1">
      <c r="A70" s="539" t="s">
        <v>0</v>
      </c>
      <c r="B70" s="539"/>
      <c r="C70" s="77" t="str">
        <f>'صفحه اصلی'!$C$7</f>
        <v>دانشگاه علوم پزشكي و خدمات بهداشتي ، درماني بيرجند</v>
      </c>
      <c r="D70" s="77"/>
      <c r="E70" s="77"/>
      <c r="F70" s="77"/>
      <c r="G70" s="77"/>
      <c r="H70" s="77"/>
      <c r="I70" s="77" t="s">
        <v>51</v>
      </c>
      <c r="J70" s="578"/>
      <c r="K70" s="578"/>
      <c r="L70" s="578"/>
      <c r="N70" s="86"/>
      <c r="O70" s="86"/>
      <c r="P70" s="86"/>
      <c r="Q70" s="86"/>
      <c r="R70" s="86"/>
      <c r="S70" s="86"/>
      <c r="T70" s="86"/>
      <c r="U70" s="86"/>
    </row>
    <row r="71" spans="1:21" s="78" customFormat="1" ht="33" customHeight="1" thickBot="1">
      <c r="A71" s="540" t="s">
        <v>1</v>
      </c>
      <c r="B71" s="540"/>
      <c r="C71" s="339">
        <f>'صفحه اصلی'!$C$8</f>
        <v>124101</v>
      </c>
      <c r="D71" s="79"/>
      <c r="E71" s="87"/>
      <c r="F71" s="351" t="s">
        <v>26</v>
      </c>
      <c r="G71" s="339">
        <f>'صفحه اصلی'!$C$9</f>
        <v>1403</v>
      </c>
      <c r="H71" s="79"/>
      <c r="I71" s="351" t="s">
        <v>52</v>
      </c>
      <c r="J71" s="584"/>
      <c r="K71" s="584"/>
      <c r="L71" s="584"/>
      <c r="N71" s="86"/>
      <c r="O71" s="86"/>
      <c r="P71" s="86"/>
      <c r="Q71" s="86"/>
      <c r="R71" s="86"/>
      <c r="S71" s="86"/>
      <c r="T71" s="86"/>
      <c r="U71" s="86"/>
    </row>
    <row r="72" spans="1:21" s="127" customFormat="1" ht="42" customHeight="1" thickTop="1" thickBot="1">
      <c r="A72" s="579" t="s">
        <v>83</v>
      </c>
      <c r="B72" s="559" t="s">
        <v>77</v>
      </c>
      <c r="C72" s="581" t="s">
        <v>91</v>
      </c>
      <c r="D72" s="582"/>
      <c r="E72" s="582"/>
      <c r="F72" s="582"/>
      <c r="G72" s="582"/>
      <c r="H72" s="583"/>
      <c r="I72" s="571" t="s">
        <v>92</v>
      </c>
      <c r="J72" s="573"/>
      <c r="K72" s="559" t="s">
        <v>80</v>
      </c>
      <c r="L72" s="561" t="s">
        <v>67</v>
      </c>
      <c r="N72" s="128"/>
      <c r="O72" s="128"/>
      <c r="P72" s="128"/>
      <c r="Q72" s="128"/>
      <c r="R72" s="128"/>
      <c r="S72" s="128"/>
      <c r="T72" s="128"/>
      <c r="U72" s="128"/>
    </row>
    <row r="73" spans="1:21" s="127" customFormat="1" ht="42" customHeight="1" thickBot="1">
      <c r="A73" s="580"/>
      <c r="B73" s="560"/>
      <c r="C73" s="381">
        <f t="shared" ref="C73" si="21">$C$22</f>
        <v>0</v>
      </c>
      <c r="D73" s="381">
        <f t="shared" ref="D73" si="22">$D$22</f>
        <v>0</v>
      </c>
      <c r="E73" s="381">
        <f t="shared" ref="E73" si="23">$E$22</f>
        <v>0</v>
      </c>
      <c r="F73" s="381">
        <f t="shared" ref="F73" si="24">$F$22</f>
        <v>0</v>
      </c>
      <c r="G73" s="381">
        <f t="shared" ref="G73" si="25">$G$22</f>
        <v>0</v>
      </c>
      <c r="H73" s="381">
        <f t="shared" ref="H73" si="26">$H$22</f>
        <v>0</v>
      </c>
      <c r="I73" s="129" t="s">
        <v>10</v>
      </c>
      <c r="J73" s="129" t="s">
        <v>11</v>
      </c>
      <c r="K73" s="560"/>
      <c r="L73" s="562"/>
      <c r="N73" s="128"/>
      <c r="O73" s="128"/>
      <c r="P73" s="128"/>
      <c r="Q73" s="128"/>
      <c r="R73" s="128"/>
      <c r="S73" s="128"/>
      <c r="T73" s="128"/>
      <c r="U73" s="128"/>
    </row>
    <row r="74" spans="1:21" s="133" customFormat="1" ht="48" customHeight="1">
      <c r="A74" s="377" t="s">
        <v>84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32">
        <f t="shared" ref="L74:L80" si="27">SUM(B74:I74)-(J74+K74)</f>
        <v>0</v>
      </c>
      <c r="N74" s="577"/>
      <c r="O74" s="577"/>
      <c r="P74" s="577"/>
      <c r="Q74" s="577"/>
      <c r="R74" s="577"/>
      <c r="S74" s="577"/>
      <c r="T74" s="577"/>
      <c r="U74" s="577"/>
    </row>
    <row r="75" spans="1:21" s="133" customFormat="1" ht="48" customHeight="1">
      <c r="A75" s="378" t="s">
        <v>85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32">
        <f t="shared" si="27"/>
        <v>0</v>
      </c>
      <c r="N75" s="577"/>
      <c r="O75" s="577"/>
      <c r="P75" s="577"/>
      <c r="Q75" s="577"/>
      <c r="R75" s="577"/>
      <c r="S75" s="577"/>
      <c r="T75" s="577"/>
      <c r="U75" s="577"/>
    </row>
    <row r="76" spans="1:21" s="133" customFormat="1" ht="48" customHeight="1">
      <c r="A76" s="378" t="s">
        <v>86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32">
        <f t="shared" si="27"/>
        <v>0</v>
      </c>
      <c r="N76" s="577"/>
      <c r="O76" s="577"/>
      <c r="P76" s="577"/>
      <c r="Q76" s="577"/>
      <c r="R76" s="577"/>
      <c r="S76" s="577"/>
      <c r="T76" s="577"/>
      <c r="U76" s="577"/>
    </row>
    <row r="77" spans="1:21" s="133" customFormat="1" ht="48" customHeight="1">
      <c r="A77" s="378" t="s">
        <v>87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35">
        <f t="shared" si="27"/>
        <v>0</v>
      </c>
      <c r="N77" s="577"/>
      <c r="O77" s="577"/>
      <c r="P77" s="577"/>
      <c r="Q77" s="577"/>
      <c r="R77" s="577"/>
      <c r="S77" s="577"/>
      <c r="T77" s="577"/>
      <c r="U77" s="577"/>
    </row>
    <row r="78" spans="1:21" s="133" customFormat="1" ht="48" customHeight="1">
      <c r="A78" s="378" t="s">
        <v>88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32">
        <f t="shared" si="27"/>
        <v>0</v>
      </c>
      <c r="N78" s="577"/>
      <c r="O78" s="577"/>
      <c r="P78" s="577"/>
      <c r="Q78" s="577"/>
      <c r="R78" s="577"/>
      <c r="S78" s="577"/>
      <c r="T78" s="577"/>
      <c r="U78" s="577"/>
    </row>
    <row r="79" spans="1:21" s="133" customFormat="1" ht="48" customHeight="1">
      <c r="A79" s="378" t="s">
        <v>89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32">
        <f t="shared" si="27"/>
        <v>0</v>
      </c>
      <c r="N79" s="577"/>
      <c r="O79" s="577"/>
      <c r="P79" s="577"/>
      <c r="Q79" s="577"/>
      <c r="R79" s="577"/>
      <c r="S79" s="577"/>
      <c r="T79" s="577"/>
      <c r="U79" s="577"/>
    </row>
    <row r="80" spans="1:21" s="133" customFormat="1" ht="48" customHeight="1" thickBot="1">
      <c r="A80" s="379" t="s">
        <v>90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32">
        <f t="shared" si="27"/>
        <v>0</v>
      </c>
      <c r="N80" s="577"/>
      <c r="O80" s="577"/>
      <c r="P80" s="577"/>
      <c r="Q80" s="577"/>
      <c r="R80" s="577"/>
      <c r="S80" s="577"/>
      <c r="T80" s="577"/>
      <c r="U80" s="577"/>
    </row>
    <row r="81" spans="1:21" s="133" customFormat="1" ht="37.5" customHeight="1" thickBot="1">
      <c r="A81" s="136" t="s">
        <v>6</v>
      </c>
      <c r="B81" s="137">
        <f t="shared" si="20"/>
        <v>0</v>
      </c>
      <c r="C81" s="137">
        <f t="shared" si="20"/>
        <v>0</v>
      </c>
      <c r="D81" s="137">
        <f t="shared" si="20"/>
        <v>0</v>
      </c>
      <c r="E81" s="137">
        <f t="shared" si="20"/>
        <v>0</v>
      </c>
      <c r="F81" s="137">
        <f t="shared" si="20"/>
        <v>0</v>
      </c>
      <c r="G81" s="137">
        <f t="shared" si="20"/>
        <v>0</v>
      </c>
      <c r="H81" s="137">
        <f t="shared" si="20"/>
        <v>0</v>
      </c>
      <c r="I81" s="137">
        <f t="shared" si="20"/>
        <v>0</v>
      </c>
      <c r="J81" s="137">
        <f t="shared" si="20"/>
        <v>0</v>
      </c>
      <c r="K81" s="137">
        <f t="shared" si="20"/>
        <v>0</v>
      </c>
      <c r="L81" s="138">
        <f t="shared" si="20"/>
        <v>0</v>
      </c>
      <c r="N81" s="577"/>
      <c r="O81" s="577"/>
      <c r="P81" s="577"/>
      <c r="Q81" s="577"/>
      <c r="R81" s="577"/>
      <c r="S81" s="577"/>
      <c r="T81" s="577"/>
      <c r="U81" s="577"/>
    </row>
    <row r="82" spans="1:21" s="121" customFormat="1" ht="46.5" customHeight="1" thickTop="1">
      <c r="A82" s="590" t="s">
        <v>13</v>
      </c>
      <c r="B82" s="590"/>
      <c r="C82" s="323" t="str">
        <f>'صفحه اصلی'!$C$10</f>
        <v>عبدالرحیم فرزانه</v>
      </c>
      <c r="D82" s="590" t="s">
        <v>7</v>
      </c>
      <c r="E82" s="590"/>
      <c r="F82" s="591">
        <f>'صفحه اصلی'!$C$11</f>
        <v>0</v>
      </c>
      <c r="G82" s="591"/>
      <c r="H82" s="303" t="s">
        <v>96</v>
      </c>
      <c r="I82" s="195" t="str">
        <f>'صفحه اصلی'!$C$12</f>
        <v>محمودرضا شفیع نیا</v>
      </c>
      <c r="J82" s="590" t="s">
        <v>97</v>
      </c>
      <c r="K82" s="590"/>
      <c r="L82" s="195" t="str">
        <f>'صفحه اصلی'!$C$13</f>
        <v>محمود گنجی فرد</v>
      </c>
      <c r="N82" s="122"/>
      <c r="O82" s="122"/>
      <c r="P82" s="122"/>
      <c r="Q82" s="122"/>
      <c r="R82" s="122"/>
      <c r="S82" s="122"/>
      <c r="T82" s="122"/>
      <c r="U82" s="122"/>
    </row>
    <row r="83" spans="1:21" s="140" customFormat="1" ht="35.25" customHeight="1" thickBot="1">
      <c r="A83" s="564" t="s">
        <v>189</v>
      </c>
      <c r="B83" s="564"/>
      <c r="C83" s="564"/>
      <c r="D83" s="564"/>
      <c r="E83" s="564"/>
      <c r="F83" s="564"/>
      <c r="G83" s="564"/>
      <c r="H83" s="564"/>
      <c r="I83" s="564"/>
      <c r="J83" s="564"/>
      <c r="K83" s="564"/>
      <c r="L83" s="139" t="s">
        <v>94</v>
      </c>
      <c r="N83" s="141"/>
      <c r="O83" s="141"/>
      <c r="P83" s="141"/>
      <c r="Q83" s="141"/>
      <c r="R83" s="141"/>
      <c r="S83" s="141"/>
      <c r="T83" s="141"/>
      <c r="U83" s="141"/>
    </row>
    <row r="84" spans="1:21" s="142" customFormat="1" ht="37.5" customHeight="1" thickTop="1" thickBot="1">
      <c r="A84" s="565" t="s">
        <v>95</v>
      </c>
      <c r="B84" s="566"/>
      <c r="C84" s="566"/>
      <c r="D84" s="566"/>
      <c r="E84" s="566"/>
      <c r="F84" s="566"/>
      <c r="G84" s="566"/>
      <c r="H84" s="566"/>
      <c r="I84" s="566"/>
      <c r="J84" s="566"/>
      <c r="K84" s="566"/>
      <c r="L84" s="567"/>
      <c r="N84" s="143"/>
      <c r="O84" s="143"/>
      <c r="P84" s="143"/>
      <c r="Q84" s="143"/>
      <c r="R84" s="143"/>
      <c r="S84" s="143"/>
      <c r="T84" s="143"/>
      <c r="U84" s="143"/>
    </row>
    <row r="85" spans="1:21" s="142" customFormat="1" ht="37.5" customHeight="1" thickBot="1">
      <c r="A85" s="352" t="s">
        <v>8</v>
      </c>
      <c r="B85" s="546"/>
      <c r="C85" s="546"/>
      <c r="D85" s="546"/>
      <c r="E85" s="546"/>
      <c r="F85" s="546"/>
      <c r="G85" s="546"/>
      <c r="H85" s="546"/>
      <c r="I85" s="546"/>
      <c r="J85" s="546"/>
      <c r="K85" s="546"/>
      <c r="L85" s="585"/>
      <c r="N85" s="143"/>
      <c r="O85" s="143"/>
      <c r="P85" s="143"/>
      <c r="Q85" s="143"/>
      <c r="R85" s="143"/>
      <c r="S85" s="143"/>
      <c r="T85" s="143"/>
      <c r="U85" s="143"/>
    </row>
    <row r="86" spans="1:21" s="173" customFormat="1" ht="48" customHeight="1" thickTop="1">
      <c r="A86" s="592" t="s">
        <v>152</v>
      </c>
      <c r="B86" s="592"/>
      <c r="C86" s="592"/>
      <c r="D86" s="592"/>
      <c r="E86" s="592"/>
      <c r="F86" s="592"/>
      <c r="G86" s="592"/>
      <c r="H86" s="592"/>
      <c r="I86" s="592"/>
      <c r="J86" s="592"/>
      <c r="K86" s="592"/>
      <c r="L86" s="592"/>
    </row>
    <row r="87" spans="1:21" s="78" customFormat="1" ht="34.5" customHeight="1">
      <c r="A87" s="539" t="s">
        <v>0</v>
      </c>
      <c r="B87" s="539"/>
      <c r="C87" s="77" t="str">
        <f>'صفحه اصلی'!$C$7</f>
        <v>دانشگاه علوم پزشكي و خدمات بهداشتي ، درماني بيرجند</v>
      </c>
      <c r="D87" s="77"/>
      <c r="E87" s="77"/>
      <c r="F87" s="77"/>
      <c r="G87" s="77"/>
      <c r="H87" s="77"/>
      <c r="I87" s="77" t="s">
        <v>51</v>
      </c>
      <c r="J87" s="578"/>
      <c r="K87" s="578"/>
      <c r="L87" s="578"/>
      <c r="N87" s="86"/>
      <c r="O87" s="86"/>
      <c r="P87" s="86"/>
      <c r="Q87" s="86"/>
      <c r="R87" s="86"/>
      <c r="S87" s="86"/>
      <c r="T87" s="86"/>
      <c r="U87" s="86"/>
    </row>
    <row r="88" spans="1:21" s="78" customFormat="1" ht="33" customHeight="1" thickBot="1">
      <c r="A88" s="540" t="s">
        <v>1</v>
      </c>
      <c r="B88" s="540"/>
      <c r="C88" s="339">
        <f>'صفحه اصلی'!$C$8</f>
        <v>124101</v>
      </c>
      <c r="D88" s="79"/>
      <c r="E88" s="87"/>
      <c r="F88" s="351" t="s">
        <v>26</v>
      </c>
      <c r="G88" s="339">
        <f>'صفحه اصلی'!$C$9</f>
        <v>1403</v>
      </c>
      <c r="H88" s="79"/>
      <c r="I88" s="351" t="s">
        <v>52</v>
      </c>
      <c r="J88" s="584"/>
      <c r="K88" s="584"/>
      <c r="L88" s="584"/>
      <c r="N88" s="86"/>
      <c r="O88" s="86"/>
      <c r="P88" s="86"/>
      <c r="Q88" s="86"/>
      <c r="R88" s="86"/>
      <c r="S88" s="86"/>
      <c r="T88" s="86"/>
      <c r="U88" s="86"/>
    </row>
    <row r="89" spans="1:21" s="127" customFormat="1" ht="42" customHeight="1" thickTop="1" thickBot="1">
      <c r="A89" s="579" t="s">
        <v>83</v>
      </c>
      <c r="B89" s="559" t="s">
        <v>77</v>
      </c>
      <c r="C89" s="581" t="s">
        <v>91</v>
      </c>
      <c r="D89" s="582"/>
      <c r="E89" s="582"/>
      <c r="F89" s="582"/>
      <c r="G89" s="582"/>
      <c r="H89" s="583"/>
      <c r="I89" s="571" t="s">
        <v>92</v>
      </c>
      <c r="J89" s="573"/>
      <c r="K89" s="559" t="s">
        <v>80</v>
      </c>
      <c r="L89" s="561" t="s">
        <v>67</v>
      </c>
      <c r="N89" s="128"/>
      <c r="O89" s="128"/>
      <c r="P89" s="128"/>
      <c r="Q89" s="128"/>
      <c r="R89" s="128"/>
      <c r="S89" s="128"/>
      <c r="T89" s="128"/>
      <c r="U89" s="128"/>
    </row>
    <row r="90" spans="1:21" s="127" customFormat="1" ht="42" customHeight="1" thickBot="1">
      <c r="A90" s="580"/>
      <c r="B90" s="560"/>
      <c r="C90" s="381">
        <f t="shared" ref="C90" si="28">$C$22</f>
        <v>0</v>
      </c>
      <c r="D90" s="381">
        <f t="shared" ref="D90" si="29">$D$22</f>
        <v>0</v>
      </c>
      <c r="E90" s="381">
        <f t="shared" ref="E90" si="30">$E$22</f>
        <v>0</v>
      </c>
      <c r="F90" s="381">
        <f t="shared" ref="F90" si="31">$F$22</f>
        <v>0</v>
      </c>
      <c r="G90" s="381">
        <f t="shared" ref="G90" si="32">$G$22</f>
        <v>0</v>
      </c>
      <c r="H90" s="381">
        <f t="shared" ref="H90" si="33">$H$22</f>
        <v>0</v>
      </c>
      <c r="I90" s="129" t="s">
        <v>10</v>
      </c>
      <c r="J90" s="129" t="s">
        <v>11</v>
      </c>
      <c r="K90" s="560"/>
      <c r="L90" s="562"/>
      <c r="N90" s="128"/>
      <c r="O90" s="128"/>
      <c r="P90" s="128"/>
      <c r="Q90" s="128"/>
      <c r="R90" s="128"/>
      <c r="S90" s="128"/>
      <c r="T90" s="128"/>
      <c r="U90" s="128"/>
    </row>
    <row r="91" spans="1:21" s="133" customFormat="1" ht="48" customHeight="1">
      <c r="A91" s="377" t="s">
        <v>84</v>
      </c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32">
        <f t="shared" ref="L91:L97" si="34">SUM(B91:I91)-(J91+K91)</f>
        <v>0</v>
      </c>
      <c r="N91" s="577"/>
      <c r="O91" s="577"/>
      <c r="P91" s="577"/>
      <c r="Q91" s="577"/>
      <c r="R91" s="577"/>
      <c r="S91" s="577"/>
      <c r="T91" s="577"/>
      <c r="U91" s="577"/>
    </row>
    <row r="92" spans="1:21" s="133" customFormat="1" ht="48" customHeight="1">
      <c r="A92" s="378" t="s">
        <v>85</v>
      </c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32">
        <f t="shared" si="34"/>
        <v>0</v>
      </c>
      <c r="N92" s="577"/>
      <c r="O92" s="577"/>
      <c r="P92" s="577"/>
      <c r="Q92" s="577"/>
      <c r="R92" s="577"/>
      <c r="S92" s="577"/>
      <c r="T92" s="577"/>
      <c r="U92" s="577"/>
    </row>
    <row r="93" spans="1:21" s="133" customFormat="1" ht="48" customHeight="1">
      <c r="A93" s="378" t="s">
        <v>86</v>
      </c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32">
        <f t="shared" si="34"/>
        <v>0</v>
      </c>
      <c r="N93" s="577"/>
      <c r="O93" s="577"/>
      <c r="P93" s="577"/>
      <c r="Q93" s="577"/>
      <c r="R93" s="577"/>
      <c r="S93" s="577"/>
      <c r="T93" s="577"/>
      <c r="U93" s="577"/>
    </row>
    <row r="94" spans="1:21" s="133" customFormat="1" ht="48" customHeight="1">
      <c r="A94" s="378" t="s">
        <v>87</v>
      </c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35">
        <f t="shared" si="34"/>
        <v>0</v>
      </c>
      <c r="N94" s="577"/>
      <c r="O94" s="577"/>
      <c r="P94" s="577"/>
      <c r="Q94" s="577"/>
      <c r="R94" s="577"/>
      <c r="S94" s="577"/>
      <c r="T94" s="577"/>
      <c r="U94" s="577"/>
    </row>
    <row r="95" spans="1:21" s="133" customFormat="1" ht="48" customHeight="1">
      <c r="A95" s="378" t="s">
        <v>88</v>
      </c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32">
        <f t="shared" si="34"/>
        <v>0</v>
      </c>
      <c r="N95" s="577"/>
      <c r="O95" s="577"/>
      <c r="P95" s="577"/>
      <c r="Q95" s="577"/>
      <c r="R95" s="577"/>
      <c r="S95" s="577"/>
      <c r="T95" s="577"/>
      <c r="U95" s="577"/>
    </row>
    <row r="96" spans="1:21" s="133" customFormat="1" ht="48" customHeight="1">
      <c r="A96" s="378" t="s">
        <v>89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32">
        <f t="shared" si="34"/>
        <v>0</v>
      </c>
      <c r="N96" s="577"/>
      <c r="O96" s="577"/>
      <c r="P96" s="577"/>
      <c r="Q96" s="577"/>
      <c r="R96" s="577"/>
      <c r="S96" s="577"/>
      <c r="T96" s="577"/>
      <c r="U96" s="577"/>
    </row>
    <row r="97" spans="1:21" s="133" customFormat="1" ht="48" customHeight="1" thickBot="1">
      <c r="A97" s="379" t="s">
        <v>90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32">
        <f t="shared" si="34"/>
        <v>0</v>
      </c>
      <c r="N97" s="577"/>
      <c r="O97" s="577"/>
      <c r="P97" s="577"/>
      <c r="Q97" s="577"/>
      <c r="R97" s="577"/>
      <c r="S97" s="577"/>
      <c r="T97" s="577"/>
      <c r="U97" s="577"/>
    </row>
    <row r="98" spans="1:21" s="133" customFormat="1" ht="37.5" customHeight="1" thickBot="1">
      <c r="A98" s="136" t="s">
        <v>6</v>
      </c>
      <c r="B98" s="137">
        <f t="shared" ref="B98:L115" si="35">SUM(B91:B97)</f>
        <v>0</v>
      </c>
      <c r="C98" s="137">
        <f t="shared" si="35"/>
        <v>0</v>
      </c>
      <c r="D98" s="137">
        <f t="shared" si="35"/>
        <v>0</v>
      </c>
      <c r="E98" s="137">
        <f t="shared" si="35"/>
        <v>0</v>
      </c>
      <c r="F98" s="137">
        <f t="shared" si="35"/>
        <v>0</v>
      </c>
      <c r="G98" s="137">
        <f t="shared" si="35"/>
        <v>0</v>
      </c>
      <c r="H98" s="137">
        <f t="shared" si="35"/>
        <v>0</v>
      </c>
      <c r="I98" s="137">
        <f t="shared" si="35"/>
        <v>0</v>
      </c>
      <c r="J98" s="137">
        <f t="shared" si="35"/>
        <v>0</v>
      </c>
      <c r="K98" s="137">
        <f t="shared" si="35"/>
        <v>0</v>
      </c>
      <c r="L98" s="138">
        <f t="shared" si="35"/>
        <v>0</v>
      </c>
      <c r="N98" s="577"/>
      <c r="O98" s="577"/>
      <c r="P98" s="577"/>
      <c r="Q98" s="577"/>
      <c r="R98" s="577"/>
      <c r="S98" s="577"/>
      <c r="T98" s="577"/>
      <c r="U98" s="577"/>
    </row>
    <row r="99" spans="1:21" s="121" customFormat="1" ht="46.5" customHeight="1" thickTop="1">
      <c r="A99" s="590" t="s">
        <v>13</v>
      </c>
      <c r="B99" s="590"/>
      <c r="C99" s="323" t="str">
        <f>'صفحه اصلی'!$C$10</f>
        <v>عبدالرحیم فرزانه</v>
      </c>
      <c r="D99" s="590" t="s">
        <v>7</v>
      </c>
      <c r="E99" s="590"/>
      <c r="F99" s="591">
        <f>'صفحه اصلی'!$C$11</f>
        <v>0</v>
      </c>
      <c r="G99" s="591"/>
      <c r="H99" s="303" t="s">
        <v>96</v>
      </c>
      <c r="I99" s="195" t="str">
        <f>'صفحه اصلی'!$C$12</f>
        <v>محمودرضا شفیع نیا</v>
      </c>
      <c r="J99" s="590" t="s">
        <v>97</v>
      </c>
      <c r="K99" s="590"/>
      <c r="L99" s="195" t="str">
        <f>'صفحه اصلی'!$C$13</f>
        <v>محمود گنجی فرد</v>
      </c>
      <c r="N99" s="122"/>
      <c r="O99" s="122"/>
      <c r="P99" s="122"/>
      <c r="Q99" s="122"/>
      <c r="R99" s="122"/>
      <c r="S99" s="122"/>
      <c r="T99" s="122"/>
      <c r="U99" s="122"/>
    </row>
    <row r="100" spans="1:21" s="140" customFormat="1" ht="35.25" customHeight="1" thickBot="1">
      <c r="A100" s="564" t="s">
        <v>189</v>
      </c>
      <c r="B100" s="564"/>
      <c r="C100" s="564"/>
      <c r="D100" s="564"/>
      <c r="E100" s="564"/>
      <c r="F100" s="564"/>
      <c r="G100" s="564"/>
      <c r="H100" s="564"/>
      <c r="I100" s="564"/>
      <c r="J100" s="564"/>
      <c r="K100" s="564"/>
      <c r="L100" s="139" t="s">
        <v>94</v>
      </c>
      <c r="N100" s="141"/>
      <c r="O100" s="141"/>
      <c r="P100" s="141"/>
      <c r="Q100" s="141"/>
      <c r="R100" s="141"/>
      <c r="S100" s="141"/>
      <c r="T100" s="141"/>
      <c r="U100" s="141"/>
    </row>
    <row r="101" spans="1:21" s="142" customFormat="1" ht="37.5" customHeight="1" thickTop="1" thickBot="1">
      <c r="A101" s="565" t="s">
        <v>95</v>
      </c>
      <c r="B101" s="566"/>
      <c r="C101" s="566"/>
      <c r="D101" s="566"/>
      <c r="E101" s="566"/>
      <c r="F101" s="566"/>
      <c r="G101" s="566"/>
      <c r="H101" s="566"/>
      <c r="I101" s="566"/>
      <c r="J101" s="566"/>
      <c r="K101" s="566"/>
      <c r="L101" s="567"/>
      <c r="N101" s="143"/>
      <c r="O101" s="143"/>
      <c r="P101" s="143"/>
      <c r="Q101" s="143"/>
      <c r="R101" s="143"/>
      <c r="S101" s="143"/>
      <c r="T101" s="143"/>
      <c r="U101" s="143"/>
    </row>
    <row r="102" spans="1:21" s="142" customFormat="1" ht="37.5" customHeight="1" thickBot="1">
      <c r="A102" s="352" t="s">
        <v>8</v>
      </c>
      <c r="B102" s="546"/>
      <c r="C102" s="546"/>
      <c r="D102" s="546"/>
      <c r="E102" s="546"/>
      <c r="F102" s="546"/>
      <c r="G102" s="546"/>
      <c r="H102" s="546"/>
      <c r="I102" s="546"/>
      <c r="J102" s="546"/>
      <c r="K102" s="546"/>
      <c r="L102" s="585"/>
      <c r="N102" s="143"/>
      <c r="O102" s="143"/>
      <c r="P102" s="143"/>
      <c r="Q102" s="143"/>
      <c r="R102" s="143"/>
      <c r="S102" s="143"/>
      <c r="T102" s="143"/>
      <c r="U102" s="143"/>
    </row>
    <row r="103" spans="1:21" s="173" customFormat="1" ht="48" customHeight="1" thickTop="1">
      <c r="A103" s="592" t="s">
        <v>152</v>
      </c>
      <c r="B103" s="592"/>
      <c r="C103" s="592"/>
      <c r="D103" s="592"/>
      <c r="E103" s="592"/>
      <c r="F103" s="592"/>
      <c r="G103" s="592"/>
      <c r="H103" s="592"/>
      <c r="I103" s="592"/>
      <c r="J103" s="592"/>
      <c r="K103" s="592"/>
      <c r="L103" s="592"/>
    </row>
    <row r="104" spans="1:21" s="78" customFormat="1" ht="34.5" customHeight="1">
      <c r="A104" s="539" t="s">
        <v>0</v>
      </c>
      <c r="B104" s="539"/>
      <c r="C104" s="77" t="str">
        <f>'صفحه اصلی'!$C$7</f>
        <v>دانشگاه علوم پزشكي و خدمات بهداشتي ، درماني بيرجند</v>
      </c>
      <c r="D104" s="77"/>
      <c r="E104" s="77"/>
      <c r="F104" s="77"/>
      <c r="G104" s="77"/>
      <c r="H104" s="77"/>
      <c r="I104" s="77" t="s">
        <v>51</v>
      </c>
      <c r="J104" s="578"/>
      <c r="K104" s="578"/>
      <c r="L104" s="578"/>
      <c r="N104" s="86"/>
      <c r="O104" s="86"/>
      <c r="P104" s="86"/>
      <c r="Q104" s="86"/>
      <c r="R104" s="86"/>
      <c r="S104" s="86"/>
      <c r="T104" s="86"/>
      <c r="U104" s="86"/>
    </row>
    <row r="105" spans="1:21" s="78" customFormat="1" ht="33" customHeight="1" thickBot="1">
      <c r="A105" s="540" t="s">
        <v>1</v>
      </c>
      <c r="B105" s="540"/>
      <c r="C105" s="339">
        <f>'صفحه اصلی'!$C$8</f>
        <v>124101</v>
      </c>
      <c r="D105" s="79"/>
      <c r="E105" s="87"/>
      <c r="F105" s="351" t="s">
        <v>26</v>
      </c>
      <c r="G105" s="339">
        <f>'صفحه اصلی'!$C$9</f>
        <v>1403</v>
      </c>
      <c r="H105" s="79"/>
      <c r="I105" s="351" t="s">
        <v>52</v>
      </c>
      <c r="J105" s="584"/>
      <c r="K105" s="584"/>
      <c r="L105" s="584"/>
      <c r="N105" s="86"/>
      <c r="O105" s="86"/>
      <c r="P105" s="86"/>
      <c r="Q105" s="86"/>
      <c r="R105" s="86"/>
      <c r="S105" s="86"/>
      <c r="T105" s="86"/>
      <c r="U105" s="86"/>
    </row>
    <row r="106" spans="1:21" s="127" customFormat="1" ht="42" customHeight="1" thickTop="1" thickBot="1">
      <c r="A106" s="579" t="s">
        <v>83</v>
      </c>
      <c r="B106" s="559" t="s">
        <v>77</v>
      </c>
      <c r="C106" s="581" t="s">
        <v>91</v>
      </c>
      <c r="D106" s="582"/>
      <c r="E106" s="582"/>
      <c r="F106" s="582"/>
      <c r="G106" s="582"/>
      <c r="H106" s="583"/>
      <c r="I106" s="571" t="s">
        <v>92</v>
      </c>
      <c r="J106" s="573"/>
      <c r="K106" s="559" t="s">
        <v>80</v>
      </c>
      <c r="L106" s="561" t="s">
        <v>67</v>
      </c>
      <c r="N106" s="128"/>
      <c r="O106" s="128"/>
      <c r="P106" s="128"/>
      <c r="Q106" s="128"/>
      <c r="R106" s="128"/>
      <c r="S106" s="128"/>
      <c r="T106" s="128"/>
      <c r="U106" s="128"/>
    </row>
    <row r="107" spans="1:21" s="127" customFormat="1" ht="42" customHeight="1" thickBot="1">
      <c r="A107" s="580"/>
      <c r="B107" s="560"/>
      <c r="C107" s="381">
        <f t="shared" ref="C107" si="36">$C$22</f>
        <v>0</v>
      </c>
      <c r="D107" s="381">
        <f t="shared" ref="D107" si="37">$D$22</f>
        <v>0</v>
      </c>
      <c r="E107" s="381">
        <f t="shared" ref="E107" si="38">$E$22</f>
        <v>0</v>
      </c>
      <c r="F107" s="381">
        <f t="shared" ref="F107" si="39">$F$22</f>
        <v>0</v>
      </c>
      <c r="G107" s="381">
        <f t="shared" ref="G107" si="40">$G$22</f>
        <v>0</v>
      </c>
      <c r="H107" s="381">
        <f t="shared" ref="H107" si="41">$H$22</f>
        <v>0</v>
      </c>
      <c r="I107" s="129" t="s">
        <v>10</v>
      </c>
      <c r="J107" s="129" t="s">
        <v>11</v>
      </c>
      <c r="K107" s="560"/>
      <c r="L107" s="562"/>
      <c r="N107" s="128"/>
      <c r="O107" s="128"/>
      <c r="P107" s="128"/>
      <c r="Q107" s="128"/>
      <c r="R107" s="128"/>
      <c r="S107" s="128"/>
      <c r="T107" s="128"/>
      <c r="U107" s="128"/>
    </row>
    <row r="108" spans="1:21" s="133" customFormat="1" ht="48" customHeight="1">
      <c r="A108" s="377" t="s">
        <v>84</v>
      </c>
      <c r="B108" s="174"/>
      <c r="C108" s="174"/>
      <c r="D108" s="174"/>
      <c r="E108" s="174"/>
      <c r="F108" s="174"/>
      <c r="G108" s="174"/>
      <c r="H108" s="174"/>
      <c r="I108" s="174"/>
      <c r="J108" s="174"/>
      <c r="K108" s="174"/>
      <c r="L108" s="132">
        <f t="shared" ref="L108:L114" si="42">SUM(B108:I108)-(J108+K108)</f>
        <v>0</v>
      </c>
      <c r="N108" s="577"/>
      <c r="O108" s="577"/>
      <c r="P108" s="577"/>
      <c r="Q108" s="577"/>
      <c r="R108" s="577"/>
      <c r="S108" s="577"/>
      <c r="T108" s="577"/>
      <c r="U108" s="577"/>
    </row>
    <row r="109" spans="1:21" s="133" customFormat="1" ht="48" customHeight="1">
      <c r="A109" s="378" t="s">
        <v>85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32">
        <f t="shared" si="42"/>
        <v>0</v>
      </c>
      <c r="N109" s="577"/>
      <c r="O109" s="577"/>
      <c r="P109" s="577"/>
      <c r="Q109" s="577"/>
      <c r="R109" s="577"/>
      <c r="S109" s="577"/>
      <c r="T109" s="577"/>
      <c r="U109" s="577"/>
    </row>
    <row r="110" spans="1:21" s="133" customFormat="1" ht="48" customHeight="1">
      <c r="A110" s="378" t="s">
        <v>86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32">
        <f t="shared" si="42"/>
        <v>0</v>
      </c>
      <c r="N110" s="577"/>
      <c r="O110" s="577"/>
      <c r="P110" s="577"/>
      <c r="Q110" s="577"/>
      <c r="R110" s="577"/>
      <c r="S110" s="577"/>
      <c r="T110" s="577"/>
      <c r="U110" s="577"/>
    </row>
    <row r="111" spans="1:21" s="133" customFormat="1" ht="48" customHeight="1">
      <c r="A111" s="378" t="s">
        <v>87</v>
      </c>
      <c r="B111" s="174"/>
      <c r="C111" s="174"/>
      <c r="D111" s="174"/>
      <c r="E111" s="174"/>
      <c r="F111" s="174"/>
      <c r="G111" s="174"/>
      <c r="H111" s="174"/>
      <c r="I111" s="174"/>
      <c r="J111" s="174"/>
      <c r="K111" s="174"/>
      <c r="L111" s="135">
        <f t="shared" si="42"/>
        <v>0</v>
      </c>
      <c r="N111" s="577"/>
      <c r="O111" s="577"/>
      <c r="P111" s="577"/>
      <c r="Q111" s="577"/>
      <c r="R111" s="577"/>
      <c r="S111" s="577"/>
      <c r="T111" s="577"/>
      <c r="U111" s="577"/>
    </row>
    <row r="112" spans="1:21" s="133" customFormat="1" ht="48" customHeight="1">
      <c r="A112" s="378" t="s">
        <v>88</v>
      </c>
      <c r="B112" s="174"/>
      <c r="C112" s="174"/>
      <c r="D112" s="174"/>
      <c r="E112" s="174"/>
      <c r="F112" s="174"/>
      <c r="G112" s="174"/>
      <c r="H112" s="174"/>
      <c r="I112" s="174"/>
      <c r="J112" s="174"/>
      <c r="K112" s="174"/>
      <c r="L112" s="132">
        <f t="shared" si="42"/>
        <v>0</v>
      </c>
      <c r="N112" s="577"/>
      <c r="O112" s="577"/>
      <c r="P112" s="577"/>
      <c r="Q112" s="577"/>
      <c r="R112" s="577"/>
      <c r="S112" s="577"/>
      <c r="T112" s="577"/>
      <c r="U112" s="577"/>
    </row>
    <row r="113" spans="1:21" s="133" customFormat="1" ht="48" customHeight="1">
      <c r="A113" s="378" t="s">
        <v>89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  <c r="L113" s="132">
        <f t="shared" si="42"/>
        <v>0</v>
      </c>
      <c r="N113" s="577"/>
      <c r="O113" s="577"/>
      <c r="P113" s="577"/>
      <c r="Q113" s="577"/>
      <c r="R113" s="577"/>
      <c r="S113" s="577"/>
      <c r="T113" s="577"/>
      <c r="U113" s="577"/>
    </row>
    <row r="114" spans="1:21" s="133" customFormat="1" ht="48" customHeight="1" thickBot="1">
      <c r="A114" s="379" t="s">
        <v>90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32">
        <f t="shared" si="42"/>
        <v>0</v>
      </c>
      <c r="N114" s="577"/>
      <c r="O114" s="577"/>
      <c r="P114" s="577"/>
      <c r="Q114" s="577"/>
      <c r="R114" s="577"/>
      <c r="S114" s="577"/>
      <c r="T114" s="577"/>
      <c r="U114" s="577"/>
    </row>
    <row r="115" spans="1:21" s="133" customFormat="1" ht="37.5" customHeight="1" thickBot="1">
      <c r="A115" s="136" t="s">
        <v>6</v>
      </c>
      <c r="B115" s="137">
        <f t="shared" si="35"/>
        <v>0</v>
      </c>
      <c r="C115" s="137">
        <f t="shared" si="35"/>
        <v>0</v>
      </c>
      <c r="D115" s="137">
        <f t="shared" si="35"/>
        <v>0</v>
      </c>
      <c r="E115" s="137">
        <f t="shared" si="35"/>
        <v>0</v>
      </c>
      <c r="F115" s="137">
        <f t="shared" si="35"/>
        <v>0</v>
      </c>
      <c r="G115" s="137">
        <f t="shared" si="35"/>
        <v>0</v>
      </c>
      <c r="H115" s="137">
        <f t="shared" si="35"/>
        <v>0</v>
      </c>
      <c r="I115" s="137">
        <f t="shared" si="35"/>
        <v>0</v>
      </c>
      <c r="J115" s="137">
        <f t="shared" si="35"/>
        <v>0</v>
      </c>
      <c r="K115" s="137">
        <f t="shared" si="35"/>
        <v>0</v>
      </c>
      <c r="L115" s="138">
        <f t="shared" si="35"/>
        <v>0</v>
      </c>
      <c r="N115" s="577"/>
      <c r="O115" s="577"/>
      <c r="P115" s="577"/>
      <c r="Q115" s="577"/>
      <c r="R115" s="577"/>
      <c r="S115" s="577"/>
      <c r="T115" s="577"/>
      <c r="U115" s="577"/>
    </row>
    <row r="116" spans="1:21" s="121" customFormat="1" ht="46.5" customHeight="1" thickTop="1">
      <c r="A116" s="590" t="s">
        <v>13</v>
      </c>
      <c r="B116" s="590"/>
      <c r="C116" s="323" t="str">
        <f>'صفحه اصلی'!$C$10</f>
        <v>عبدالرحیم فرزانه</v>
      </c>
      <c r="D116" s="590" t="s">
        <v>7</v>
      </c>
      <c r="E116" s="590"/>
      <c r="F116" s="591">
        <f>'صفحه اصلی'!$C$11</f>
        <v>0</v>
      </c>
      <c r="G116" s="591"/>
      <c r="H116" s="303" t="s">
        <v>96</v>
      </c>
      <c r="I116" s="195" t="str">
        <f>'صفحه اصلی'!$C$12</f>
        <v>محمودرضا شفیع نیا</v>
      </c>
      <c r="J116" s="590" t="s">
        <v>97</v>
      </c>
      <c r="K116" s="590"/>
      <c r="L116" s="195" t="str">
        <f>'صفحه اصلی'!$C$13</f>
        <v>محمود گنجی فرد</v>
      </c>
      <c r="N116" s="122"/>
      <c r="O116" s="122"/>
      <c r="P116" s="122"/>
      <c r="Q116" s="122"/>
      <c r="R116" s="122"/>
      <c r="S116" s="122"/>
      <c r="T116" s="122"/>
      <c r="U116" s="122"/>
    </row>
    <row r="117" spans="1:21" s="140" customFormat="1" ht="35.25" customHeight="1" thickBot="1">
      <c r="A117" s="564" t="s">
        <v>189</v>
      </c>
      <c r="B117" s="564"/>
      <c r="C117" s="564"/>
      <c r="D117" s="564"/>
      <c r="E117" s="564"/>
      <c r="F117" s="564"/>
      <c r="G117" s="564"/>
      <c r="H117" s="564"/>
      <c r="I117" s="564"/>
      <c r="J117" s="564"/>
      <c r="K117" s="564"/>
      <c r="L117" s="139" t="s">
        <v>94</v>
      </c>
      <c r="N117" s="141"/>
      <c r="O117" s="141"/>
      <c r="P117" s="141"/>
      <c r="Q117" s="141"/>
      <c r="R117" s="141"/>
      <c r="S117" s="141"/>
      <c r="T117" s="141"/>
      <c r="U117" s="141"/>
    </row>
    <row r="118" spans="1:21" s="142" customFormat="1" ht="37.5" customHeight="1" thickTop="1" thickBot="1">
      <c r="A118" s="565" t="s">
        <v>95</v>
      </c>
      <c r="B118" s="566"/>
      <c r="C118" s="566"/>
      <c r="D118" s="566"/>
      <c r="E118" s="566"/>
      <c r="F118" s="566"/>
      <c r="G118" s="566"/>
      <c r="H118" s="566"/>
      <c r="I118" s="566"/>
      <c r="J118" s="566"/>
      <c r="K118" s="566"/>
      <c r="L118" s="567"/>
      <c r="N118" s="143"/>
      <c r="O118" s="143"/>
      <c r="P118" s="143"/>
      <c r="Q118" s="143"/>
      <c r="R118" s="143"/>
      <c r="S118" s="143"/>
      <c r="T118" s="143"/>
      <c r="U118" s="143"/>
    </row>
    <row r="119" spans="1:21" s="142" customFormat="1" ht="37.5" customHeight="1" thickBot="1">
      <c r="A119" s="352" t="s">
        <v>8</v>
      </c>
      <c r="B119" s="546"/>
      <c r="C119" s="546"/>
      <c r="D119" s="546"/>
      <c r="E119" s="546"/>
      <c r="F119" s="546"/>
      <c r="G119" s="546"/>
      <c r="H119" s="546"/>
      <c r="I119" s="546"/>
      <c r="J119" s="546"/>
      <c r="K119" s="546"/>
      <c r="L119" s="585"/>
      <c r="N119" s="143"/>
      <c r="O119" s="143"/>
      <c r="P119" s="143"/>
      <c r="Q119" s="143"/>
      <c r="R119" s="143"/>
      <c r="S119" s="143"/>
      <c r="T119" s="143"/>
      <c r="U119" s="143"/>
    </row>
    <row r="120" spans="1:21" s="173" customFormat="1" ht="48" customHeight="1" thickTop="1">
      <c r="A120" s="592" t="s">
        <v>152</v>
      </c>
      <c r="B120" s="592"/>
      <c r="C120" s="592"/>
      <c r="D120" s="592"/>
      <c r="E120" s="592"/>
      <c r="F120" s="592"/>
      <c r="G120" s="592"/>
      <c r="H120" s="592"/>
      <c r="I120" s="592"/>
      <c r="J120" s="592"/>
      <c r="K120" s="592"/>
      <c r="L120" s="592"/>
    </row>
    <row r="121" spans="1:21" s="78" customFormat="1" ht="34.5" customHeight="1">
      <c r="A121" s="539" t="s">
        <v>0</v>
      </c>
      <c r="B121" s="539"/>
      <c r="C121" s="77" t="str">
        <f>'صفحه اصلی'!$C$7</f>
        <v>دانشگاه علوم پزشكي و خدمات بهداشتي ، درماني بيرجند</v>
      </c>
      <c r="D121" s="77"/>
      <c r="E121" s="77"/>
      <c r="F121" s="77"/>
      <c r="G121" s="77"/>
      <c r="H121" s="77"/>
      <c r="I121" s="77" t="s">
        <v>51</v>
      </c>
      <c r="J121" s="578"/>
      <c r="K121" s="578"/>
      <c r="L121" s="578"/>
      <c r="N121" s="86"/>
      <c r="O121" s="86"/>
      <c r="P121" s="86"/>
      <c r="Q121" s="86"/>
      <c r="R121" s="86"/>
      <c r="S121" s="86"/>
      <c r="T121" s="86"/>
      <c r="U121" s="86"/>
    </row>
    <row r="122" spans="1:21" s="78" customFormat="1" ht="33" customHeight="1" thickBot="1">
      <c r="A122" s="540" t="s">
        <v>1</v>
      </c>
      <c r="B122" s="540"/>
      <c r="C122" s="339">
        <f>'صفحه اصلی'!$C$8</f>
        <v>124101</v>
      </c>
      <c r="D122" s="79"/>
      <c r="E122" s="87"/>
      <c r="F122" s="351" t="s">
        <v>26</v>
      </c>
      <c r="G122" s="339">
        <f>'صفحه اصلی'!$C$9</f>
        <v>1403</v>
      </c>
      <c r="H122" s="79"/>
      <c r="I122" s="351" t="s">
        <v>52</v>
      </c>
      <c r="J122" s="584"/>
      <c r="K122" s="584"/>
      <c r="L122" s="584"/>
      <c r="N122" s="86"/>
      <c r="O122" s="86"/>
      <c r="P122" s="86"/>
      <c r="Q122" s="86"/>
      <c r="R122" s="86"/>
      <c r="S122" s="86"/>
      <c r="T122" s="86"/>
      <c r="U122" s="86"/>
    </row>
    <row r="123" spans="1:21" s="127" customFormat="1" ht="42" customHeight="1" thickTop="1" thickBot="1">
      <c r="A123" s="579" t="s">
        <v>83</v>
      </c>
      <c r="B123" s="559" t="s">
        <v>77</v>
      </c>
      <c r="C123" s="581" t="s">
        <v>91</v>
      </c>
      <c r="D123" s="582"/>
      <c r="E123" s="582"/>
      <c r="F123" s="582"/>
      <c r="G123" s="582"/>
      <c r="H123" s="583"/>
      <c r="I123" s="571" t="s">
        <v>92</v>
      </c>
      <c r="J123" s="573"/>
      <c r="K123" s="559" t="s">
        <v>80</v>
      </c>
      <c r="L123" s="561" t="s">
        <v>67</v>
      </c>
      <c r="N123" s="128"/>
      <c r="O123" s="128"/>
      <c r="P123" s="128"/>
      <c r="Q123" s="128"/>
      <c r="R123" s="128"/>
      <c r="S123" s="128"/>
      <c r="T123" s="128"/>
      <c r="U123" s="128"/>
    </row>
    <row r="124" spans="1:21" s="127" customFormat="1" ht="42" customHeight="1" thickBot="1">
      <c r="A124" s="580"/>
      <c r="B124" s="560"/>
      <c r="C124" s="381">
        <f t="shared" ref="C124" si="43">$C$22</f>
        <v>0</v>
      </c>
      <c r="D124" s="381">
        <f t="shared" ref="D124" si="44">$D$22</f>
        <v>0</v>
      </c>
      <c r="E124" s="381">
        <f t="shared" ref="E124" si="45">$E$22</f>
        <v>0</v>
      </c>
      <c r="F124" s="381">
        <f t="shared" ref="F124" si="46">$F$22</f>
        <v>0</v>
      </c>
      <c r="G124" s="381">
        <f t="shared" ref="G124" si="47">$G$22</f>
        <v>0</v>
      </c>
      <c r="H124" s="381">
        <f t="shared" ref="H124" si="48">$H$22</f>
        <v>0</v>
      </c>
      <c r="I124" s="129" t="s">
        <v>10</v>
      </c>
      <c r="J124" s="129" t="s">
        <v>11</v>
      </c>
      <c r="K124" s="560"/>
      <c r="L124" s="562"/>
      <c r="N124" s="128"/>
      <c r="O124" s="128"/>
      <c r="P124" s="128"/>
      <c r="Q124" s="128"/>
      <c r="R124" s="128"/>
      <c r="S124" s="128"/>
      <c r="T124" s="128"/>
      <c r="U124" s="128"/>
    </row>
    <row r="125" spans="1:21" s="133" customFormat="1" ht="48" customHeight="1">
      <c r="A125" s="377" t="s">
        <v>84</v>
      </c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32">
        <f t="shared" ref="L125:L131" si="49">SUM(B125:I125)-(J125+K125)</f>
        <v>0</v>
      </c>
      <c r="N125" s="577"/>
      <c r="O125" s="577"/>
      <c r="P125" s="577"/>
      <c r="Q125" s="577"/>
      <c r="R125" s="577"/>
      <c r="S125" s="577"/>
      <c r="T125" s="577"/>
      <c r="U125" s="577"/>
    </row>
    <row r="126" spans="1:21" s="133" customFormat="1" ht="48" customHeight="1">
      <c r="A126" s="378" t="s">
        <v>85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32">
        <f t="shared" si="49"/>
        <v>0</v>
      </c>
      <c r="N126" s="577"/>
      <c r="O126" s="577"/>
      <c r="P126" s="577"/>
      <c r="Q126" s="577"/>
      <c r="R126" s="577"/>
      <c r="S126" s="577"/>
      <c r="T126" s="577"/>
      <c r="U126" s="577"/>
    </row>
    <row r="127" spans="1:21" s="133" customFormat="1" ht="48" customHeight="1">
      <c r="A127" s="378" t="s">
        <v>86</v>
      </c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32">
        <f t="shared" si="49"/>
        <v>0</v>
      </c>
      <c r="N127" s="577"/>
      <c r="O127" s="577"/>
      <c r="P127" s="577"/>
      <c r="Q127" s="577"/>
      <c r="R127" s="577"/>
      <c r="S127" s="577"/>
      <c r="T127" s="577"/>
      <c r="U127" s="577"/>
    </row>
    <row r="128" spans="1:21" s="133" customFormat="1" ht="48" customHeight="1">
      <c r="A128" s="378" t="s">
        <v>87</v>
      </c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35">
        <f t="shared" si="49"/>
        <v>0</v>
      </c>
      <c r="N128" s="577"/>
      <c r="O128" s="577"/>
      <c r="P128" s="577"/>
      <c r="Q128" s="577"/>
      <c r="R128" s="577"/>
      <c r="S128" s="577"/>
      <c r="T128" s="577"/>
      <c r="U128" s="577"/>
    </row>
    <row r="129" spans="1:21" s="133" customFormat="1" ht="48" customHeight="1">
      <c r="A129" s="378" t="s">
        <v>88</v>
      </c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32">
        <f t="shared" si="49"/>
        <v>0</v>
      </c>
      <c r="N129" s="577"/>
      <c r="O129" s="577"/>
      <c r="P129" s="577"/>
      <c r="Q129" s="577"/>
      <c r="R129" s="577"/>
      <c r="S129" s="577"/>
      <c r="T129" s="577"/>
      <c r="U129" s="577"/>
    </row>
    <row r="130" spans="1:21" s="133" customFormat="1" ht="48" customHeight="1">
      <c r="A130" s="378" t="s">
        <v>89</v>
      </c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32">
        <f t="shared" si="49"/>
        <v>0</v>
      </c>
      <c r="N130" s="577"/>
      <c r="O130" s="577"/>
      <c r="P130" s="577"/>
      <c r="Q130" s="577"/>
      <c r="R130" s="577"/>
      <c r="S130" s="577"/>
      <c r="T130" s="577"/>
      <c r="U130" s="577"/>
    </row>
    <row r="131" spans="1:21" s="133" customFormat="1" ht="48" customHeight="1" thickBot="1">
      <c r="A131" s="379" t="s">
        <v>90</v>
      </c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  <c r="L131" s="132">
        <f t="shared" si="49"/>
        <v>0</v>
      </c>
      <c r="N131" s="577"/>
      <c r="O131" s="577"/>
      <c r="P131" s="577"/>
      <c r="Q131" s="577"/>
      <c r="R131" s="577"/>
      <c r="S131" s="577"/>
      <c r="T131" s="577"/>
      <c r="U131" s="577"/>
    </row>
    <row r="132" spans="1:21" s="133" customFormat="1" ht="37.5" customHeight="1" thickBot="1">
      <c r="A132" s="136" t="s">
        <v>6</v>
      </c>
      <c r="B132" s="137">
        <f t="shared" ref="B132:L149" si="50">SUM(B125:B131)</f>
        <v>0</v>
      </c>
      <c r="C132" s="137">
        <f t="shared" si="50"/>
        <v>0</v>
      </c>
      <c r="D132" s="137">
        <f t="shared" si="50"/>
        <v>0</v>
      </c>
      <c r="E132" s="137">
        <f t="shared" si="50"/>
        <v>0</v>
      </c>
      <c r="F132" s="137">
        <f t="shared" si="50"/>
        <v>0</v>
      </c>
      <c r="G132" s="137">
        <f t="shared" si="50"/>
        <v>0</v>
      </c>
      <c r="H132" s="137">
        <f t="shared" si="50"/>
        <v>0</v>
      </c>
      <c r="I132" s="137">
        <f t="shared" si="50"/>
        <v>0</v>
      </c>
      <c r="J132" s="137">
        <f t="shared" si="50"/>
        <v>0</v>
      </c>
      <c r="K132" s="137">
        <f t="shared" si="50"/>
        <v>0</v>
      </c>
      <c r="L132" s="138">
        <f t="shared" si="50"/>
        <v>0</v>
      </c>
      <c r="N132" s="577"/>
      <c r="O132" s="577"/>
      <c r="P132" s="577"/>
      <c r="Q132" s="577"/>
      <c r="R132" s="577"/>
      <c r="S132" s="577"/>
      <c r="T132" s="577"/>
      <c r="U132" s="577"/>
    </row>
    <row r="133" spans="1:21" s="121" customFormat="1" ht="46.5" customHeight="1" thickTop="1">
      <c r="A133" s="590" t="s">
        <v>13</v>
      </c>
      <c r="B133" s="590"/>
      <c r="C133" s="323" t="str">
        <f>'صفحه اصلی'!$C$10</f>
        <v>عبدالرحیم فرزانه</v>
      </c>
      <c r="D133" s="590" t="s">
        <v>7</v>
      </c>
      <c r="E133" s="590"/>
      <c r="F133" s="591">
        <f>'صفحه اصلی'!$C$11</f>
        <v>0</v>
      </c>
      <c r="G133" s="591"/>
      <c r="H133" s="303" t="s">
        <v>96</v>
      </c>
      <c r="I133" s="195" t="str">
        <f>'صفحه اصلی'!$C$12</f>
        <v>محمودرضا شفیع نیا</v>
      </c>
      <c r="J133" s="590" t="s">
        <v>97</v>
      </c>
      <c r="K133" s="590"/>
      <c r="L133" s="195" t="str">
        <f>'صفحه اصلی'!$C$13</f>
        <v>محمود گنجی فرد</v>
      </c>
      <c r="N133" s="122"/>
      <c r="O133" s="122"/>
      <c r="P133" s="122"/>
      <c r="Q133" s="122"/>
      <c r="R133" s="122"/>
      <c r="S133" s="122"/>
      <c r="T133" s="122"/>
      <c r="U133" s="122"/>
    </row>
    <row r="134" spans="1:21" s="140" customFormat="1" ht="35.25" customHeight="1" thickBot="1">
      <c r="A134" s="564" t="s">
        <v>189</v>
      </c>
      <c r="B134" s="564"/>
      <c r="C134" s="564"/>
      <c r="D134" s="564"/>
      <c r="E134" s="564"/>
      <c r="F134" s="564"/>
      <c r="G134" s="564"/>
      <c r="H134" s="564"/>
      <c r="I134" s="564"/>
      <c r="J134" s="564"/>
      <c r="K134" s="564"/>
      <c r="L134" s="139" t="s">
        <v>94</v>
      </c>
      <c r="N134" s="141"/>
      <c r="O134" s="141"/>
      <c r="P134" s="141"/>
      <c r="Q134" s="141"/>
      <c r="R134" s="141"/>
      <c r="S134" s="141"/>
      <c r="T134" s="141"/>
      <c r="U134" s="141"/>
    </row>
    <row r="135" spans="1:21" s="142" customFormat="1" ht="37.5" customHeight="1" thickTop="1" thickBot="1">
      <c r="A135" s="565" t="s">
        <v>95</v>
      </c>
      <c r="B135" s="566"/>
      <c r="C135" s="566"/>
      <c r="D135" s="566"/>
      <c r="E135" s="566"/>
      <c r="F135" s="566"/>
      <c r="G135" s="566"/>
      <c r="H135" s="566"/>
      <c r="I135" s="566"/>
      <c r="J135" s="566"/>
      <c r="K135" s="566"/>
      <c r="L135" s="567"/>
      <c r="N135" s="143"/>
      <c r="O135" s="143"/>
      <c r="P135" s="143"/>
      <c r="Q135" s="143"/>
      <c r="R135" s="143"/>
      <c r="S135" s="143"/>
      <c r="T135" s="143"/>
      <c r="U135" s="143"/>
    </row>
    <row r="136" spans="1:21" s="142" customFormat="1" ht="37.5" customHeight="1" thickBot="1">
      <c r="A136" s="352" t="s">
        <v>8</v>
      </c>
      <c r="B136" s="546"/>
      <c r="C136" s="546"/>
      <c r="D136" s="546"/>
      <c r="E136" s="546"/>
      <c r="F136" s="546"/>
      <c r="G136" s="546"/>
      <c r="H136" s="546"/>
      <c r="I136" s="546"/>
      <c r="J136" s="546"/>
      <c r="K136" s="546"/>
      <c r="L136" s="585"/>
      <c r="N136" s="143"/>
      <c r="O136" s="143"/>
      <c r="P136" s="143"/>
      <c r="Q136" s="143"/>
      <c r="R136" s="143"/>
      <c r="S136" s="143"/>
      <c r="T136" s="143"/>
      <c r="U136" s="143"/>
    </row>
    <row r="137" spans="1:21" s="173" customFormat="1" ht="48" customHeight="1" thickTop="1">
      <c r="A137" s="592" t="s">
        <v>152</v>
      </c>
      <c r="B137" s="592"/>
      <c r="C137" s="592"/>
      <c r="D137" s="592"/>
      <c r="E137" s="592"/>
      <c r="F137" s="592"/>
      <c r="G137" s="592"/>
      <c r="H137" s="592"/>
      <c r="I137" s="592"/>
      <c r="J137" s="592"/>
      <c r="K137" s="592"/>
      <c r="L137" s="592"/>
    </row>
    <row r="138" spans="1:21" s="78" customFormat="1" ht="34.5" customHeight="1">
      <c r="A138" s="539" t="s">
        <v>0</v>
      </c>
      <c r="B138" s="539"/>
      <c r="C138" s="77" t="str">
        <f>'صفحه اصلی'!$C$7</f>
        <v>دانشگاه علوم پزشكي و خدمات بهداشتي ، درماني بيرجند</v>
      </c>
      <c r="D138" s="77"/>
      <c r="E138" s="77"/>
      <c r="F138" s="77"/>
      <c r="G138" s="77"/>
      <c r="H138" s="77"/>
      <c r="I138" s="77" t="s">
        <v>51</v>
      </c>
      <c r="J138" s="578"/>
      <c r="K138" s="578"/>
      <c r="L138" s="578"/>
      <c r="N138" s="86"/>
      <c r="O138" s="86"/>
      <c r="P138" s="86"/>
      <c r="Q138" s="86"/>
      <c r="R138" s="86"/>
      <c r="S138" s="86"/>
      <c r="T138" s="86"/>
      <c r="U138" s="86"/>
    </row>
    <row r="139" spans="1:21" s="78" customFormat="1" ht="33" customHeight="1" thickBot="1">
      <c r="A139" s="540" t="s">
        <v>1</v>
      </c>
      <c r="B139" s="540"/>
      <c r="C139" s="339">
        <f>'صفحه اصلی'!$C$8</f>
        <v>124101</v>
      </c>
      <c r="D139" s="79"/>
      <c r="E139" s="87"/>
      <c r="F139" s="351" t="s">
        <v>26</v>
      </c>
      <c r="G139" s="339">
        <f>'صفحه اصلی'!$C$9</f>
        <v>1403</v>
      </c>
      <c r="H139" s="79"/>
      <c r="I139" s="351" t="s">
        <v>52</v>
      </c>
      <c r="J139" s="584"/>
      <c r="K139" s="584"/>
      <c r="L139" s="584"/>
      <c r="N139" s="86"/>
      <c r="O139" s="86"/>
      <c r="P139" s="86"/>
      <c r="Q139" s="86"/>
      <c r="R139" s="86"/>
      <c r="S139" s="86"/>
      <c r="T139" s="86"/>
      <c r="U139" s="86"/>
    </row>
    <row r="140" spans="1:21" s="127" customFormat="1" ht="42" customHeight="1" thickTop="1" thickBot="1">
      <c r="A140" s="579" t="s">
        <v>83</v>
      </c>
      <c r="B140" s="559" t="s">
        <v>77</v>
      </c>
      <c r="C140" s="581" t="s">
        <v>91</v>
      </c>
      <c r="D140" s="582"/>
      <c r="E140" s="582"/>
      <c r="F140" s="582"/>
      <c r="G140" s="582"/>
      <c r="H140" s="583"/>
      <c r="I140" s="571" t="s">
        <v>92</v>
      </c>
      <c r="J140" s="573"/>
      <c r="K140" s="559" t="s">
        <v>80</v>
      </c>
      <c r="L140" s="561" t="s">
        <v>67</v>
      </c>
      <c r="N140" s="128"/>
      <c r="O140" s="128"/>
      <c r="P140" s="128"/>
      <c r="Q140" s="128"/>
      <c r="R140" s="128"/>
      <c r="S140" s="128"/>
      <c r="T140" s="128"/>
      <c r="U140" s="128"/>
    </row>
    <row r="141" spans="1:21" s="127" customFormat="1" ht="42" customHeight="1" thickBot="1">
      <c r="A141" s="580"/>
      <c r="B141" s="560"/>
      <c r="C141" s="381">
        <f t="shared" ref="C141" si="51">$C$22</f>
        <v>0</v>
      </c>
      <c r="D141" s="381">
        <f t="shared" ref="D141" si="52">$D$22</f>
        <v>0</v>
      </c>
      <c r="E141" s="381">
        <f t="shared" ref="E141" si="53">$E$22</f>
        <v>0</v>
      </c>
      <c r="F141" s="381">
        <f t="shared" ref="F141" si="54">$F$22</f>
        <v>0</v>
      </c>
      <c r="G141" s="381">
        <f t="shared" ref="G141" si="55">$G$22</f>
        <v>0</v>
      </c>
      <c r="H141" s="381">
        <f t="shared" ref="H141" si="56">$H$22</f>
        <v>0</v>
      </c>
      <c r="I141" s="129" t="s">
        <v>10</v>
      </c>
      <c r="J141" s="129" t="s">
        <v>11</v>
      </c>
      <c r="K141" s="560"/>
      <c r="L141" s="562"/>
      <c r="N141" s="128"/>
      <c r="O141" s="128"/>
      <c r="P141" s="128"/>
      <c r="Q141" s="128"/>
      <c r="R141" s="128"/>
      <c r="S141" s="128"/>
      <c r="T141" s="128"/>
      <c r="U141" s="128"/>
    </row>
    <row r="142" spans="1:21" s="133" customFormat="1" ht="48" customHeight="1">
      <c r="A142" s="377" t="s">
        <v>84</v>
      </c>
      <c r="B142" s="174"/>
      <c r="C142" s="174"/>
      <c r="D142" s="174"/>
      <c r="E142" s="174"/>
      <c r="F142" s="174"/>
      <c r="G142" s="174"/>
      <c r="H142" s="174"/>
      <c r="I142" s="174"/>
      <c r="J142" s="174"/>
      <c r="K142" s="174"/>
      <c r="L142" s="132">
        <f t="shared" ref="L142:L148" si="57">SUM(B142:I142)-(J142+K142)</f>
        <v>0</v>
      </c>
      <c r="N142" s="577"/>
      <c r="O142" s="577"/>
      <c r="P142" s="577"/>
      <c r="Q142" s="577"/>
      <c r="R142" s="577"/>
      <c r="S142" s="577"/>
      <c r="T142" s="577"/>
      <c r="U142" s="577"/>
    </row>
    <row r="143" spans="1:21" s="133" customFormat="1" ht="48" customHeight="1">
      <c r="A143" s="378" t="s">
        <v>85</v>
      </c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32">
        <f t="shared" si="57"/>
        <v>0</v>
      </c>
      <c r="N143" s="577"/>
      <c r="O143" s="577"/>
      <c r="P143" s="577"/>
      <c r="Q143" s="577"/>
      <c r="R143" s="577"/>
      <c r="S143" s="577"/>
      <c r="T143" s="577"/>
      <c r="U143" s="577"/>
    </row>
    <row r="144" spans="1:21" s="133" customFormat="1" ht="48" customHeight="1">
      <c r="A144" s="378" t="s">
        <v>86</v>
      </c>
      <c r="B144" s="174"/>
      <c r="C144" s="174"/>
      <c r="D144" s="174"/>
      <c r="E144" s="174"/>
      <c r="F144" s="174"/>
      <c r="G144" s="174"/>
      <c r="H144" s="174"/>
      <c r="I144" s="174"/>
      <c r="J144" s="174"/>
      <c r="K144" s="174"/>
      <c r="L144" s="132">
        <f t="shared" si="57"/>
        <v>0</v>
      </c>
      <c r="N144" s="577"/>
      <c r="O144" s="577"/>
      <c r="P144" s="577"/>
      <c r="Q144" s="577"/>
      <c r="R144" s="577"/>
      <c r="S144" s="577"/>
      <c r="T144" s="577"/>
      <c r="U144" s="577"/>
    </row>
    <row r="145" spans="1:21" s="133" customFormat="1" ht="48" customHeight="1">
      <c r="A145" s="378" t="s">
        <v>87</v>
      </c>
      <c r="B145" s="174"/>
      <c r="C145" s="174"/>
      <c r="D145" s="174"/>
      <c r="E145" s="174"/>
      <c r="F145" s="174"/>
      <c r="G145" s="174"/>
      <c r="H145" s="174"/>
      <c r="I145" s="174"/>
      <c r="J145" s="174"/>
      <c r="K145" s="174"/>
      <c r="L145" s="135">
        <f t="shared" si="57"/>
        <v>0</v>
      </c>
      <c r="N145" s="577"/>
      <c r="O145" s="577"/>
      <c r="P145" s="577"/>
      <c r="Q145" s="577"/>
      <c r="R145" s="577"/>
      <c r="S145" s="577"/>
      <c r="T145" s="577"/>
      <c r="U145" s="577"/>
    </row>
    <row r="146" spans="1:21" s="133" customFormat="1" ht="48" customHeight="1">
      <c r="A146" s="378" t="s">
        <v>88</v>
      </c>
      <c r="B146" s="174"/>
      <c r="C146" s="174"/>
      <c r="D146" s="174"/>
      <c r="E146" s="174"/>
      <c r="F146" s="174"/>
      <c r="G146" s="174"/>
      <c r="H146" s="174"/>
      <c r="I146" s="174"/>
      <c r="J146" s="174"/>
      <c r="K146" s="174"/>
      <c r="L146" s="132">
        <f t="shared" si="57"/>
        <v>0</v>
      </c>
      <c r="N146" s="577"/>
      <c r="O146" s="577"/>
      <c r="P146" s="577"/>
      <c r="Q146" s="577"/>
      <c r="R146" s="577"/>
      <c r="S146" s="577"/>
      <c r="T146" s="577"/>
      <c r="U146" s="577"/>
    </row>
    <row r="147" spans="1:21" s="133" customFormat="1" ht="48" customHeight="1">
      <c r="A147" s="378" t="s">
        <v>89</v>
      </c>
      <c r="B147" s="174"/>
      <c r="C147" s="174"/>
      <c r="D147" s="174"/>
      <c r="E147" s="174"/>
      <c r="F147" s="174"/>
      <c r="G147" s="174"/>
      <c r="H147" s="174"/>
      <c r="I147" s="174"/>
      <c r="J147" s="174"/>
      <c r="K147" s="174"/>
      <c r="L147" s="132">
        <f t="shared" si="57"/>
        <v>0</v>
      </c>
      <c r="N147" s="577"/>
      <c r="O147" s="577"/>
      <c r="P147" s="577"/>
      <c r="Q147" s="577"/>
      <c r="R147" s="577"/>
      <c r="S147" s="577"/>
      <c r="T147" s="577"/>
      <c r="U147" s="577"/>
    </row>
    <row r="148" spans="1:21" s="133" customFormat="1" ht="48" customHeight="1" thickBot="1">
      <c r="A148" s="379" t="s">
        <v>90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32">
        <f t="shared" si="57"/>
        <v>0</v>
      </c>
      <c r="N148" s="577"/>
      <c r="O148" s="577"/>
      <c r="P148" s="577"/>
      <c r="Q148" s="577"/>
      <c r="R148" s="577"/>
      <c r="S148" s="577"/>
      <c r="T148" s="577"/>
      <c r="U148" s="577"/>
    </row>
    <row r="149" spans="1:21" s="133" customFormat="1" ht="37.5" customHeight="1" thickBot="1">
      <c r="A149" s="136" t="s">
        <v>6</v>
      </c>
      <c r="B149" s="137">
        <f t="shared" si="50"/>
        <v>0</v>
      </c>
      <c r="C149" s="137">
        <f t="shared" si="50"/>
        <v>0</v>
      </c>
      <c r="D149" s="137">
        <f t="shared" si="50"/>
        <v>0</v>
      </c>
      <c r="E149" s="137">
        <f t="shared" si="50"/>
        <v>0</v>
      </c>
      <c r="F149" s="137">
        <f t="shared" si="50"/>
        <v>0</v>
      </c>
      <c r="G149" s="137">
        <f t="shared" si="50"/>
        <v>0</v>
      </c>
      <c r="H149" s="137">
        <f t="shared" si="50"/>
        <v>0</v>
      </c>
      <c r="I149" s="137">
        <f t="shared" si="50"/>
        <v>0</v>
      </c>
      <c r="J149" s="137">
        <f t="shared" si="50"/>
        <v>0</v>
      </c>
      <c r="K149" s="137">
        <f t="shared" si="50"/>
        <v>0</v>
      </c>
      <c r="L149" s="138">
        <f t="shared" si="50"/>
        <v>0</v>
      </c>
      <c r="N149" s="577"/>
      <c r="O149" s="577"/>
      <c r="P149" s="577"/>
      <c r="Q149" s="577"/>
      <c r="R149" s="577"/>
      <c r="S149" s="577"/>
      <c r="T149" s="577"/>
      <c r="U149" s="577"/>
    </row>
    <row r="150" spans="1:21" s="121" customFormat="1" ht="46.5" customHeight="1" thickTop="1">
      <c r="A150" s="590" t="s">
        <v>13</v>
      </c>
      <c r="B150" s="590"/>
      <c r="C150" s="323" t="str">
        <f>'صفحه اصلی'!$C$10</f>
        <v>عبدالرحیم فرزانه</v>
      </c>
      <c r="D150" s="590" t="s">
        <v>7</v>
      </c>
      <c r="E150" s="590"/>
      <c r="F150" s="591">
        <f>'صفحه اصلی'!$C$11</f>
        <v>0</v>
      </c>
      <c r="G150" s="591"/>
      <c r="H150" s="303" t="s">
        <v>96</v>
      </c>
      <c r="I150" s="195" t="str">
        <f>'صفحه اصلی'!$C$12</f>
        <v>محمودرضا شفیع نیا</v>
      </c>
      <c r="J150" s="590" t="s">
        <v>97</v>
      </c>
      <c r="K150" s="590"/>
      <c r="L150" s="195" t="str">
        <f>'صفحه اصلی'!$C$13</f>
        <v>محمود گنجی فرد</v>
      </c>
      <c r="N150" s="122"/>
      <c r="O150" s="122"/>
      <c r="P150" s="122"/>
      <c r="Q150" s="122"/>
      <c r="R150" s="122"/>
      <c r="S150" s="122"/>
      <c r="T150" s="122"/>
      <c r="U150" s="122"/>
    </row>
    <row r="151" spans="1:21" s="140" customFormat="1" ht="35.25" customHeight="1" thickBot="1">
      <c r="A151" s="564" t="s">
        <v>189</v>
      </c>
      <c r="B151" s="564"/>
      <c r="C151" s="564"/>
      <c r="D151" s="564"/>
      <c r="E151" s="564"/>
      <c r="F151" s="564"/>
      <c r="G151" s="564"/>
      <c r="H151" s="564"/>
      <c r="I151" s="564"/>
      <c r="J151" s="564"/>
      <c r="K151" s="564"/>
      <c r="L151" s="139" t="s">
        <v>94</v>
      </c>
      <c r="N151" s="141"/>
      <c r="O151" s="141"/>
      <c r="P151" s="141"/>
      <c r="Q151" s="141"/>
      <c r="R151" s="141"/>
      <c r="S151" s="141"/>
      <c r="T151" s="141"/>
      <c r="U151" s="141"/>
    </row>
    <row r="152" spans="1:21" s="142" customFormat="1" ht="37.5" customHeight="1" thickTop="1" thickBot="1">
      <c r="A152" s="565" t="s">
        <v>95</v>
      </c>
      <c r="B152" s="566"/>
      <c r="C152" s="566"/>
      <c r="D152" s="566"/>
      <c r="E152" s="566"/>
      <c r="F152" s="566"/>
      <c r="G152" s="566"/>
      <c r="H152" s="566"/>
      <c r="I152" s="566"/>
      <c r="J152" s="566"/>
      <c r="K152" s="566"/>
      <c r="L152" s="567"/>
      <c r="N152" s="143"/>
      <c r="O152" s="143"/>
      <c r="P152" s="143"/>
      <c r="Q152" s="143"/>
      <c r="R152" s="143"/>
      <c r="S152" s="143"/>
      <c r="T152" s="143"/>
      <c r="U152" s="143"/>
    </row>
    <row r="153" spans="1:21" s="142" customFormat="1" ht="37.5" customHeight="1" thickBot="1">
      <c r="A153" s="352" t="s">
        <v>8</v>
      </c>
      <c r="B153" s="546"/>
      <c r="C153" s="546"/>
      <c r="D153" s="546"/>
      <c r="E153" s="546"/>
      <c r="F153" s="546"/>
      <c r="G153" s="546"/>
      <c r="H153" s="546"/>
      <c r="I153" s="546"/>
      <c r="J153" s="546"/>
      <c r="K153" s="546"/>
      <c r="L153" s="585"/>
      <c r="N153" s="143"/>
      <c r="O153" s="143"/>
      <c r="P153" s="143"/>
      <c r="Q153" s="143"/>
      <c r="R153" s="143"/>
      <c r="S153" s="143"/>
      <c r="T153" s="143"/>
      <c r="U153" s="143"/>
    </row>
    <row r="154" spans="1:21" s="173" customFormat="1" ht="48" customHeight="1" thickTop="1">
      <c r="A154" s="592" t="s">
        <v>152</v>
      </c>
      <c r="B154" s="592"/>
      <c r="C154" s="592"/>
      <c r="D154" s="592"/>
      <c r="E154" s="592"/>
      <c r="F154" s="592"/>
      <c r="G154" s="592"/>
      <c r="H154" s="592"/>
      <c r="I154" s="592"/>
      <c r="J154" s="592"/>
      <c r="K154" s="592"/>
      <c r="L154" s="592"/>
    </row>
    <row r="155" spans="1:21" s="78" customFormat="1" ht="34.5" customHeight="1">
      <c r="A155" s="539" t="s">
        <v>0</v>
      </c>
      <c r="B155" s="539"/>
      <c r="C155" s="77" t="str">
        <f>'صفحه اصلی'!$C$7</f>
        <v>دانشگاه علوم پزشكي و خدمات بهداشتي ، درماني بيرجند</v>
      </c>
      <c r="D155" s="77"/>
      <c r="E155" s="77"/>
      <c r="F155" s="77"/>
      <c r="G155" s="77"/>
      <c r="H155" s="77"/>
      <c r="I155" s="77" t="s">
        <v>51</v>
      </c>
      <c r="J155" s="578"/>
      <c r="K155" s="578"/>
      <c r="L155" s="578"/>
      <c r="N155" s="86"/>
      <c r="O155" s="86"/>
      <c r="P155" s="86"/>
      <c r="Q155" s="86"/>
      <c r="R155" s="86"/>
      <c r="S155" s="86"/>
      <c r="T155" s="86"/>
      <c r="U155" s="86"/>
    </row>
    <row r="156" spans="1:21" s="78" customFormat="1" ht="33" customHeight="1" thickBot="1">
      <c r="A156" s="540" t="s">
        <v>1</v>
      </c>
      <c r="B156" s="540"/>
      <c r="C156" s="339">
        <f>'صفحه اصلی'!$C$8</f>
        <v>124101</v>
      </c>
      <c r="D156" s="79"/>
      <c r="E156" s="87"/>
      <c r="F156" s="351" t="s">
        <v>26</v>
      </c>
      <c r="G156" s="339">
        <f>'صفحه اصلی'!$C$9</f>
        <v>1403</v>
      </c>
      <c r="H156" s="79"/>
      <c r="I156" s="351" t="s">
        <v>52</v>
      </c>
      <c r="J156" s="584"/>
      <c r="K156" s="584"/>
      <c r="L156" s="584"/>
      <c r="N156" s="86"/>
      <c r="O156" s="86"/>
      <c r="P156" s="86"/>
      <c r="Q156" s="86"/>
      <c r="R156" s="86"/>
      <c r="S156" s="86"/>
      <c r="T156" s="86"/>
      <c r="U156" s="86"/>
    </row>
    <row r="157" spans="1:21" s="127" customFormat="1" ht="42" customHeight="1" thickTop="1" thickBot="1">
      <c r="A157" s="579" t="s">
        <v>83</v>
      </c>
      <c r="B157" s="559" t="s">
        <v>77</v>
      </c>
      <c r="C157" s="581" t="s">
        <v>91</v>
      </c>
      <c r="D157" s="582"/>
      <c r="E157" s="582"/>
      <c r="F157" s="582"/>
      <c r="G157" s="582"/>
      <c r="H157" s="583"/>
      <c r="I157" s="571" t="s">
        <v>92</v>
      </c>
      <c r="J157" s="573"/>
      <c r="K157" s="559" t="s">
        <v>80</v>
      </c>
      <c r="L157" s="561" t="s">
        <v>67</v>
      </c>
      <c r="N157" s="128"/>
      <c r="O157" s="128"/>
      <c r="P157" s="128"/>
      <c r="Q157" s="128"/>
      <c r="R157" s="128"/>
      <c r="S157" s="128"/>
      <c r="T157" s="128"/>
      <c r="U157" s="128"/>
    </row>
    <row r="158" spans="1:21" s="127" customFormat="1" ht="42" customHeight="1" thickBot="1">
      <c r="A158" s="580"/>
      <c r="B158" s="560"/>
      <c r="C158" s="381">
        <f t="shared" ref="C158" si="58">$C$22</f>
        <v>0</v>
      </c>
      <c r="D158" s="381">
        <f t="shared" ref="D158" si="59">$D$22</f>
        <v>0</v>
      </c>
      <c r="E158" s="381">
        <f t="shared" ref="E158" si="60">$E$22</f>
        <v>0</v>
      </c>
      <c r="F158" s="381">
        <f t="shared" ref="F158" si="61">$F$22</f>
        <v>0</v>
      </c>
      <c r="G158" s="381">
        <f t="shared" ref="G158" si="62">$G$22</f>
        <v>0</v>
      </c>
      <c r="H158" s="381">
        <f t="shared" ref="H158" si="63">$H$22</f>
        <v>0</v>
      </c>
      <c r="I158" s="129" t="s">
        <v>10</v>
      </c>
      <c r="J158" s="129" t="s">
        <v>11</v>
      </c>
      <c r="K158" s="560"/>
      <c r="L158" s="562"/>
      <c r="N158" s="128"/>
      <c r="O158" s="128"/>
      <c r="P158" s="128"/>
      <c r="Q158" s="128"/>
      <c r="R158" s="128"/>
      <c r="S158" s="128"/>
      <c r="T158" s="128"/>
      <c r="U158" s="128"/>
    </row>
    <row r="159" spans="1:21" s="133" customFormat="1" ht="48" customHeight="1">
      <c r="A159" s="377" t="s">
        <v>84</v>
      </c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32">
        <f t="shared" ref="L159:L165" si="64">SUM(B159:I159)-(J159+K159)</f>
        <v>0</v>
      </c>
      <c r="N159" s="577"/>
      <c r="O159" s="577"/>
      <c r="P159" s="577"/>
      <c r="Q159" s="577"/>
      <c r="R159" s="577"/>
      <c r="S159" s="577"/>
      <c r="T159" s="577"/>
      <c r="U159" s="577"/>
    </row>
    <row r="160" spans="1:21" s="133" customFormat="1" ht="48" customHeight="1">
      <c r="A160" s="378" t="s">
        <v>85</v>
      </c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32">
        <f t="shared" si="64"/>
        <v>0</v>
      </c>
      <c r="N160" s="577"/>
      <c r="O160" s="577"/>
      <c r="P160" s="577"/>
      <c r="Q160" s="577"/>
      <c r="R160" s="577"/>
      <c r="S160" s="577"/>
      <c r="T160" s="577"/>
      <c r="U160" s="577"/>
    </row>
    <row r="161" spans="1:21" s="133" customFormat="1" ht="48" customHeight="1">
      <c r="A161" s="378" t="s">
        <v>86</v>
      </c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32">
        <f t="shared" si="64"/>
        <v>0</v>
      </c>
      <c r="N161" s="577"/>
      <c r="O161" s="577"/>
      <c r="P161" s="577"/>
      <c r="Q161" s="577"/>
      <c r="R161" s="577"/>
      <c r="S161" s="577"/>
      <c r="T161" s="577"/>
      <c r="U161" s="577"/>
    </row>
    <row r="162" spans="1:21" s="133" customFormat="1" ht="48" customHeight="1">
      <c r="A162" s="378" t="s">
        <v>87</v>
      </c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35">
        <f t="shared" si="64"/>
        <v>0</v>
      </c>
      <c r="N162" s="577"/>
      <c r="O162" s="577"/>
      <c r="P162" s="577"/>
      <c r="Q162" s="577"/>
      <c r="R162" s="577"/>
      <c r="S162" s="577"/>
      <c r="T162" s="577"/>
      <c r="U162" s="577"/>
    </row>
    <row r="163" spans="1:21" s="133" customFormat="1" ht="48" customHeight="1">
      <c r="A163" s="378" t="s">
        <v>88</v>
      </c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32">
        <f t="shared" si="64"/>
        <v>0</v>
      </c>
      <c r="N163" s="577"/>
      <c r="O163" s="577"/>
      <c r="P163" s="577"/>
      <c r="Q163" s="577"/>
      <c r="R163" s="577"/>
      <c r="S163" s="577"/>
      <c r="T163" s="577"/>
      <c r="U163" s="577"/>
    </row>
    <row r="164" spans="1:21" s="133" customFormat="1" ht="48" customHeight="1">
      <c r="A164" s="378" t="s">
        <v>89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32">
        <f t="shared" si="64"/>
        <v>0</v>
      </c>
      <c r="N164" s="577"/>
      <c r="O164" s="577"/>
      <c r="P164" s="577"/>
      <c r="Q164" s="577"/>
      <c r="R164" s="577"/>
      <c r="S164" s="577"/>
      <c r="T164" s="577"/>
      <c r="U164" s="577"/>
    </row>
    <row r="165" spans="1:21" s="133" customFormat="1" ht="48" customHeight="1" thickBot="1">
      <c r="A165" s="379" t="s">
        <v>90</v>
      </c>
      <c r="B165" s="174"/>
      <c r="C165" s="174"/>
      <c r="D165" s="174"/>
      <c r="E165" s="174"/>
      <c r="F165" s="174"/>
      <c r="G165" s="174"/>
      <c r="H165" s="174"/>
      <c r="I165" s="174"/>
      <c r="J165" s="174"/>
      <c r="K165" s="174"/>
      <c r="L165" s="132">
        <f t="shared" si="64"/>
        <v>0</v>
      </c>
      <c r="N165" s="577"/>
      <c r="O165" s="577"/>
      <c r="P165" s="577"/>
      <c r="Q165" s="577"/>
      <c r="R165" s="577"/>
      <c r="S165" s="577"/>
      <c r="T165" s="577"/>
      <c r="U165" s="577"/>
    </row>
    <row r="166" spans="1:21" s="133" customFormat="1" ht="37.5" customHeight="1" thickBot="1">
      <c r="A166" s="136" t="s">
        <v>6</v>
      </c>
      <c r="B166" s="137">
        <f t="shared" ref="B166:L183" si="65">SUM(B159:B165)</f>
        <v>0</v>
      </c>
      <c r="C166" s="137">
        <f t="shared" si="65"/>
        <v>0</v>
      </c>
      <c r="D166" s="137">
        <f t="shared" si="65"/>
        <v>0</v>
      </c>
      <c r="E166" s="137">
        <f t="shared" si="65"/>
        <v>0</v>
      </c>
      <c r="F166" s="137">
        <f t="shared" si="65"/>
        <v>0</v>
      </c>
      <c r="G166" s="137">
        <f t="shared" si="65"/>
        <v>0</v>
      </c>
      <c r="H166" s="137">
        <f t="shared" si="65"/>
        <v>0</v>
      </c>
      <c r="I166" s="137">
        <f t="shared" si="65"/>
        <v>0</v>
      </c>
      <c r="J166" s="137">
        <f t="shared" si="65"/>
        <v>0</v>
      </c>
      <c r="K166" s="137">
        <f t="shared" si="65"/>
        <v>0</v>
      </c>
      <c r="L166" s="138">
        <f t="shared" si="65"/>
        <v>0</v>
      </c>
      <c r="N166" s="577"/>
      <c r="O166" s="577"/>
      <c r="P166" s="577"/>
      <c r="Q166" s="577"/>
      <c r="R166" s="577"/>
      <c r="S166" s="577"/>
      <c r="T166" s="577"/>
      <c r="U166" s="577"/>
    </row>
    <row r="167" spans="1:21" s="121" customFormat="1" ht="46.5" customHeight="1" thickTop="1">
      <c r="A167" s="590" t="s">
        <v>13</v>
      </c>
      <c r="B167" s="590"/>
      <c r="C167" s="323" t="str">
        <f>'صفحه اصلی'!$C$10</f>
        <v>عبدالرحیم فرزانه</v>
      </c>
      <c r="D167" s="590" t="s">
        <v>7</v>
      </c>
      <c r="E167" s="590"/>
      <c r="F167" s="591">
        <f>'صفحه اصلی'!$C$11</f>
        <v>0</v>
      </c>
      <c r="G167" s="591"/>
      <c r="H167" s="303" t="s">
        <v>96</v>
      </c>
      <c r="I167" s="195" t="str">
        <f>'صفحه اصلی'!$C$12</f>
        <v>محمودرضا شفیع نیا</v>
      </c>
      <c r="J167" s="590" t="s">
        <v>97</v>
      </c>
      <c r="K167" s="590"/>
      <c r="L167" s="195" t="str">
        <f>'صفحه اصلی'!$C$13</f>
        <v>محمود گنجی فرد</v>
      </c>
      <c r="N167" s="122"/>
      <c r="O167" s="122"/>
      <c r="P167" s="122"/>
      <c r="Q167" s="122"/>
      <c r="R167" s="122"/>
      <c r="S167" s="122"/>
      <c r="T167" s="122"/>
      <c r="U167" s="122"/>
    </row>
    <row r="168" spans="1:21" s="140" customFormat="1" ht="35.25" customHeight="1" thickBot="1">
      <c r="A168" s="564" t="s">
        <v>189</v>
      </c>
      <c r="B168" s="564"/>
      <c r="C168" s="564"/>
      <c r="D168" s="564"/>
      <c r="E168" s="564"/>
      <c r="F168" s="564"/>
      <c r="G168" s="564"/>
      <c r="H168" s="564"/>
      <c r="I168" s="564"/>
      <c r="J168" s="564"/>
      <c r="K168" s="564"/>
      <c r="L168" s="139" t="s">
        <v>94</v>
      </c>
      <c r="N168" s="141"/>
      <c r="O168" s="141"/>
      <c r="P168" s="141"/>
      <c r="Q168" s="141"/>
      <c r="R168" s="141"/>
      <c r="S168" s="141"/>
      <c r="T168" s="141"/>
      <c r="U168" s="141"/>
    </row>
    <row r="169" spans="1:21" s="142" customFormat="1" ht="37.5" customHeight="1" thickTop="1" thickBot="1">
      <c r="A169" s="565" t="s">
        <v>95</v>
      </c>
      <c r="B169" s="566"/>
      <c r="C169" s="566"/>
      <c r="D169" s="566"/>
      <c r="E169" s="566"/>
      <c r="F169" s="566"/>
      <c r="G169" s="566"/>
      <c r="H169" s="566"/>
      <c r="I169" s="566"/>
      <c r="J169" s="566"/>
      <c r="K169" s="566"/>
      <c r="L169" s="567"/>
      <c r="N169" s="143"/>
      <c r="O169" s="143"/>
      <c r="P169" s="143"/>
      <c r="Q169" s="143"/>
      <c r="R169" s="143"/>
      <c r="S169" s="143"/>
      <c r="T169" s="143"/>
      <c r="U169" s="143"/>
    </row>
    <row r="170" spans="1:21" s="142" customFormat="1" ht="37.5" customHeight="1" thickBot="1">
      <c r="A170" s="352" t="s">
        <v>8</v>
      </c>
      <c r="B170" s="546"/>
      <c r="C170" s="546"/>
      <c r="D170" s="546"/>
      <c r="E170" s="546"/>
      <c r="F170" s="546"/>
      <c r="G170" s="546"/>
      <c r="H170" s="546"/>
      <c r="I170" s="546"/>
      <c r="J170" s="546"/>
      <c r="K170" s="546"/>
      <c r="L170" s="585"/>
      <c r="N170" s="143"/>
      <c r="O170" s="143"/>
      <c r="P170" s="143"/>
      <c r="Q170" s="143"/>
      <c r="R170" s="143"/>
      <c r="S170" s="143"/>
      <c r="T170" s="143"/>
      <c r="U170" s="143"/>
    </row>
    <row r="171" spans="1:21" s="173" customFormat="1" ht="48" customHeight="1" thickTop="1">
      <c r="A171" s="592" t="s">
        <v>152</v>
      </c>
      <c r="B171" s="592"/>
      <c r="C171" s="592"/>
      <c r="D171" s="592"/>
      <c r="E171" s="592"/>
      <c r="F171" s="592"/>
      <c r="G171" s="592"/>
      <c r="H171" s="592"/>
      <c r="I171" s="592"/>
      <c r="J171" s="592"/>
      <c r="K171" s="592"/>
      <c r="L171" s="592"/>
    </row>
    <row r="172" spans="1:21" s="78" customFormat="1" ht="34.5" customHeight="1">
      <c r="A172" s="539" t="s">
        <v>0</v>
      </c>
      <c r="B172" s="539"/>
      <c r="C172" s="77" t="str">
        <f>'صفحه اصلی'!$C$7</f>
        <v>دانشگاه علوم پزشكي و خدمات بهداشتي ، درماني بيرجند</v>
      </c>
      <c r="D172" s="77"/>
      <c r="E172" s="77"/>
      <c r="F172" s="77"/>
      <c r="G172" s="77"/>
      <c r="H172" s="77"/>
      <c r="I172" s="77" t="s">
        <v>51</v>
      </c>
      <c r="J172" s="578"/>
      <c r="K172" s="578"/>
      <c r="L172" s="578"/>
      <c r="N172" s="86"/>
      <c r="O172" s="86"/>
      <c r="P172" s="86"/>
      <c r="Q172" s="86"/>
      <c r="R172" s="86"/>
      <c r="S172" s="86"/>
      <c r="T172" s="86"/>
      <c r="U172" s="86"/>
    </row>
    <row r="173" spans="1:21" s="78" customFormat="1" ht="33" customHeight="1" thickBot="1">
      <c r="A173" s="540" t="s">
        <v>1</v>
      </c>
      <c r="B173" s="540"/>
      <c r="C173" s="339">
        <f>'صفحه اصلی'!$C$8</f>
        <v>124101</v>
      </c>
      <c r="D173" s="79"/>
      <c r="E173" s="87"/>
      <c r="F173" s="351" t="s">
        <v>26</v>
      </c>
      <c r="G173" s="339">
        <f>'صفحه اصلی'!$C$9</f>
        <v>1403</v>
      </c>
      <c r="H173" s="79"/>
      <c r="I173" s="351" t="s">
        <v>52</v>
      </c>
      <c r="J173" s="584"/>
      <c r="K173" s="584"/>
      <c r="L173" s="584"/>
      <c r="N173" s="86"/>
      <c r="O173" s="86"/>
      <c r="P173" s="86"/>
      <c r="Q173" s="86"/>
      <c r="R173" s="86"/>
      <c r="S173" s="86"/>
      <c r="T173" s="86"/>
      <c r="U173" s="86"/>
    </row>
    <row r="174" spans="1:21" s="127" customFormat="1" ht="42" customHeight="1" thickTop="1" thickBot="1">
      <c r="A174" s="579" t="s">
        <v>83</v>
      </c>
      <c r="B174" s="559" t="s">
        <v>77</v>
      </c>
      <c r="C174" s="581" t="s">
        <v>91</v>
      </c>
      <c r="D174" s="582"/>
      <c r="E174" s="582"/>
      <c r="F174" s="582"/>
      <c r="G174" s="582"/>
      <c r="H174" s="583"/>
      <c r="I174" s="571" t="s">
        <v>92</v>
      </c>
      <c r="J174" s="573"/>
      <c r="K174" s="559" t="s">
        <v>80</v>
      </c>
      <c r="L174" s="561" t="s">
        <v>67</v>
      </c>
      <c r="N174" s="128"/>
      <c r="O174" s="128"/>
      <c r="P174" s="128"/>
      <c r="Q174" s="128"/>
      <c r="R174" s="128"/>
      <c r="S174" s="128"/>
      <c r="T174" s="128"/>
      <c r="U174" s="128"/>
    </row>
    <row r="175" spans="1:21" s="127" customFormat="1" ht="42" customHeight="1" thickBot="1">
      <c r="A175" s="580"/>
      <c r="B175" s="560"/>
      <c r="C175" s="381">
        <f t="shared" ref="C175" si="66">$C$22</f>
        <v>0</v>
      </c>
      <c r="D175" s="381">
        <f t="shared" ref="D175" si="67">$D$22</f>
        <v>0</v>
      </c>
      <c r="E175" s="381">
        <f t="shared" ref="E175" si="68">$E$22</f>
        <v>0</v>
      </c>
      <c r="F175" s="381">
        <f t="shared" ref="F175" si="69">$F$22</f>
        <v>0</v>
      </c>
      <c r="G175" s="381">
        <f t="shared" ref="G175" si="70">$G$22</f>
        <v>0</v>
      </c>
      <c r="H175" s="381">
        <f t="shared" ref="H175" si="71">$H$22</f>
        <v>0</v>
      </c>
      <c r="I175" s="129" t="s">
        <v>10</v>
      </c>
      <c r="J175" s="129" t="s">
        <v>11</v>
      </c>
      <c r="K175" s="560"/>
      <c r="L175" s="562"/>
      <c r="N175" s="128"/>
      <c r="O175" s="128"/>
      <c r="P175" s="128"/>
      <c r="Q175" s="128"/>
      <c r="R175" s="128"/>
      <c r="S175" s="128"/>
      <c r="T175" s="128"/>
      <c r="U175" s="128"/>
    </row>
    <row r="176" spans="1:21" s="133" customFormat="1" ht="48" customHeight="1">
      <c r="A176" s="377" t="s">
        <v>84</v>
      </c>
      <c r="B176" s="174"/>
      <c r="C176" s="174"/>
      <c r="D176" s="174"/>
      <c r="E176" s="174"/>
      <c r="F176" s="174"/>
      <c r="G176" s="174"/>
      <c r="H176" s="174"/>
      <c r="I176" s="174"/>
      <c r="J176" s="174"/>
      <c r="K176" s="174"/>
      <c r="L176" s="132">
        <f t="shared" ref="L176:L182" si="72">SUM(B176:I176)-(J176+K176)</f>
        <v>0</v>
      </c>
      <c r="N176" s="577"/>
      <c r="O176" s="577"/>
      <c r="P176" s="577"/>
      <c r="Q176" s="577"/>
      <c r="R176" s="577"/>
      <c r="S176" s="577"/>
      <c r="T176" s="577"/>
      <c r="U176" s="577"/>
    </row>
    <row r="177" spans="1:21" s="133" customFormat="1" ht="48" customHeight="1">
      <c r="A177" s="378" t="s">
        <v>85</v>
      </c>
      <c r="B177" s="174"/>
      <c r="C177" s="174"/>
      <c r="D177" s="174"/>
      <c r="E177" s="174"/>
      <c r="F177" s="174"/>
      <c r="G177" s="174"/>
      <c r="H177" s="174"/>
      <c r="I177" s="174"/>
      <c r="J177" s="174"/>
      <c r="K177" s="174"/>
      <c r="L177" s="132">
        <f t="shared" si="72"/>
        <v>0</v>
      </c>
      <c r="N177" s="577"/>
      <c r="O177" s="577"/>
      <c r="P177" s="577"/>
      <c r="Q177" s="577"/>
      <c r="R177" s="577"/>
      <c r="S177" s="577"/>
      <c r="T177" s="577"/>
      <c r="U177" s="577"/>
    </row>
    <row r="178" spans="1:21" s="133" customFormat="1" ht="48" customHeight="1">
      <c r="A178" s="378" t="s">
        <v>86</v>
      </c>
      <c r="B178" s="174"/>
      <c r="C178" s="174"/>
      <c r="D178" s="174"/>
      <c r="E178" s="174"/>
      <c r="F178" s="174"/>
      <c r="G178" s="174"/>
      <c r="H178" s="174"/>
      <c r="I178" s="174"/>
      <c r="J178" s="174"/>
      <c r="K178" s="174"/>
      <c r="L178" s="132">
        <f t="shared" si="72"/>
        <v>0</v>
      </c>
      <c r="N178" s="577"/>
      <c r="O178" s="577"/>
      <c r="P178" s="577"/>
      <c r="Q178" s="577"/>
      <c r="R178" s="577"/>
      <c r="S178" s="577"/>
      <c r="T178" s="577"/>
      <c r="U178" s="577"/>
    </row>
    <row r="179" spans="1:21" s="133" customFormat="1" ht="48" customHeight="1">
      <c r="A179" s="378" t="s">
        <v>87</v>
      </c>
      <c r="B179" s="174"/>
      <c r="C179" s="174"/>
      <c r="D179" s="174"/>
      <c r="E179" s="174"/>
      <c r="F179" s="174"/>
      <c r="G179" s="174"/>
      <c r="H179" s="174"/>
      <c r="I179" s="174"/>
      <c r="J179" s="174"/>
      <c r="K179" s="174"/>
      <c r="L179" s="135">
        <f t="shared" si="72"/>
        <v>0</v>
      </c>
      <c r="N179" s="577"/>
      <c r="O179" s="577"/>
      <c r="P179" s="577"/>
      <c r="Q179" s="577"/>
      <c r="R179" s="577"/>
      <c r="S179" s="577"/>
      <c r="T179" s="577"/>
      <c r="U179" s="577"/>
    </row>
    <row r="180" spans="1:21" s="133" customFormat="1" ht="48" customHeight="1">
      <c r="A180" s="378" t="s">
        <v>88</v>
      </c>
      <c r="B180" s="174"/>
      <c r="C180" s="174"/>
      <c r="D180" s="174"/>
      <c r="E180" s="174"/>
      <c r="F180" s="174"/>
      <c r="G180" s="174"/>
      <c r="H180" s="174"/>
      <c r="I180" s="174"/>
      <c r="J180" s="174"/>
      <c r="K180" s="174"/>
      <c r="L180" s="132">
        <f t="shared" si="72"/>
        <v>0</v>
      </c>
      <c r="N180" s="577"/>
      <c r="O180" s="577"/>
      <c r="P180" s="577"/>
      <c r="Q180" s="577"/>
      <c r="R180" s="577"/>
      <c r="S180" s="577"/>
      <c r="T180" s="577"/>
      <c r="U180" s="577"/>
    </row>
    <row r="181" spans="1:21" s="133" customFormat="1" ht="48" customHeight="1">
      <c r="A181" s="378" t="s">
        <v>89</v>
      </c>
      <c r="B181" s="174"/>
      <c r="C181" s="174"/>
      <c r="D181" s="174"/>
      <c r="E181" s="174"/>
      <c r="F181" s="174"/>
      <c r="G181" s="174"/>
      <c r="H181" s="174"/>
      <c r="I181" s="174"/>
      <c r="J181" s="174"/>
      <c r="K181" s="174"/>
      <c r="L181" s="132">
        <f t="shared" si="72"/>
        <v>0</v>
      </c>
      <c r="N181" s="577"/>
      <c r="O181" s="577"/>
      <c r="P181" s="577"/>
      <c r="Q181" s="577"/>
      <c r="R181" s="577"/>
      <c r="S181" s="577"/>
      <c r="T181" s="577"/>
      <c r="U181" s="577"/>
    </row>
    <row r="182" spans="1:21" s="133" customFormat="1" ht="48" customHeight="1" thickBot="1">
      <c r="A182" s="379" t="s">
        <v>90</v>
      </c>
      <c r="B182" s="174"/>
      <c r="C182" s="174"/>
      <c r="D182" s="174"/>
      <c r="E182" s="174"/>
      <c r="F182" s="174"/>
      <c r="G182" s="174"/>
      <c r="H182" s="174"/>
      <c r="I182" s="174"/>
      <c r="J182" s="174"/>
      <c r="K182" s="174"/>
      <c r="L182" s="132">
        <f t="shared" si="72"/>
        <v>0</v>
      </c>
      <c r="N182" s="577"/>
      <c r="O182" s="577"/>
      <c r="P182" s="577"/>
      <c r="Q182" s="577"/>
      <c r="R182" s="577"/>
      <c r="S182" s="577"/>
      <c r="T182" s="577"/>
      <c r="U182" s="577"/>
    </row>
    <row r="183" spans="1:21" s="133" customFormat="1" ht="37.5" customHeight="1" thickBot="1">
      <c r="A183" s="136" t="s">
        <v>6</v>
      </c>
      <c r="B183" s="137">
        <f t="shared" si="65"/>
        <v>0</v>
      </c>
      <c r="C183" s="137">
        <f t="shared" si="65"/>
        <v>0</v>
      </c>
      <c r="D183" s="137">
        <f t="shared" si="65"/>
        <v>0</v>
      </c>
      <c r="E183" s="137">
        <f t="shared" si="65"/>
        <v>0</v>
      </c>
      <c r="F183" s="137">
        <f t="shared" si="65"/>
        <v>0</v>
      </c>
      <c r="G183" s="137">
        <f t="shared" si="65"/>
        <v>0</v>
      </c>
      <c r="H183" s="137">
        <f t="shared" si="65"/>
        <v>0</v>
      </c>
      <c r="I183" s="137">
        <f t="shared" si="65"/>
        <v>0</v>
      </c>
      <c r="J183" s="137">
        <f t="shared" si="65"/>
        <v>0</v>
      </c>
      <c r="K183" s="137">
        <f t="shared" si="65"/>
        <v>0</v>
      </c>
      <c r="L183" s="138">
        <f t="shared" si="65"/>
        <v>0</v>
      </c>
      <c r="N183" s="577"/>
      <c r="O183" s="577"/>
      <c r="P183" s="577"/>
      <c r="Q183" s="577"/>
      <c r="R183" s="577"/>
      <c r="S183" s="577"/>
      <c r="T183" s="577"/>
      <c r="U183" s="577"/>
    </row>
    <row r="184" spans="1:21" s="121" customFormat="1" ht="46.5" customHeight="1" thickTop="1">
      <c r="A184" s="590" t="s">
        <v>13</v>
      </c>
      <c r="B184" s="590"/>
      <c r="C184" s="323" t="str">
        <f>'صفحه اصلی'!$C$10</f>
        <v>عبدالرحیم فرزانه</v>
      </c>
      <c r="D184" s="590" t="s">
        <v>7</v>
      </c>
      <c r="E184" s="590"/>
      <c r="F184" s="591">
        <f>'صفحه اصلی'!$C$11</f>
        <v>0</v>
      </c>
      <c r="G184" s="591"/>
      <c r="H184" s="303" t="s">
        <v>96</v>
      </c>
      <c r="I184" s="195" t="str">
        <f>'صفحه اصلی'!$C$12</f>
        <v>محمودرضا شفیع نیا</v>
      </c>
      <c r="J184" s="590" t="s">
        <v>97</v>
      </c>
      <c r="K184" s="590"/>
      <c r="L184" s="195" t="str">
        <f>'صفحه اصلی'!$C$13</f>
        <v>محمود گنجی فرد</v>
      </c>
      <c r="N184" s="122"/>
      <c r="O184" s="122"/>
      <c r="P184" s="122"/>
      <c r="Q184" s="122"/>
      <c r="R184" s="122"/>
      <c r="S184" s="122"/>
      <c r="T184" s="122"/>
      <c r="U184" s="122"/>
    </row>
    <row r="185" spans="1:21" s="140" customFormat="1" ht="35.25" customHeight="1" thickBot="1">
      <c r="A185" s="564" t="s">
        <v>189</v>
      </c>
      <c r="B185" s="564"/>
      <c r="C185" s="564"/>
      <c r="D185" s="564"/>
      <c r="E185" s="564"/>
      <c r="F185" s="564"/>
      <c r="G185" s="564"/>
      <c r="H185" s="564"/>
      <c r="I185" s="564"/>
      <c r="J185" s="564"/>
      <c r="K185" s="564"/>
      <c r="L185" s="139" t="s">
        <v>94</v>
      </c>
      <c r="N185" s="141"/>
      <c r="O185" s="141"/>
      <c r="P185" s="141"/>
      <c r="Q185" s="141"/>
      <c r="R185" s="141"/>
      <c r="S185" s="141"/>
      <c r="T185" s="141"/>
      <c r="U185" s="141"/>
    </row>
    <row r="186" spans="1:21" s="142" customFormat="1" ht="37.5" customHeight="1" thickTop="1" thickBot="1">
      <c r="A186" s="565" t="s">
        <v>95</v>
      </c>
      <c r="B186" s="566"/>
      <c r="C186" s="566"/>
      <c r="D186" s="566"/>
      <c r="E186" s="566"/>
      <c r="F186" s="566"/>
      <c r="G186" s="566"/>
      <c r="H186" s="566"/>
      <c r="I186" s="566"/>
      <c r="J186" s="566"/>
      <c r="K186" s="566"/>
      <c r="L186" s="567"/>
      <c r="N186" s="143"/>
      <c r="O186" s="143"/>
      <c r="P186" s="143"/>
      <c r="Q186" s="143"/>
      <c r="R186" s="143"/>
      <c r="S186" s="143"/>
      <c r="T186" s="143"/>
      <c r="U186" s="143"/>
    </row>
    <row r="187" spans="1:21" s="142" customFormat="1" ht="37.5" customHeight="1" thickBot="1">
      <c r="A187" s="352" t="s">
        <v>8</v>
      </c>
      <c r="B187" s="546"/>
      <c r="C187" s="546"/>
      <c r="D187" s="546"/>
      <c r="E187" s="546"/>
      <c r="F187" s="546"/>
      <c r="G187" s="546"/>
      <c r="H187" s="546"/>
      <c r="I187" s="546"/>
      <c r="J187" s="546"/>
      <c r="K187" s="546"/>
      <c r="L187" s="585"/>
      <c r="N187" s="143"/>
      <c r="O187" s="143"/>
      <c r="P187" s="143"/>
      <c r="Q187" s="143"/>
      <c r="R187" s="143"/>
      <c r="S187" s="143"/>
      <c r="T187" s="143"/>
      <c r="U187" s="143"/>
    </row>
    <row r="188" spans="1:21" s="173" customFormat="1" ht="48" customHeight="1" thickTop="1">
      <c r="A188" s="592" t="s">
        <v>152</v>
      </c>
      <c r="B188" s="592"/>
      <c r="C188" s="592"/>
      <c r="D188" s="592"/>
      <c r="E188" s="592"/>
      <c r="F188" s="592"/>
      <c r="G188" s="592"/>
      <c r="H188" s="592"/>
      <c r="I188" s="592"/>
      <c r="J188" s="592"/>
      <c r="K188" s="592"/>
      <c r="L188" s="592"/>
    </row>
    <row r="189" spans="1:21" s="78" customFormat="1" ht="34.5" customHeight="1">
      <c r="A189" s="539" t="s">
        <v>0</v>
      </c>
      <c r="B189" s="539"/>
      <c r="C189" s="77" t="str">
        <f>'صفحه اصلی'!$C$7</f>
        <v>دانشگاه علوم پزشكي و خدمات بهداشتي ، درماني بيرجند</v>
      </c>
      <c r="D189" s="77"/>
      <c r="E189" s="77"/>
      <c r="F189" s="77"/>
      <c r="G189" s="77"/>
      <c r="H189" s="77"/>
      <c r="I189" s="77" t="s">
        <v>51</v>
      </c>
      <c r="J189" s="578"/>
      <c r="K189" s="578"/>
      <c r="L189" s="578"/>
      <c r="N189" s="86"/>
      <c r="O189" s="86"/>
      <c r="P189" s="86"/>
      <c r="Q189" s="86"/>
      <c r="R189" s="86"/>
      <c r="S189" s="86"/>
      <c r="T189" s="86"/>
      <c r="U189" s="86"/>
    </row>
    <row r="190" spans="1:21" s="78" customFormat="1" ht="33" customHeight="1" thickBot="1">
      <c r="A190" s="540" t="s">
        <v>1</v>
      </c>
      <c r="B190" s="540"/>
      <c r="C190" s="339">
        <f>'صفحه اصلی'!$C$8</f>
        <v>124101</v>
      </c>
      <c r="D190" s="79"/>
      <c r="E190" s="87"/>
      <c r="F190" s="351" t="s">
        <v>26</v>
      </c>
      <c r="G190" s="339">
        <f>'صفحه اصلی'!$C$9</f>
        <v>1403</v>
      </c>
      <c r="H190" s="79"/>
      <c r="I190" s="351" t="s">
        <v>52</v>
      </c>
      <c r="J190" s="584"/>
      <c r="K190" s="584"/>
      <c r="L190" s="584"/>
      <c r="N190" s="86"/>
      <c r="O190" s="86"/>
      <c r="P190" s="86"/>
      <c r="Q190" s="86"/>
      <c r="R190" s="86"/>
      <c r="S190" s="86"/>
      <c r="T190" s="86"/>
      <c r="U190" s="86"/>
    </row>
    <row r="191" spans="1:21" s="127" customFormat="1" ht="42" customHeight="1" thickTop="1" thickBot="1">
      <c r="A191" s="579" t="s">
        <v>83</v>
      </c>
      <c r="B191" s="559" t="s">
        <v>77</v>
      </c>
      <c r="C191" s="581" t="s">
        <v>91</v>
      </c>
      <c r="D191" s="582"/>
      <c r="E191" s="582"/>
      <c r="F191" s="582"/>
      <c r="G191" s="582"/>
      <c r="H191" s="583"/>
      <c r="I191" s="571" t="s">
        <v>92</v>
      </c>
      <c r="J191" s="573"/>
      <c r="K191" s="559" t="s">
        <v>80</v>
      </c>
      <c r="L191" s="561" t="s">
        <v>67</v>
      </c>
      <c r="N191" s="128"/>
      <c r="O191" s="128"/>
      <c r="P191" s="128"/>
      <c r="Q191" s="128"/>
      <c r="R191" s="128"/>
      <c r="S191" s="128"/>
      <c r="T191" s="128"/>
      <c r="U191" s="128"/>
    </row>
    <row r="192" spans="1:21" s="127" customFormat="1" ht="42" customHeight="1" thickBot="1">
      <c r="A192" s="580"/>
      <c r="B192" s="560"/>
      <c r="C192" s="381">
        <f t="shared" ref="C192" si="73">$C$22</f>
        <v>0</v>
      </c>
      <c r="D192" s="381">
        <f t="shared" ref="D192" si="74">$D$22</f>
        <v>0</v>
      </c>
      <c r="E192" s="381">
        <f t="shared" ref="E192" si="75">$E$22</f>
        <v>0</v>
      </c>
      <c r="F192" s="381">
        <f t="shared" ref="F192" si="76">$F$22</f>
        <v>0</v>
      </c>
      <c r="G192" s="381">
        <f t="shared" ref="G192" si="77">$G$22</f>
        <v>0</v>
      </c>
      <c r="H192" s="381">
        <f t="shared" ref="H192" si="78">$H$22</f>
        <v>0</v>
      </c>
      <c r="I192" s="129" t="s">
        <v>10</v>
      </c>
      <c r="J192" s="129" t="s">
        <v>11</v>
      </c>
      <c r="K192" s="560"/>
      <c r="L192" s="562"/>
      <c r="N192" s="128"/>
      <c r="O192" s="128"/>
      <c r="P192" s="128"/>
      <c r="Q192" s="128"/>
      <c r="R192" s="128"/>
      <c r="S192" s="128"/>
      <c r="T192" s="128"/>
      <c r="U192" s="128"/>
    </row>
    <row r="193" spans="1:21" s="133" customFormat="1" ht="48" customHeight="1">
      <c r="A193" s="377" t="s">
        <v>84</v>
      </c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32">
        <f t="shared" ref="L193:L199" si="79">SUM(B193:I193)-(J193+K193)</f>
        <v>0</v>
      </c>
      <c r="N193" s="577"/>
      <c r="O193" s="577"/>
      <c r="P193" s="577"/>
      <c r="Q193" s="577"/>
      <c r="R193" s="577"/>
      <c r="S193" s="577"/>
      <c r="T193" s="577"/>
      <c r="U193" s="577"/>
    </row>
    <row r="194" spans="1:21" s="133" customFormat="1" ht="48" customHeight="1">
      <c r="A194" s="378" t="s">
        <v>85</v>
      </c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32">
        <f t="shared" si="79"/>
        <v>0</v>
      </c>
      <c r="N194" s="577"/>
      <c r="O194" s="577"/>
      <c r="P194" s="577"/>
      <c r="Q194" s="577"/>
      <c r="R194" s="577"/>
      <c r="S194" s="577"/>
      <c r="T194" s="577"/>
      <c r="U194" s="577"/>
    </row>
    <row r="195" spans="1:21" s="133" customFormat="1" ht="48" customHeight="1">
      <c r="A195" s="378" t="s">
        <v>86</v>
      </c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32">
        <f t="shared" si="79"/>
        <v>0</v>
      </c>
      <c r="N195" s="577"/>
      <c r="O195" s="577"/>
      <c r="P195" s="577"/>
      <c r="Q195" s="577"/>
      <c r="R195" s="577"/>
      <c r="S195" s="577"/>
      <c r="T195" s="577"/>
      <c r="U195" s="577"/>
    </row>
    <row r="196" spans="1:21" s="133" customFormat="1" ht="48" customHeight="1">
      <c r="A196" s="378" t="s">
        <v>87</v>
      </c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35">
        <f t="shared" si="79"/>
        <v>0</v>
      </c>
      <c r="N196" s="577"/>
      <c r="O196" s="577"/>
      <c r="P196" s="577"/>
      <c r="Q196" s="577"/>
      <c r="R196" s="577"/>
      <c r="S196" s="577"/>
      <c r="T196" s="577"/>
      <c r="U196" s="577"/>
    </row>
    <row r="197" spans="1:21" s="133" customFormat="1" ht="48" customHeight="1">
      <c r="A197" s="378" t="s">
        <v>88</v>
      </c>
      <c r="B197" s="174"/>
      <c r="C197" s="174"/>
      <c r="D197" s="174"/>
      <c r="E197" s="174"/>
      <c r="F197" s="174"/>
      <c r="G197" s="174"/>
      <c r="H197" s="174"/>
      <c r="I197" s="174"/>
      <c r="J197" s="174"/>
      <c r="K197" s="174"/>
      <c r="L197" s="132">
        <f t="shared" si="79"/>
        <v>0</v>
      </c>
      <c r="N197" s="577"/>
      <c r="O197" s="577"/>
      <c r="P197" s="577"/>
      <c r="Q197" s="577"/>
      <c r="R197" s="577"/>
      <c r="S197" s="577"/>
      <c r="T197" s="577"/>
      <c r="U197" s="577"/>
    </row>
    <row r="198" spans="1:21" s="133" customFormat="1" ht="48" customHeight="1">
      <c r="A198" s="378" t="s">
        <v>89</v>
      </c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32">
        <f t="shared" si="79"/>
        <v>0</v>
      </c>
      <c r="N198" s="577"/>
      <c r="O198" s="577"/>
      <c r="P198" s="577"/>
      <c r="Q198" s="577"/>
      <c r="R198" s="577"/>
      <c r="S198" s="577"/>
      <c r="T198" s="577"/>
      <c r="U198" s="577"/>
    </row>
    <row r="199" spans="1:21" s="133" customFormat="1" ht="48" customHeight="1" thickBot="1">
      <c r="A199" s="379" t="s">
        <v>90</v>
      </c>
      <c r="B199" s="174"/>
      <c r="C199" s="174"/>
      <c r="D199" s="174"/>
      <c r="E199" s="174"/>
      <c r="F199" s="174"/>
      <c r="G199" s="174"/>
      <c r="H199" s="174"/>
      <c r="I199" s="174"/>
      <c r="J199" s="174"/>
      <c r="K199" s="174"/>
      <c r="L199" s="132">
        <f t="shared" si="79"/>
        <v>0</v>
      </c>
      <c r="N199" s="577"/>
      <c r="O199" s="577"/>
      <c r="P199" s="577"/>
      <c r="Q199" s="577"/>
      <c r="R199" s="577"/>
      <c r="S199" s="577"/>
      <c r="T199" s="577"/>
      <c r="U199" s="577"/>
    </row>
    <row r="200" spans="1:21" s="133" customFormat="1" ht="37.5" customHeight="1" thickBot="1">
      <c r="A200" s="136" t="s">
        <v>6</v>
      </c>
      <c r="B200" s="137">
        <f t="shared" ref="B200:L217" si="80">SUM(B193:B199)</f>
        <v>0</v>
      </c>
      <c r="C200" s="137">
        <f t="shared" si="80"/>
        <v>0</v>
      </c>
      <c r="D200" s="137">
        <f t="shared" si="80"/>
        <v>0</v>
      </c>
      <c r="E200" s="137">
        <f t="shared" si="80"/>
        <v>0</v>
      </c>
      <c r="F200" s="137">
        <f t="shared" si="80"/>
        <v>0</v>
      </c>
      <c r="G200" s="137">
        <f t="shared" si="80"/>
        <v>0</v>
      </c>
      <c r="H200" s="137">
        <f t="shared" si="80"/>
        <v>0</v>
      </c>
      <c r="I200" s="137">
        <f t="shared" si="80"/>
        <v>0</v>
      </c>
      <c r="J200" s="137">
        <f t="shared" si="80"/>
        <v>0</v>
      </c>
      <c r="K200" s="137">
        <f t="shared" si="80"/>
        <v>0</v>
      </c>
      <c r="L200" s="138">
        <f t="shared" si="80"/>
        <v>0</v>
      </c>
      <c r="N200" s="577"/>
      <c r="O200" s="577"/>
      <c r="P200" s="577"/>
      <c r="Q200" s="577"/>
      <c r="R200" s="577"/>
      <c r="S200" s="577"/>
      <c r="T200" s="577"/>
      <c r="U200" s="577"/>
    </row>
    <row r="201" spans="1:21" s="121" customFormat="1" ht="46.5" customHeight="1" thickTop="1">
      <c r="A201" s="590" t="s">
        <v>13</v>
      </c>
      <c r="B201" s="590"/>
      <c r="C201" s="323" t="str">
        <f>'صفحه اصلی'!$C$10</f>
        <v>عبدالرحیم فرزانه</v>
      </c>
      <c r="D201" s="590" t="s">
        <v>7</v>
      </c>
      <c r="E201" s="590"/>
      <c r="F201" s="591">
        <f>'صفحه اصلی'!$C$11</f>
        <v>0</v>
      </c>
      <c r="G201" s="591"/>
      <c r="H201" s="303" t="s">
        <v>96</v>
      </c>
      <c r="I201" s="195" t="str">
        <f>'صفحه اصلی'!$C$12</f>
        <v>محمودرضا شفیع نیا</v>
      </c>
      <c r="J201" s="590" t="s">
        <v>97</v>
      </c>
      <c r="K201" s="590"/>
      <c r="L201" s="195" t="str">
        <f>'صفحه اصلی'!$C$13</f>
        <v>محمود گنجی فرد</v>
      </c>
      <c r="N201" s="122"/>
      <c r="O201" s="122"/>
      <c r="P201" s="122"/>
      <c r="Q201" s="122"/>
      <c r="R201" s="122"/>
      <c r="S201" s="122"/>
      <c r="T201" s="122"/>
      <c r="U201" s="122"/>
    </row>
    <row r="202" spans="1:21" s="140" customFormat="1" ht="35.25" customHeight="1" thickBot="1">
      <c r="A202" s="564" t="s">
        <v>189</v>
      </c>
      <c r="B202" s="564"/>
      <c r="C202" s="564"/>
      <c r="D202" s="564"/>
      <c r="E202" s="564"/>
      <c r="F202" s="564"/>
      <c r="G202" s="564"/>
      <c r="H202" s="564"/>
      <c r="I202" s="564"/>
      <c r="J202" s="564"/>
      <c r="K202" s="564"/>
      <c r="L202" s="139" t="s">
        <v>94</v>
      </c>
      <c r="N202" s="141"/>
      <c r="O202" s="141"/>
      <c r="P202" s="141"/>
      <c r="Q202" s="141"/>
      <c r="R202" s="141"/>
      <c r="S202" s="141"/>
      <c r="T202" s="141"/>
      <c r="U202" s="141"/>
    </row>
    <row r="203" spans="1:21" s="142" customFormat="1" ht="37.5" customHeight="1" thickTop="1" thickBot="1">
      <c r="A203" s="565" t="s">
        <v>95</v>
      </c>
      <c r="B203" s="566"/>
      <c r="C203" s="566"/>
      <c r="D203" s="566"/>
      <c r="E203" s="566"/>
      <c r="F203" s="566"/>
      <c r="G203" s="566"/>
      <c r="H203" s="566"/>
      <c r="I203" s="566"/>
      <c r="J203" s="566"/>
      <c r="K203" s="566"/>
      <c r="L203" s="567"/>
      <c r="N203" s="143"/>
      <c r="O203" s="143"/>
      <c r="P203" s="143"/>
      <c r="Q203" s="143"/>
      <c r="R203" s="143"/>
      <c r="S203" s="143"/>
      <c r="T203" s="143"/>
      <c r="U203" s="143"/>
    </row>
    <row r="204" spans="1:21" s="142" customFormat="1" ht="37.5" customHeight="1" thickBot="1">
      <c r="A204" s="352" t="s">
        <v>8</v>
      </c>
      <c r="B204" s="546"/>
      <c r="C204" s="546"/>
      <c r="D204" s="546"/>
      <c r="E204" s="546"/>
      <c r="F204" s="546"/>
      <c r="G204" s="546"/>
      <c r="H204" s="546"/>
      <c r="I204" s="546"/>
      <c r="J204" s="546"/>
      <c r="K204" s="546"/>
      <c r="L204" s="585"/>
      <c r="N204" s="143"/>
      <c r="O204" s="143"/>
      <c r="P204" s="143"/>
      <c r="Q204" s="143"/>
      <c r="R204" s="143"/>
      <c r="S204" s="143"/>
      <c r="T204" s="143"/>
      <c r="U204" s="143"/>
    </row>
    <row r="205" spans="1:21" s="173" customFormat="1" ht="48" customHeight="1" thickTop="1">
      <c r="A205" s="592" t="s">
        <v>152</v>
      </c>
      <c r="B205" s="592"/>
      <c r="C205" s="592"/>
      <c r="D205" s="592"/>
      <c r="E205" s="592"/>
      <c r="F205" s="592"/>
      <c r="G205" s="592"/>
      <c r="H205" s="592"/>
      <c r="I205" s="592"/>
      <c r="J205" s="592"/>
      <c r="K205" s="592"/>
      <c r="L205" s="592"/>
    </row>
    <row r="206" spans="1:21" s="78" customFormat="1" ht="34.5" customHeight="1">
      <c r="A206" s="539" t="s">
        <v>0</v>
      </c>
      <c r="B206" s="539"/>
      <c r="C206" s="77" t="str">
        <f>'صفحه اصلی'!$C$7</f>
        <v>دانشگاه علوم پزشكي و خدمات بهداشتي ، درماني بيرجند</v>
      </c>
      <c r="D206" s="77"/>
      <c r="E206" s="77"/>
      <c r="F206" s="77"/>
      <c r="G206" s="77"/>
      <c r="H206" s="77"/>
      <c r="I206" s="77" t="s">
        <v>51</v>
      </c>
      <c r="J206" s="578"/>
      <c r="K206" s="578"/>
      <c r="L206" s="578"/>
      <c r="N206" s="86"/>
      <c r="O206" s="86"/>
      <c r="P206" s="86"/>
      <c r="Q206" s="86"/>
      <c r="R206" s="86"/>
      <c r="S206" s="86"/>
      <c r="T206" s="86"/>
      <c r="U206" s="86"/>
    </row>
    <row r="207" spans="1:21" s="78" customFormat="1" ht="33" customHeight="1" thickBot="1">
      <c r="A207" s="540" t="s">
        <v>1</v>
      </c>
      <c r="B207" s="540"/>
      <c r="C207" s="339">
        <f>'صفحه اصلی'!$C$8</f>
        <v>124101</v>
      </c>
      <c r="D207" s="79"/>
      <c r="E207" s="87"/>
      <c r="F207" s="351" t="s">
        <v>26</v>
      </c>
      <c r="G207" s="339">
        <f>'صفحه اصلی'!$C$9</f>
        <v>1403</v>
      </c>
      <c r="H207" s="79"/>
      <c r="I207" s="351" t="s">
        <v>52</v>
      </c>
      <c r="J207" s="584"/>
      <c r="K207" s="584"/>
      <c r="L207" s="584"/>
      <c r="N207" s="86"/>
      <c r="O207" s="86"/>
      <c r="P207" s="86"/>
      <c r="Q207" s="86"/>
      <c r="R207" s="86"/>
      <c r="S207" s="86"/>
      <c r="T207" s="86"/>
      <c r="U207" s="86"/>
    </row>
    <row r="208" spans="1:21" s="127" customFormat="1" ht="42" customHeight="1" thickTop="1" thickBot="1">
      <c r="A208" s="579" t="s">
        <v>83</v>
      </c>
      <c r="B208" s="559" t="s">
        <v>77</v>
      </c>
      <c r="C208" s="581" t="s">
        <v>91</v>
      </c>
      <c r="D208" s="582"/>
      <c r="E208" s="582"/>
      <c r="F208" s="582"/>
      <c r="G208" s="582"/>
      <c r="H208" s="583"/>
      <c r="I208" s="571" t="s">
        <v>92</v>
      </c>
      <c r="J208" s="573"/>
      <c r="K208" s="559" t="s">
        <v>80</v>
      </c>
      <c r="L208" s="561" t="s">
        <v>67</v>
      </c>
      <c r="N208" s="128"/>
      <c r="O208" s="128"/>
      <c r="P208" s="128"/>
      <c r="Q208" s="128"/>
      <c r="R208" s="128"/>
      <c r="S208" s="128"/>
      <c r="T208" s="128"/>
      <c r="U208" s="128"/>
    </row>
    <row r="209" spans="1:21" s="127" customFormat="1" ht="42" customHeight="1" thickBot="1">
      <c r="A209" s="580"/>
      <c r="B209" s="560"/>
      <c r="C209" s="381">
        <f t="shared" ref="C209" si="81">$C$22</f>
        <v>0</v>
      </c>
      <c r="D209" s="381">
        <f t="shared" ref="D209" si="82">$D$22</f>
        <v>0</v>
      </c>
      <c r="E209" s="381">
        <f t="shared" ref="E209" si="83">$E$22</f>
        <v>0</v>
      </c>
      <c r="F209" s="381">
        <f t="shared" ref="F209" si="84">$F$22</f>
        <v>0</v>
      </c>
      <c r="G209" s="381">
        <f t="shared" ref="G209" si="85">$G$22</f>
        <v>0</v>
      </c>
      <c r="H209" s="381">
        <f t="shared" ref="H209" si="86">$H$22</f>
        <v>0</v>
      </c>
      <c r="I209" s="129" t="s">
        <v>10</v>
      </c>
      <c r="J209" s="129" t="s">
        <v>11</v>
      </c>
      <c r="K209" s="560"/>
      <c r="L209" s="562"/>
      <c r="N209" s="128"/>
      <c r="O209" s="128"/>
      <c r="P209" s="128"/>
      <c r="Q209" s="128"/>
      <c r="R209" s="128"/>
      <c r="S209" s="128"/>
      <c r="T209" s="128"/>
      <c r="U209" s="128"/>
    </row>
    <row r="210" spans="1:21" s="133" customFormat="1" ht="48" customHeight="1">
      <c r="A210" s="377" t="s">
        <v>84</v>
      </c>
      <c r="B210" s="174"/>
      <c r="C210" s="174"/>
      <c r="D210" s="174"/>
      <c r="E210" s="174"/>
      <c r="F210" s="174"/>
      <c r="G210" s="174"/>
      <c r="H210" s="174"/>
      <c r="I210" s="174"/>
      <c r="J210" s="174"/>
      <c r="K210" s="174"/>
      <c r="L210" s="132">
        <f t="shared" ref="L210:L216" si="87">SUM(B210:I210)-(J210+K210)</f>
        <v>0</v>
      </c>
      <c r="N210" s="577"/>
      <c r="O210" s="577"/>
      <c r="P210" s="577"/>
      <c r="Q210" s="577"/>
      <c r="R210" s="577"/>
      <c r="S210" s="577"/>
      <c r="T210" s="577"/>
      <c r="U210" s="577"/>
    </row>
    <row r="211" spans="1:21" s="133" customFormat="1" ht="48" customHeight="1">
      <c r="A211" s="378" t="s">
        <v>85</v>
      </c>
      <c r="B211" s="174"/>
      <c r="C211" s="174"/>
      <c r="D211" s="174"/>
      <c r="E211" s="174"/>
      <c r="F211" s="174"/>
      <c r="G211" s="174"/>
      <c r="H211" s="174"/>
      <c r="I211" s="174"/>
      <c r="J211" s="174"/>
      <c r="K211" s="174"/>
      <c r="L211" s="132">
        <f t="shared" si="87"/>
        <v>0</v>
      </c>
      <c r="N211" s="577"/>
      <c r="O211" s="577"/>
      <c r="P211" s="577"/>
      <c r="Q211" s="577"/>
      <c r="R211" s="577"/>
      <c r="S211" s="577"/>
      <c r="T211" s="577"/>
      <c r="U211" s="577"/>
    </row>
    <row r="212" spans="1:21" s="133" customFormat="1" ht="48" customHeight="1">
      <c r="A212" s="378" t="s">
        <v>86</v>
      </c>
      <c r="B212" s="174"/>
      <c r="C212" s="174"/>
      <c r="D212" s="174"/>
      <c r="E212" s="174"/>
      <c r="F212" s="174"/>
      <c r="G212" s="174"/>
      <c r="H212" s="174"/>
      <c r="I212" s="174"/>
      <c r="J212" s="174"/>
      <c r="K212" s="174"/>
      <c r="L212" s="132">
        <f t="shared" si="87"/>
        <v>0</v>
      </c>
      <c r="N212" s="577"/>
      <c r="O212" s="577"/>
      <c r="P212" s="577"/>
      <c r="Q212" s="577"/>
      <c r="R212" s="577"/>
      <c r="S212" s="577"/>
      <c r="T212" s="577"/>
      <c r="U212" s="577"/>
    </row>
    <row r="213" spans="1:21" s="133" customFormat="1" ht="48" customHeight="1">
      <c r="A213" s="378" t="s">
        <v>87</v>
      </c>
      <c r="B213" s="174"/>
      <c r="C213" s="174"/>
      <c r="D213" s="174"/>
      <c r="E213" s="174"/>
      <c r="F213" s="174"/>
      <c r="G213" s="174"/>
      <c r="H213" s="174"/>
      <c r="I213" s="174"/>
      <c r="J213" s="174"/>
      <c r="K213" s="174"/>
      <c r="L213" s="135">
        <f t="shared" si="87"/>
        <v>0</v>
      </c>
      <c r="N213" s="577"/>
      <c r="O213" s="577"/>
      <c r="P213" s="577"/>
      <c r="Q213" s="577"/>
      <c r="R213" s="577"/>
      <c r="S213" s="577"/>
      <c r="T213" s="577"/>
      <c r="U213" s="577"/>
    </row>
    <row r="214" spans="1:21" s="133" customFormat="1" ht="48" customHeight="1">
      <c r="A214" s="378" t="s">
        <v>88</v>
      </c>
      <c r="B214" s="174"/>
      <c r="C214" s="174"/>
      <c r="D214" s="174"/>
      <c r="E214" s="174"/>
      <c r="F214" s="174"/>
      <c r="G214" s="174"/>
      <c r="H214" s="174"/>
      <c r="I214" s="174"/>
      <c r="J214" s="174"/>
      <c r="K214" s="174"/>
      <c r="L214" s="132">
        <f t="shared" si="87"/>
        <v>0</v>
      </c>
      <c r="N214" s="577"/>
      <c r="O214" s="577"/>
      <c r="P214" s="577"/>
      <c r="Q214" s="577"/>
      <c r="R214" s="577"/>
      <c r="S214" s="577"/>
      <c r="T214" s="577"/>
      <c r="U214" s="577"/>
    </row>
    <row r="215" spans="1:21" s="133" customFormat="1" ht="48" customHeight="1">
      <c r="A215" s="378" t="s">
        <v>89</v>
      </c>
      <c r="B215" s="174"/>
      <c r="C215" s="174"/>
      <c r="D215" s="174"/>
      <c r="E215" s="174"/>
      <c r="F215" s="174"/>
      <c r="G215" s="174"/>
      <c r="H215" s="174"/>
      <c r="I215" s="174"/>
      <c r="J215" s="174"/>
      <c r="K215" s="174"/>
      <c r="L215" s="132">
        <f t="shared" si="87"/>
        <v>0</v>
      </c>
      <c r="N215" s="577"/>
      <c r="O215" s="577"/>
      <c r="P215" s="577"/>
      <c r="Q215" s="577"/>
      <c r="R215" s="577"/>
      <c r="S215" s="577"/>
      <c r="T215" s="577"/>
      <c r="U215" s="577"/>
    </row>
    <row r="216" spans="1:21" s="133" customFormat="1" ht="48" customHeight="1" thickBot="1">
      <c r="A216" s="379" t="s">
        <v>90</v>
      </c>
      <c r="B216" s="174"/>
      <c r="C216" s="174"/>
      <c r="D216" s="174"/>
      <c r="E216" s="174"/>
      <c r="F216" s="174"/>
      <c r="G216" s="174"/>
      <c r="H216" s="174"/>
      <c r="I216" s="174"/>
      <c r="J216" s="174"/>
      <c r="K216" s="174"/>
      <c r="L216" s="132">
        <f t="shared" si="87"/>
        <v>0</v>
      </c>
      <c r="N216" s="577"/>
      <c r="O216" s="577"/>
      <c r="P216" s="577"/>
      <c r="Q216" s="577"/>
      <c r="R216" s="577"/>
      <c r="S216" s="577"/>
      <c r="T216" s="577"/>
      <c r="U216" s="577"/>
    </row>
    <row r="217" spans="1:21" s="133" customFormat="1" ht="37.5" customHeight="1" thickBot="1">
      <c r="A217" s="136" t="s">
        <v>6</v>
      </c>
      <c r="B217" s="137">
        <f t="shared" si="80"/>
        <v>0</v>
      </c>
      <c r="C217" s="137">
        <f t="shared" si="80"/>
        <v>0</v>
      </c>
      <c r="D217" s="137">
        <f t="shared" si="80"/>
        <v>0</v>
      </c>
      <c r="E217" s="137">
        <f t="shared" si="80"/>
        <v>0</v>
      </c>
      <c r="F217" s="137">
        <f t="shared" si="80"/>
        <v>0</v>
      </c>
      <c r="G217" s="137">
        <f t="shared" si="80"/>
        <v>0</v>
      </c>
      <c r="H217" s="137">
        <f t="shared" si="80"/>
        <v>0</v>
      </c>
      <c r="I217" s="137">
        <f t="shared" si="80"/>
        <v>0</v>
      </c>
      <c r="J217" s="137">
        <f t="shared" si="80"/>
        <v>0</v>
      </c>
      <c r="K217" s="137">
        <f t="shared" si="80"/>
        <v>0</v>
      </c>
      <c r="L217" s="138">
        <f t="shared" si="80"/>
        <v>0</v>
      </c>
      <c r="N217" s="577"/>
      <c r="O217" s="577"/>
      <c r="P217" s="577"/>
      <c r="Q217" s="577"/>
      <c r="R217" s="577"/>
      <c r="S217" s="577"/>
      <c r="T217" s="577"/>
      <c r="U217" s="577"/>
    </row>
    <row r="218" spans="1:21" s="121" customFormat="1" ht="46.5" customHeight="1" thickTop="1">
      <c r="A218" s="590" t="s">
        <v>13</v>
      </c>
      <c r="B218" s="590"/>
      <c r="C218" s="323" t="str">
        <f>'صفحه اصلی'!$C$10</f>
        <v>عبدالرحیم فرزانه</v>
      </c>
      <c r="D218" s="590" t="s">
        <v>7</v>
      </c>
      <c r="E218" s="590"/>
      <c r="F218" s="591">
        <f>'صفحه اصلی'!$C$11</f>
        <v>0</v>
      </c>
      <c r="G218" s="591"/>
      <c r="H218" s="303" t="s">
        <v>96</v>
      </c>
      <c r="I218" s="195" t="str">
        <f>'صفحه اصلی'!$C$12</f>
        <v>محمودرضا شفیع نیا</v>
      </c>
      <c r="J218" s="590" t="s">
        <v>97</v>
      </c>
      <c r="K218" s="590"/>
      <c r="L218" s="195" t="str">
        <f>'صفحه اصلی'!$C$13</f>
        <v>محمود گنجی فرد</v>
      </c>
      <c r="N218" s="122"/>
      <c r="O218" s="122"/>
      <c r="P218" s="122"/>
      <c r="Q218" s="122"/>
      <c r="R218" s="122"/>
      <c r="S218" s="122"/>
      <c r="T218" s="122"/>
      <c r="U218" s="122"/>
    </row>
    <row r="219" spans="1:21" s="140" customFormat="1" ht="35.25" customHeight="1" thickBot="1">
      <c r="A219" s="564" t="s">
        <v>189</v>
      </c>
      <c r="B219" s="564"/>
      <c r="C219" s="564"/>
      <c r="D219" s="564"/>
      <c r="E219" s="564"/>
      <c r="F219" s="564"/>
      <c r="G219" s="564"/>
      <c r="H219" s="564"/>
      <c r="I219" s="564"/>
      <c r="J219" s="564"/>
      <c r="K219" s="564"/>
      <c r="L219" s="139" t="s">
        <v>94</v>
      </c>
      <c r="N219" s="141"/>
      <c r="O219" s="141"/>
      <c r="P219" s="141"/>
      <c r="Q219" s="141"/>
      <c r="R219" s="141"/>
      <c r="S219" s="141"/>
      <c r="T219" s="141"/>
      <c r="U219" s="141"/>
    </row>
    <row r="220" spans="1:21" s="142" customFormat="1" ht="37.5" customHeight="1" thickTop="1" thickBot="1">
      <c r="A220" s="565" t="s">
        <v>95</v>
      </c>
      <c r="B220" s="566"/>
      <c r="C220" s="566"/>
      <c r="D220" s="566"/>
      <c r="E220" s="566"/>
      <c r="F220" s="566"/>
      <c r="G220" s="566"/>
      <c r="H220" s="566"/>
      <c r="I220" s="566"/>
      <c r="J220" s="566"/>
      <c r="K220" s="566"/>
      <c r="L220" s="567"/>
      <c r="N220" s="143"/>
      <c r="O220" s="143"/>
      <c r="P220" s="143"/>
      <c r="Q220" s="143"/>
      <c r="R220" s="143"/>
      <c r="S220" s="143"/>
      <c r="T220" s="143"/>
      <c r="U220" s="143"/>
    </row>
    <row r="221" spans="1:21" s="142" customFormat="1" ht="37.5" customHeight="1" thickBot="1">
      <c r="A221" s="352" t="s">
        <v>8</v>
      </c>
      <c r="B221" s="546"/>
      <c r="C221" s="546"/>
      <c r="D221" s="546"/>
      <c r="E221" s="546"/>
      <c r="F221" s="546"/>
      <c r="G221" s="546"/>
      <c r="H221" s="546"/>
      <c r="I221" s="546"/>
      <c r="J221" s="546"/>
      <c r="K221" s="546"/>
      <c r="L221" s="585"/>
      <c r="N221" s="143"/>
      <c r="O221" s="143"/>
      <c r="P221" s="143"/>
      <c r="Q221" s="143"/>
      <c r="R221" s="143"/>
      <c r="S221" s="143"/>
      <c r="T221" s="143"/>
      <c r="U221" s="143"/>
    </row>
    <row r="222" spans="1:21" s="173" customFormat="1" ht="48" customHeight="1" thickTop="1">
      <c r="A222" s="592" t="s">
        <v>152</v>
      </c>
      <c r="B222" s="592"/>
      <c r="C222" s="592"/>
      <c r="D222" s="592"/>
      <c r="E222" s="592"/>
      <c r="F222" s="592"/>
      <c r="G222" s="592"/>
      <c r="H222" s="592"/>
      <c r="I222" s="592"/>
      <c r="J222" s="592"/>
      <c r="K222" s="592"/>
      <c r="L222" s="592"/>
    </row>
    <row r="223" spans="1:21" s="78" customFormat="1" ht="34.5" customHeight="1">
      <c r="A223" s="539" t="s">
        <v>0</v>
      </c>
      <c r="B223" s="539"/>
      <c r="C223" s="77" t="str">
        <f>'صفحه اصلی'!$C$7</f>
        <v>دانشگاه علوم پزشكي و خدمات بهداشتي ، درماني بيرجند</v>
      </c>
      <c r="D223" s="77"/>
      <c r="E223" s="77"/>
      <c r="F223" s="77"/>
      <c r="G223" s="77"/>
      <c r="H223" s="77"/>
      <c r="I223" s="77" t="s">
        <v>51</v>
      </c>
      <c r="J223" s="578"/>
      <c r="K223" s="578"/>
      <c r="L223" s="578"/>
      <c r="N223" s="86"/>
      <c r="O223" s="86"/>
      <c r="P223" s="86"/>
      <c r="Q223" s="86"/>
      <c r="R223" s="86"/>
      <c r="S223" s="86"/>
      <c r="T223" s="86"/>
      <c r="U223" s="86"/>
    </row>
    <row r="224" spans="1:21" s="78" customFormat="1" ht="33" customHeight="1" thickBot="1">
      <c r="A224" s="540" t="s">
        <v>1</v>
      </c>
      <c r="B224" s="540"/>
      <c r="C224" s="339">
        <f>'صفحه اصلی'!$C$8</f>
        <v>124101</v>
      </c>
      <c r="D224" s="79"/>
      <c r="E224" s="87"/>
      <c r="F224" s="351" t="s">
        <v>26</v>
      </c>
      <c r="G224" s="339">
        <f>'صفحه اصلی'!$C$9</f>
        <v>1403</v>
      </c>
      <c r="H224" s="79"/>
      <c r="I224" s="351" t="s">
        <v>52</v>
      </c>
      <c r="J224" s="584"/>
      <c r="K224" s="584"/>
      <c r="L224" s="584"/>
      <c r="N224" s="86"/>
      <c r="O224" s="86"/>
      <c r="P224" s="86"/>
      <c r="Q224" s="86"/>
      <c r="R224" s="86"/>
      <c r="S224" s="86"/>
      <c r="T224" s="86"/>
      <c r="U224" s="86"/>
    </row>
    <row r="225" spans="1:21" s="127" customFormat="1" ht="42" customHeight="1" thickTop="1" thickBot="1">
      <c r="A225" s="579" t="s">
        <v>83</v>
      </c>
      <c r="B225" s="559" t="s">
        <v>77</v>
      </c>
      <c r="C225" s="581" t="s">
        <v>91</v>
      </c>
      <c r="D225" s="582"/>
      <c r="E225" s="582"/>
      <c r="F225" s="582"/>
      <c r="G225" s="582"/>
      <c r="H225" s="583"/>
      <c r="I225" s="571" t="s">
        <v>92</v>
      </c>
      <c r="J225" s="573"/>
      <c r="K225" s="559" t="s">
        <v>80</v>
      </c>
      <c r="L225" s="561" t="s">
        <v>67</v>
      </c>
      <c r="N225" s="128"/>
      <c r="O225" s="128"/>
      <c r="P225" s="128"/>
      <c r="Q225" s="128"/>
      <c r="R225" s="128"/>
      <c r="S225" s="128"/>
      <c r="T225" s="128"/>
      <c r="U225" s="128"/>
    </row>
    <row r="226" spans="1:21" s="127" customFormat="1" ht="42" customHeight="1" thickBot="1">
      <c r="A226" s="580"/>
      <c r="B226" s="560"/>
      <c r="C226" s="381">
        <f t="shared" ref="C226" si="88">$C$22</f>
        <v>0</v>
      </c>
      <c r="D226" s="381">
        <f t="shared" ref="D226" si="89">$D$22</f>
        <v>0</v>
      </c>
      <c r="E226" s="381">
        <f t="shared" ref="E226" si="90">$E$22</f>
        <v>0</v>
      </c>
      <c r="F226" s="381">
        <f t="shared" ref="F226" si="91">$F$22</f>
        <v>0</v>
      </c>
      <c r="G226" s="381">
        <f t="shared" ref="G226" si="92">$G$22</f>
        <v>0</v>
      </c>
      <c r="H226" s="381">
        <f t="shared" ref="H226" si="93">$H$22</f>
        <v>0</v>
      </c>
      <c r="I226" s="129" t="s">
        <v>10</v>
      </c>
      <c r="J226" s="129" t="s">
        <v>11</v>
      </c>
      <c r="K226" s="560"/>
      <c r="L226" s="562"/>
      <c r="N226" s="128"/>
      <c r="O226" s="128"/>
      <c r="P226" s="128"/>
      <c r="Q226" s="128"/>
      <c r="R226" s="128"/>
      <c r="S226" s="128"/>
      <c r="T226" s="128"/>
      <c r="U226" s="128"/>
    </row>
    <row r="227" spans="1:21" s="133" customFormat="1" ht="48" customHeight="1">
      <c r="A227" s="377" t="s">
        <v>84</v>
      </c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32">
        <f t="shared" ref="L227:L233" si="94">SUM(B227:I227)-(J227+K227)</f>
        <v>0</v>
      </c>
      <c r="N227" s="577"/>
      <c r="O227" s="577"/>
      <c r="P227" s="577"/>
      <c r="Q227" s="577"/>
      <c r="R227" s="577"/>
      <c r="S227" s="577"/>
      <c r="T227" s="577"/>
      <c r="U227" s="577"/>
    </row>
    <row r="228" spans="1:21" s="133" customFormat="1" ht="48" customHeight="1">
      <c r="A228" s="378" t="s">
        <v>85</v>
      </c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32">
        <f t="shared" si="94"/>
        <v>0</v>
      </c>
      <c r="N228" s="577"/>
      <c r="O228" s="577"/>
      <c r="P228" s="577"/>
      <c r="Q228" s="577"/>
      <c r="R228" s="577"/>
      <c r="S228" s="577"/>
      <c r="T228" s="577"/>
      <c r="U228" s="577"/>
    </row>
    <row r="229" spans="1:21" s="133" customFormat="1" ht="48" customHeight="1">
      <c r="A229" s="378" t="s">
        <v>86</v>
      </c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32">
        <f t="shared" si="94"/>
        <v>0</v>
      </c>
      <c r="N229" s="577"/>
      <c r="O229" s="577"/>
      <c r="P229" s="577"/>
      <c r="Q229" s="577"/>
      <c r="R229" s="577"/>
      <c r="S229" s="577"/>
      <c r="T229" s="577"/>
      <c r="U229" s="577"/>
    </row>
    <row r="230" spans="1:21" s="133" customFormat="1" ht="48" customHeight="1">
      <c r="A230" s="378" t="s">
        <v>87</v>
      </c>
      <c r="B230" s="174"/>
      <c r="C230" s="174"/>
      <c r="D230" s="174"/>
      <c r="E230" s="174"/>
      <c r="F230" s="174"/>
      <c r="G230" s="174"/>
      <c r="H230" s="174"/>
      <c r="I230" s="174"/>
      <c r="J230" s="174"/>
      <c r="K230" s="174"/>
      <c r="L230" s="135">
        <f t="shared" si="94"/>
        <v>0</v>
      </c>
      <c r="N230" s="577"/>
      <c r="O230" s="577"/>
      <c r="P230" s="577"/>
      <c r="Q230" s="577"/>
      <c r="R230" s="577"/>
      <c r="S230" s="577"/>
      <c r="T230" s="577"/>
      <c r="U230" s="577"/>
    </row>
    <row r="231" spans="1:21" s="133" customFormat="1" ht="48" customHeight="1">
      <c r="A231" s="378" t="s">
        <v>88</v>
      </c>
      <c r="B231" s="174"/>
      <c r="C231" s="174"/>
      <c r="D231" s="174"/>
      <c r="E231" s="174"/>
      <c r="F231" s="174"/>
      <c r="G231" s="174"/>
      <c r="H231" s="174"/>
      <c r="I231" s="174"/>
      <c r="J231" s="174"/>
      <c r="K231" s="174"/>
      <c r="L231" s="132">
        <f t="shared" si="94"/>
        <v>0</v>
      </c>
      <c r="N231" s="577"/>
      <c r="O231" s="577"/>
      <c r="P231" s="577"/>
      <c r="Q231" s="577"/>
      <c r="R231" s="577"/>
      <c r="S231" s="577"/>
      <c r="T231" s="577"/>
      <c r="U231" s="577"/>
    </row>
    <row r="232" spans="1:21" s="133" customFormat="1" ht="48" customHeight="1">
      <c r="A232" s="378" t="s">
        <v>89</v>
      </c>
      <c r="B232" s="174"/>
      <c r="C232" s="174"/>
      <c r="D232" s="174"/>
      <c r="E232" s="174"/>
      <c r="F232" s="174"/>
      <c r="G232" s="174"/>
      <c r="H232" s="174"/>
      <c r="I232" s="174"/>
      <c r="J232" s="174"/>
      <c r="K232" s="174"/>
      <c r="L232" s="132">
        <f t="shared" si="94"/>
        <v>0</v>
      </c>
      <c r="N232" s="577"/>
      <c r="O232" s="577"/>
      <c r="P232" s="577"/>
      <c r="Q232" s="577"/>
      <c r="R232" s="577"/>
      <c r="S232" s="577"/>
      <c r="T232" s="577"/>
      <c r="U232" s="577"/>
    </row>
    <row r="233" spans="1:21" s="133" customFormat="1" ht="48" customHeight="1" thickBot="1">
      <c r="A233" s="379" t="s">
        <v>90</v>
      </c>
      <c r="B233" s="174"/>
      <c r="C233" s="174"/>
      <c r="D233" s="174"/>
      <c r="E233" s="174"/>
      <c r="F233" s="174"/>
      <c r="G233" s="174"/>
      <c r="H233" s="174"/>
      <c r="I233" s="174"/>
      <c r="J233" s="174"/>
      <c r="K233" s="174"/>
      <c r="L233" s="132">
        <f t="shared" si="94"/>
        <v>0</v>
      </c>
      <c r="N233" s="577"/>
      <c r="O233" s="577"/>
      <c r="P233" s="577"/>
      <c r="Q233" s="577"/>
      <c r="R233" s="577"/>
      <c r="S233" s="577"/>
      <c r="T233" s="577"/>
      <c r="U233" s="577"/>
    </row>
    <row r="234" spans="1:21" s="133" customFormat="1" ht="37.5" customHeight="1" thickBot="1">
      <c r="A234" s="136" t="s">
        <v>6</v>
      </c>
      <c r="B234" s="137">
        <f t="shared" ref="B234:L251" si="95">SUM(B227:B233)</f>
        <v>0</v>
      </c>
      <c r="C234" s="137">
        <f t="shared" si="95"/>
        <v>0</v>
      </c>
      <c r="D234" s="137">
        <f t="shared" si="95"/>
        <v>0</v>
      </c>
      <c r="E234" s="137">
        <f t="shared" si="95"/>
        <v>0</v>
      </c>
      <c r="F234" s="137">
        <f t="shared" si="95"/>
        <v>0</v>
      </c>
      <c r="G234" s="137">
        <f t="shared" si="95"/>
        <v>0</v>
      </c>
      <c r="H234" s="137">
        <f t="shared" si="95"/>
        <v>0</v>
      </c>
      <c r="I234" s="137">
        <f t="shared" si="95"/>
        <v>0</v>
      </c>
      <c r="J234" s="137">
        <f t="shared" si="95"/>
        <v>0</v>
      </c>
      <c r="K234" s="137">
        <f t="shared" si="95"/>
        <v>0</v>
      </c>
      <c r="L234" s="138">
        <f t="shared" si="95"/>
        <v>0</v>
      </c>
      <c r="N234" s="577"/>
      <c r="O234" s="577"/>
      <c r="P234" s="577"/>
      <c r="Q234" s="577"/>
      <c r="R234" s="577"/>
      <c r="S234" s="577"/>
      <c r="T234" s="577"/>
      <c r="U234" s="577"/>
    </row>
    <row r="235" spans="1:21" s="121" customFormat="1" ht="46.5" customHeight="1" thickTop="1">
      <c r="A235" s="590" t="s">
        <v>13</v>
      </c>
      <c r="B235" s="590"/>
      <c r="C235" s="323" t="str">
        <f>'صفحه اصلی'!$C$10</f>
        <v>عبدالرحیم فرزانه</v>
      </c>
      <c r="D235" s="590" t="s">
        <v>7</v>
      </c>
      <c r="E235" s="590"/>
      <c r="F235" s="591">
        <f>'صفحه اصلی'!$C$11</f>
        <v>0</v>
      </c>
      <c r="G235" s="591"/>
      <c r="H235" s="303" t="s">
        <v>96</v>
      </c>
      <c r="I235" s="195" t="str">
        <f>'صفحه اصلی'!$C$12</f>
        <v>محمودرضا شفیع نیا</v>
      </c>
      <c r="J235" s="590" t="s">
        <v>97</v>
      </c>
      <c r="K235" s="590"/>
      <c r="L235" s="195" t="str">
        <f>'صفحه اصلی'!$C$13</f>
        <v>محمود گنجی فرد</v>
      </c>
      <c r="N235" s="122"/>
      <c r="O235" s="122"/>
      <c r="P235" s="122"/>
      <c r="Q235" s="122"/>
      <c r="R235" s="122"/>
      <c r="S235" s="122"/>
      <c r="T235" s="122"/>
      <c r="U235" s="122"/>
    </row>
    <row r="236" spans="1:21" s="140" customFormat="1" ht="35.25" customHeight="1" thickBot="1">
      <c r="A236" s="564" t="s">
        <v>189</v>
      </c>
      <c r="B236" s="564"/>
      <c r="C236" s="564"/>
      <c r="D236" s="564"/>
      <c r="E236" s="564"/>
      <c r="F236" s="564"/>
      <c r="G236" s="564"/>
      <c r="H236" s="564"/>
      <c r="I236" s="564"/>
      <c r="J236" s="564"/>
      <c r="K236" s="564"/>
      <c r="L236" s="139" t="s">
        <v>94</v>
      </c>
      <c r="N236" s="141"/>
      <c r="O236" s="141"/>
      <c r="P236" s="141"/>
      <c r="Q236" s="141"/>
      <c r="R236" s="141"/>
      <c r="S236" s="141"/>
      <c r="T236" s="141"/>
      <c r="U236" s="141"/>
    </row>
    <row r="237" spans="1:21" s="142" customFormat="1" ht="37.5" customHeight="1" thickTop="1" thickBot="1">
      <c r="A237" s="565" t="s">
        <v>95</v>
      </c>
      <c r="B237" s="566"/>
      <c r="C237" s="566"/>
      <c r="D237" s="566"/>
      <c r="E237" s="566"/>
      <c r="F237" s="566"/>
      <c r="G237" s="566"/>
      <c r="H237" s="566"/>
      <c r="I237" s="566"/>
      <c r="J237" s="566"/>
      <c r="K237" s="566"/>
      <c r="L237" s="567"/>
      <c r="N237" s="143"/>
      <c r="O237" s="143"/>
      <c r="P237" s="143"/>
      <c r="Q237" s="143"/>
      <c r="R237" s="143"/>
      <c r="S237" s="143"/>
      <c r="T237" s="143"/>
      <c r="U237" s="143"/>
    </row>
    <row r="238" spans="1:21" s="142" customFormat="1" ht="37.5" customHeight="1" thickBot="1">
      <c r="A238" s="352" t="s">
        <v>8</v>
      </c>
      <c r="B238" s="546"/>
      <c r="C238" s="546"/>
      <c r="D238" s="546"/>
      <c r="E238" s="546"/>
      <c r="F238" s="546"/>
      <c r="G238" s="546"/>
      <c r="H238" s="546"/>
      <c r="I238" s="546"/>
      <c r="J238" s="546"/>
      <c r="K238" s="546"/>
      <c r="L238" s="585"/>
      <c r="N238" s="143"/>
      <c r="O238" s="143"/>
      <c r="P238" s="143"/>
      <c r="Q238" s="143"/>
      <c r="R238" s="143"/>
      <c r="S238" s="143"/>
      <c r="T238" s="143"/>
      <c r="U238" s="143"/>
    </row>
    <row r="239" spans="1:21" s="173" customFormat="1" ht="48" customHeight="1" thickTop="1">
      <c r="A239" s="592" t="s">
        <v>152</v>
      </c>
      <c r="B239" s="592"/>
      <c r="C239" s="592"/>
      <c r="D239" s="592"/>
      <c r="E239" s="592"/>
      <c r="F239" s="592"/>
      <c r="G239" s="592"/>
      <c r="H239" s="592"/>
      <c r="I239" s="592"/>
      <c r="J239" s="592"/>
      <c r="K239" s="592"/>
      <c r="L239" s="592"/>
    </row>
    <row r="240" spans="1:21" s="78" customFormat="1" ht="34.5" customHeight="1">
      <c r="A240" s="539" t="s">
        <v>0</v>
      </c>
      <c r="B240" s="539"/>
      <c r="C240" s="77" t="str">
        <f>'صفحه اصلی'!$C$7</f>
        <v>دانشگاه علوم پزشكي و خدمات بهداشتي ، درماني بيرجند</v>
      </c>
      <c r="D240" s="77"/>
      <c r="E240" s="77"/>
      <c r="F240" s="77"/>
      <c r="G240" s="77"/>
      <c r="H240" s="77"/>
      <c r="I240" s="77" t="s">
        <v>51</v>
      </c>
      <c r="J240" s="578"/>
      <c r="K240" s="578"/>
      <c r="L240" s="578"/>
      <c r="N240" s="86"/>
      <c r="O240" s="86"/>
      <c r="P240" s="86"/>
      <c r="Q240" s="86"/>
      <c r="R240" s="86"/>
      <c r="S240" s="86"/>
      <c r="T240" s="86"/>
      <c r="U240" s="86"/>
    </row>
    <row r="241" spans="1:21" s="78" customFormat="1" ht="33" customHeight="1" thickBot="1">
      <c r="A241" s="540" t="s">
        <v>1</v>
      </c>
      <c r="B241" s="540"/>
      <c r="C241" s="339">
        <f>'صفحه اصلی'!$C$8</f>
        <v>124101</v>
      </c>
      <c r="D241" s="79"/>
      <c r="E241" s="87"/>
      <c r="F241" s="351" t="s">
        <v>26</v>
      </c>
      <c r="G241" s="339">
        <f>'صفحه اصلی'!$C$9</f>
        <v>1403</v>
      </c>
      <c r="H241" s="79"/>
      <c r="I241" s="351" t="s">
        <v>52</v>
      </c>
      <c r="J241" s="584"/>
      <c r="K241" s="584"/>
      <c r="L241" s="584"/>
      <c r="N241" s="86"/>
      <c r="O241" s="86"/>
      <c r="P241" s="86"/>
      <c r="Q241" s="86"/>
      <c r="R241" s="86"/>
      <c r="S241" s="86"/>
      <c r="T241" s="86"/>
      <c r="U241" s="86"/>
    </row>
    <row r="242" spans="1:21" s="127" customFormat="1" ht="42" customHeight="1" thickTop="1" thickBot="1">
      <c r="A242" s="579" t="s">
        <v>83</v>
      </c>
      <c r="B242" s="559" t="s">
        <v>77</v>
      </c>
      <c r="C242" s="581" t="s">
        <v>91</v>
      </c>
      <c r="D242" s="582"/>
      <c r="E242" s="582"/>
      <c r="F242" s="582"/>
      <c r="G242" s="582"/>
      <c r="H242" s="583"/>
      <c r="I242" s="571" t="s">
        <v>92</v>
      </c>
      <c r="J242" s="573"/>
      <c r="K242" s="559" t="s">
        <v>80</v>
      </c>
      <c r="L242" s="561" t="s">
        <v>67</v>
      </c>
      <c r="N242" s="128"/>
      <c r="O242" s="128"/>
      <c r="P242" s="128"/>
      <c r="Q242" s="128"/>
      <c r="R242" s="128"/>
      <c r="S242" s="128"/>
      <c r="T242" s="128"/>
      <c r="U242" s="128"/>
    </row>
    <row r="243" spans="1:21" s="127" customFormat="1" ht="42" customHeight="1" thickBot="1">
      <c r="A243" s="580"/>
      <c r="B243" s="560"/>
      <c r="C243" s="381">
        <f t="shared" ref="C243" si="96">$C$22</f>
        <v>0</v>
      </c>
      <c r="D243" s="381">
        <f t="shared" ref="D243" si="97">$D$22</f>
        <v>0</v>
      </c>
      <c r="E243" s="381">
        <f t="shared" ref="E243" si="98">$E$22</f>
        <v>0</v>
      </c>
      <c r="F243" s="381">
        <f t="shared" ref="F243" si="99">$F$22</f>
        <v>0</v>
      </c>
      <c r="G243" s="381">
        <f t="shared" ref="G243" si="100">$G$22</f>
        <v>0</v>
      </c>
      <c r="H243" s="381">
        <f t="shared" ref="H243" si="101">$H$22</f>
        <v>0</v>
      </c>
      <c r="I243" s="129" t="s">
        <v>10</v>
      </c>
      <c r="J243" s="129" t="s">
        <v>11</v>
      </c>
      <c r="K243" s="560"/>
      <c r="L243" s="562"/>
      <c r="N243" s="128"/>
      <c r="O243" s="128"/>
      <c r="P243" s="128"/>
      <c r="Q243" s="128"/>
      <c r="R243" s="128"/>
      <c r="S243" s="128"/>
      <c r="T243" s="128"/>
      <c r="U243" s="128"/>
    </row>
    <row r="244" spans="1:21" s="133" customFormat="1" ht="48" customHeight="1">
      <c r="A244" s="377" t="s">
        <v>84</v>
      </c>
      <c r="B244" s="174"/>
      <c r="C244" s="174"/>
      <c r="D244" s="174"/>
      <c r="E244" s="174"/>
      <c r="F244" s="174"/>
      <c r="G244" s="174"/>
      <c r="H244" s="174"/>
      <c r="I244" s="174"/>
      <c r="J244" s="174"/>
      <c r="K244" s="174"/>
      <c r="L244" s="132">
        <f t="shared" ref="L244:L250" si="102">SUM(B244:I244)-(J244+K244)</f>
        <v>0</v>
      </c>
      <c r="N244" s="577"/>
      <c r="O244" s="577"/>
      <c r="P244" s="577"/>
      <c r="Q244" s="577"/>
      <c r="R244" s="577"/>
      <c r="S244" s="577"/>
      <c r="T244" s="577"/>
      <c r="U244" s="577"/>
    </row>
    <row r="245" spans="1:21" s="133" customFormat="1" ht="48" customHeight="1">
      <c r="A245" s="378" t="s">
        <v>85</v>
      </c>
      <c r="B245" s="174"/>
      <c r="C245" s="174"/>
      <c r="D245" s="174"/>
      <c r="E245" s="174"/>
      <c r="F245" s="174"/>
      <c r="G245" s="174"/>
      <c r="H245" s="174"/>
      <c r="I245" s="174"/>
      <c r="J245" s="174"/>
      <c r="K245" s="174"/>
      <c r="L245" s="132">
        <f t="shared" si="102"/>
        <v>0</v>
      </c>
      <c r="N245" s="577"/>
      <c r="O245" s="577"/>
      <c r="P245" s="577"/>
      <c r="Q245" s="577"/>
      <c r="R245" s="577"/>
      <c r="S245" s="577"/>
      <c r="T245" s="577"/>
      <c r="U245" s="577"/>
    </row>
    <row r="246" spans="1:21" s="133" customFormat="1" ht="48" customHeight="1">
      <c r="A246" s="378" t="s">
        <v>86</v>
      </c>
      <c r="B246" s="174"/>
      <c r="C246" s="174"/>
      <c r="D246" s="174"/>
      <c r="E246" s="174"/>
      <c r="F246" s="174"/>
      <c r="G246" s="174"/>
      <c r="H246" s="174"/>
      <c r="I246" s="174"/>
      <c r="J246" s="174"/>
      <c r="K246" s="174"/>
      <c r="L246" s="132">
        <f t="shared" si="102"/>
        <v>0</v>
      </c>
      <c r="N246" s="577"/>
      <c r="O246" s="577"/>
      <c r="P246" s="577"/>
      <c r="Q246" s="577"/>
      <c r="R246" s="577"/>
      <c r="S246" s="577"/>
      <c r="T246" s="577"/>
      <c r="U246" s="577"/>
    </row>
    <row r="247" spans="1:21" s="133" customFormat="1" ht="48" customHeight="1">
      <c r="A247" s="378" t="s">
        <v>87</v>
      </c>
      <c r="B247" s="174"/>
      <c r="C247" s="174"/>
      <c r="D247" s="174"/>
      <c r="E247" s="174"/>
      <c r="F247" s="174"/>
      <c r="G247" s="174"/>
      <c r="H247" s="174"/>
      <c r="I247" s="174"/>
      <c r="J247" s="174"/>
      <c r="K247" s="174"/>
      <c r="L247" s="135">
        <f t="shared" si="102"/>
        <v>0</v>
      </c>
      <c r="N247" s="577"/>
      <c r="O247" s="577"/>
      <c r="P247" s="577"/>
      <c r="Q247" s="577"/>
      <c r="R247" s="577"/>
      <c r="S247" s="577"/>
      <c r="T247" s="577"/>
      <c r="U247" s="577"/>
    </row>
    <row r="248" spans="1:21" s="133" customFormat="1" ht="48" customHeight="1">
      <c r="A248" s="378" t="s">
        <v>88</v>
      </c>
      <c r="B248" s="174"/>
      <c r="C248" s="174"/>
      <c r="D248" s="174"/>
      <c r="E248" s="174"/>
      <c r="F248" s="174"/>
      <c r="G248" s="174"/>
      <c r="H248" s="174"/>
      <c r="I248" s="174"/>
      <c r="J248" s="174"/>
      <c r="K248" s="174"/>
      <c r="L248" s="132">
        <f t="shared" si="102"/>
        <v>0</v>
      </c>
      <c r="N248" s="577"/>
      <c r="O248" s="577"/>
      <c r="P248" s="577"/>
      <c r="Q248" s="577"/>
      <c r="R248" s="577"/>
      <c r="S248" s="577"/>
      <c r="T248" s="577"/>
      <c r="U248" s="577"/>
    </row>
    <row r="249" spans="1:21" s="133" customFormat="1" ht="48" customHeight="1">
      <c r="A249" s="378" t="s">
        <v>89</v>
      </c>
      <c r="B249" s="174"/>
      <c r="C249" s="174"/>
      <c r="D249" s="174"/>
      <c r="E249" s="174"/>
      <c r="F249" s="174"/>
      <c r="G249" s="174"/>
      <c r="H249" s="174"/>
      <c r="I249" s="174"/>
      <c r="J249" s="174"/>
      <c r="K249" s="174"/>
      <c r="L249" s="132">
        <f t="shared" si="102"/>
        <v>0</v>
      </c>
      <c r="N249" s="577"/>
      <c r="O249" s="577"/>
      <c r="P249" s="577"/>
      <c r="Q249" s="577"/>
      <c r="R249" s="577"/>
      <c r="S249" s="577"/>
      <c r="T249" s="577"/>
      <c r="U249" s="577"/>
    </row>
    <row r="250" spans="1:21" s="133" customFormat="1" ht="48" customHeight="1" thickBot="1">
      <c r="A250" s="379" t="s">
        <v>90</v>
      </c>
      <c r="B250" s="174"/>
      <c r="C250" s="174"/>
      <c r="D250" s="174"/>
      <c r="E250" s="174"/>
      <c r="F250" s="174"/>
      <c r="G250" s="174"/>
      <c r="H250" s="174"/>
      <c r="I250" s="174"/>
      <c r="J250" s="174"/>
      <c r="K250" s="174"/>
      <c r="L250" s="132">
        <f t="shared" si="102"/>
        <v>0</v>
      </c>
      <c r="N250" s="577"/>
      <c r="O250" s="577"/>
      <c r="P250" s="577"/>
      <c r="Q250" s="577"/>
      <c r="R250" s="577"/>
      <c r="S250" s="577"/>
      <c r="T250" s="577"/>
      <c r="U250" s="577"/>
    </row>
    <row r="251" spans="1:21" s="133" customFormat="1" ht="37.5" customHeight="1" thickBot="1">
      <c r="A251" s="136" t="s">
        <v>6</v>
      </c>
      <c r="B251" s="137">
        <f t="shared" si="95"/>
        <v>0</v>
      </c>
      <c r="C251" s="137">
        <f t="shared" si="95"/>
        <v>0</v>
      </c>
      <c r="D251" s="137">
        <f t="shared" si="95"/>
        <v>0</v>
      </c>
      <c r="E251" s="137">
        <f t="shared" si="95"/>
        <v>0</v>
      </c>
      <c r="F251" s="137">
        <f t="shared" si="95"/>
        <v>0</v>
      </c>
      <c r="G251" s="137">
        <f t="shared" si="95"/>
        <v>0</v>
      </c>
      <c r="H251" s="137">
        <f t="shared" si="95"/>
        <v>0</v>
      </c>
      <c r="I251" s="137">
        <f t="shared" si="95"/>
        <v>0</v>
      </c>
      <c r="J251" s="137">
        <f t="shared" si="95"/>
        <v>0</v>
      </c>
      <c r="K251" s="137">
        <f t="shared" si="95"/>
        <v>0</v>
      </c>
      <c r="L251" s="138">
        <f t="shared" si="95"/>
        <v>0</v>
      </c>
      <c r="N251" s="577"/>
      <c r="O251" s="577"/>
      <c r="P251" s="577"/>
      <c r="Q251" s="577"/>
      <c r="R251" s="577"/>
      <c r="S251" s="577"/>
      <c r="T251" s="577"/>
      <c r="U251" s="577"/>
    </row>
    <row r="252" spans="1:21" s="121" customFormat="1" ht="46.5" customHeight="1" thickTop="1">
      <c r="A252" s="590" t="s">
        <v>13</v>
      </c>
      <c r="B252" s="590"/>
      <c r="C252" s="323" t="str">
        <f>'صفحه اصلی'!$C$10</f>
        <v>عبدالرحیم فرزانه</v>
      </c>
      <c r="D252" s="590" t="s">
        <v>7</v>
      </c>
      <c r="E252" s="590"/>
      <c r="F252" s="591">
        <f>'صفحه اصلی'!$C$11</f>
        <v>0</v>
      </c>
      <c r="G252" s="591"/>
      <c r="H252" s="303" t="s">
        <v>96</v>
      </c>
      <c r="I252" s="195" t="str">
        <f>'صفحه اصلی'!$C$12</f>
        <v>محمودرضا شفیع نیا</v>
      </c>
      <c r="J252" s="590" t="s">
        <v>97</v>
      </c>
      <c r="K252" s="590"/>
      <c r="L252" s="195" t="str">
        <f>'صفحه اصلی'!$C$13</f>
        <v>محمود گنجی فرد</v>
      </c>
      <c r="N252" s="122"/>
      <c r="O252" s="122"/>
      <c r="P252" s="122"/>
      <c r="Q252" s="122"/>
      <c r="R252" s="122"/>
      <c r="S252" s="122"/>
      <c r="T252" s="122"/>
      <c r="U252" s="122"/>
    </row>
    <row r="253" spans="1:21" s="140" customFormat="1" ht="35.25" customHeight="1" thickBot="1">
      <c r="A253" s="564" t="s">
        <v>189</v>
      </c>
      <c r="B253" s="564"/>
      <c r="C253" s="564"/>
      <c r="D253" s="564"/>
      <c r="E253" s="564"/>
      <c r="F253" s="564"/>
      <c r="G253" s="564"/>
      <c r="H253" s="564"/>
      <c r="I253" s="564"/>
      <c r="J253" s="564"/>
      <c r="K253" s="564"/>
      <c r="L253" s="139" t="s">
        <v>94</v>
      </c>
      <c r="N253" s="141"/>
      <c r="O253" s="141"/>
      <c r="P253" s="141"/>
      <c r="Q253" s="141"/>
      <c r="R253" s="141"/>
      <c r="S253" s="141"/>
      <c r="T253" s="141"/>
      <c r="U253" s="141"/>
    </row>
    <row r="254" spans="1:21" s="142" customFormat="1" ht="37.5" customHeight="1" thickTop="1" thickBot="1">
      <c r="A254" s="565" t="s">
        <v>95</v>
      </c>
      <c r="B254" s="566"/>
      <c r="C254" s="566"/>
      <c r="D254" s="566"/>
      <c r="E254" s="566"/>
      <c r="F254" s="566"/>
      <c r="G254" s="566"/>
      <c r="H254" s="566"/>
      <c r="I254" s="566"/>
      <c r="J254" s="566"/>
      <c r="K254" s="566"/>
      <c r="L254" s="567"/>
      <c r="N254" s="143"/>
      <c r="O254" s="143"/>
      <c r="P254" s="143"/>
      <c r="Q254" s="143"/>
      <c r="R254" s="143"/>
      <c r="S254" s="143"/>
      <c r="T254" s="143"/>
      <c r="U254" s="143"/>
    </row>
    <row r="255" spans="1:21" s="142" customFormat="1" ht="37.5" customHeight="1" thickBot="1">
      <c r="A255" s="352" t="s">
        <v>8</v>
      </c>
      <c r="B255" s="546"/>
      <c r="C255" s="546"/>
      <c r="D255" s="546"/>
      <c r="E255" s="546"/>
      <c r="F255" s="546"/>
      <c r="G255" s="546"/>
      <c r="H255" s="546"/>
      <c r="I255" s="546"/>
      <c r="J255" s="546"/>
      <c r="K255" s="546"/>
      <c r="L255" s="585"/>
      <c r="N255" s="143"/>
      <c r="O255" s="143"/>
      <c r="P255" s="143"/>
      <c r="Q255" s="143"/>
      <c r="R255" s="143"/>
      <c r="S255" s="143"/>
      <c r="T255" s="143"/>
      <c r="U255" s="143"/>
    </row>
    <row r="256" spans="1:21" s="173" customFormat="1" ht="48" customHeight="1" thickTop="1">
      <c r="A256" s="592" t="s">
        <v>152</v>
      </c>
      <c r="B256" s="592"/>
      <c r="C256" s="592"/>
      <c r="D256" s="592"/>
      <c r="E256" s="592"/>
      <c r="F256" s="592"/>
      <c r="G256" s="592"/>
      <c r="H256" s="592"/>
      <c r="I256" s="592"/>
      <c r="J256" s="592"/>
      <c r="K256" s="592"/>
      <c r="L256" s="592"/>
    </row>
    <row r="257" spans="1:21" s="78" customFormat="1" ht="34.5" customHeight="1">
      <c r="A257" s="539" t="s">
        <v>0</v>
      </c>
      <c r="B257" s="539"/>
      <c r="C257" s="77" t="str">
        <f>'صفحه اصلی'!$C$7</f>
        <v>دانشگاه علوم پزشكي و خدمات بهداشتي ، درماني بيرجند</v>
      </c>
      <c r="D257" s="77"/>
      <c r="E257" s="77"/>
      <c r="F257" s="77"/>
      <c r="G257" s="77"/>
      <c r="H257" s="77"/>
      <c r="I257" s="77" t="s">
        <v>51</v>
      </c>
      <c r="J257" s="578"/>
      <c r="K257" s="578"/>
      <c r="L257" s="578"/>
      <c r="N257" s="86"/>
      <c r="O257" s="86"/>
      <c r="P257" s="86"/>
      <c r="Q257" s="86"/>
      <c r="R257" s="86"/>
      <c r="S257" s="86"/>
      <c r="T257" s="86"/>
      <c r="U257" s="86"/>
    </row>
    <row r="258" spans="1:21" s="78" customFormat="1" ht="33" customHeight="1" thickBot="1">
      <c r="A258" s="540" t="s">
        <v>1</v>
      </c>
      <c r="B258" s="540"/>
      <c r="C258" s="339">
        <f>'صفحه اصلی'!$C$8</f>
        <v>124101</v>
      </c>
      <c r="D258" s="79"/>
      <c r="E258" s="87"/>
      <c r="F258" s="351" t="s">
        <v>26</v>
      </c>
      <c r="G258" s="339">
        <f>'صفحه اصلی'!$C$9</f>
        <v>1403</v>
      </c>
      <c r="H258" s="79"/>
      <c r="I258" s="351" t="s">
        <v>52</v>
      </c>
      <c r="J258" s="584"/>
      <c r="K258" s="584"/>
      <c r="L258" s="584"/>
      <c r="N258" s="86"/>
      <c r="O258" s="86"/>
      <c r="P258" s="86"/>
      <c r="Q258" s="86"/>
      <c r="R258" s="86"/>
      <c r="S258" s="86"/>
      <c r="T258" s="86"/>
      <c r="U258" s="86"/>
    </row>
    <row r="259" spans="1:21" s="127" customFormat="1" ht="42" customHeight="1" thickTop="1" thickBot="1">
      <c r="A259" s="579" t="s">
        <v>83</v>
      </c>
      <c r="B259" s="559" t="s">
        <v>77</v>
      </c>
      <c r="C259" s="581" t="s">
        <v>91</v>
      </c>
      <c r="D259" s="582"/>
      <c r="E259" s="582"/>
      <c r="F259" s="582"/>
      <c r="G259" s="582"/>
      <c r="H259" s="583"/>
      <c r="I259" s="571" t="s">
        <v>92</v>
      </c>
      <c r="J259" s="573"/>
      <c r="K259" s="559" t="s">
        <v>80</v>
      </c>
      <c r="L259" s="561" t="s">
        <v>67</v>
      </c>
      <c r="N259" s="128"/>
      <c r="O259" s="128"/>
      <c r="P259" s="128"/>
      <c r="Q259" s="128"/>
      <c r="R259" s="128"/>
      <c r="S259" s="128"/>
      <c r="T259" s="128"/>
      <c r="U259" s="128"/>
    </row>
    <row r="260" spans="1:21" s="127" customFormat="1" ht="42" customHeight="1" thickBot="1">
      <c r="A260" s="580"/>
      <c r="B260" s="560"/>
      <c r="C260" s="381">
        <f t="shared" ref="C260" si="103">$C$22</f>
        <v>0</v>
      </c>
      <c r="D260" s="381">
        <f t="shared" ref="D260" si="104">$D$22</f>
        <v>0</v>
      </c>
      <c r="E260" s="381">
        <f t="shared" ref="E260" si="105">$E$22</f>
        <v>0</v>
      </c>
      <c r="F260" s="381">
        <f t="shared" ref="F260" si="106">$F$22</f>
        <v>0</v>
      </c>
      <c r="G260" s="381">
        <f t="shared" ref="G260" si="107">$G$22</f>
        <v>0</v>
      </c>
      <c r="H260" s="381">
        <f t="shared" ref="H260" si="108">$H$22</f>
        <v>0</v>
      </c>
      <c r="I260" s="129" t="s">
        <v>10</v>
      </c>
      <c r="J260" s="129" t="s">
        <v>11</v>
      </c>
      <c r="K260" s="560"/>
      <c r="L260" s="562"/>
      <c r="N260" s="128"/>
      <c r="O260" s="128"/>
      <c r="P260" s="128"/>
      <c r="Q260" s="128"/>
      <c r="R260" s="128"/>
      <c r="S260" s="128"/>
      <c r="T260" s="128"/>
      <c r="U260" s="128"/>
    </row>
    <row r="261" spans="1:21" s="133" customFormat="1" ht="48" customHeight="1">
      <c r="A261" s="377" t="s">
        <v>84</v>
      </c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32">
        <f t="shared" ref="L261:L267" si="109">SUM(B261:I261)-(J261+K261)</f>
        <v>0</v>
      </c>
      <c r="N261" s="577"/>
      <c r="O261" s="577"/>
      <c r="P261" s="577"/>
      <c r="Q261" s="577"/>
      <c r="R261" s="577"/>
      <c r="S261" s="577"/>
      <c r="T261" s="577"/>
      <c r="U261" s="577"/>
    </row>
    <row r="262" spans="1:21" s="133" customFormat="1" ht="48" customHeight="1">
      <c r="A262" s="378" t="s">
        <v>85</v>
      </c>
      <c r="B262" s="174"/>
      <c r="C262" s="174"/>
      <c r="D262" s="174"/>
      <c r="E262" s="174"/>
      <c r="F262" s="174"/>
      <c r="G262" s="174"/>
      <c r="H262" s="174"/>
      <c r="I262" s="174"/>
      <c r="J262" s="174"/>
      <c r="K262" s="174"/>
      <c r="L262" s="132">
        <f t="shared" si="109"/>
        <v>0</v>
      </c>
      <c r="N262" s="577"/>
      <c r="O262" s="577"/>
      <c r="P262" s="577"/>
      <c r="Q262" s="577"/>
      <c r="R262" s="577"/>
      <c r="S262" s="577"/>
      <c r="T262" s="577"/>
      <c r="U262" s="577"/>
    </row>
    <row r="263" spans="1:21" s="133" customFormat="1" ht="48" customHeight="1">
      <c r="A263" s="378" t="s">
        <v>86</v>
      </c>
      <c r="B263" s="174"/>
      <c r="C263" s="174"/>
      <c r="D263" s="174"/>
      <c r="E263" s="174"/>
      <c r="F263" s="174"/>
      <c r="G263" s="174"/>
      <c r="H263" s="174"/>
      <c r="I263" s="174"/>
      <c r="J263" s="174"/>
      <c r="K263" s="174"/>
      <c r="L263" s="132">
        <f t="shared" si="109"/>
        <v>0</v>
      </c>
      <c r="N263" s="577"/>
      <c r="O263" s="577"/>
      <c r="P263" s="577"/>
      <c r="Q263" s="577"/>
      <c r="R263" s="577"/>
      <c r="S263" s="577"/>
      <c r="T263" s="577"/>
      <c r="U263" s="577"/>
    </row>
    <row r="264" spans="1:21" s="133" customFormat="1" ht="48" customHeight="1">
      <c r="A264" s="378" t="s">
        <v>87</v>
      </c>
      <c r="B264" s="174"/>
      <c r="C264" s="174"/>
      <c r="D264" s="174"/>
      <c r="E264" s="174"/>
      <c r="F264" s="174"/>
      <c r="G264" s="174"/>
      <c r="H264" s="174"/>
      <c r="I264" s="174"/>
      <c r="J264" s="174"/>
      <c r="K264" s="174"/>
      <c r="L264" s="135">
        <f t="shared" si="109"/>
        <v>0</v>
      </c>
      <c r="N264" s="577"/>
      <c r="O264" s="577"/>
      <c r="P264" s="577"/>
      <c r="Q264" s="577"/>
      <c r="R264" s="577"/>
      <c r="S264" s="577"/>
      <c r="T264" s="577"/>
      <c r="U264" s="577"/>
    </row>
    <row r="265" spans="1:21" s="133" customFormat="1" ht="48" customHeight="1">
      <c r="A265" s="378" t="s">
        <v>88</v>
      </c>
      <c r="B265" s="174"/>
      <c r="C265" s="174"/>
      <c r="D265" s="174"/>
      <c r="E265" s="174"/>
      <c r="F265" s="174"/>
      <c r="G265" s="174"/>
      <c r="H265" s="174"/>
      <c r="I265" s="174"/>
      <c r="J265" s="174"/>
      <c r="K265" s="174"/>
      <c r="L265" s="132">
        <f t="shared" si="109"/>
        <v>0</v>
      </c>
      <c r="N265" s="577"/>
      <c r="O265" s="577"/>
      <c r="P265" s="577"/>
      <c r="Q265" s="577"/>
      <c r="R265" s="577"/>
      <c r="S265" s="577"/>
      <c r="T265" s="577"/>
      <c r="U265" s="577"/>
    </row>
    <row r="266" spans="1:21" s="133" customFormat="1" ht="48" customHeight="1">
      <c r="A266" s="378" t="s">
        <v>89</v>
      </c>
      <c r="B266" s="174"/>
      <c r="C266" s="174"/>
      <c r="D266" s="174"/>
      <c r="E266" s="174"/>
      <c r="F266" s="174"/>
      <c r="G266" s="174"/>
      <c r="H266" s="174"/>
      <c r="I266" s="174"/>
      <c r="J266" s="174"/>
      <c r="K266" s="174"/>
      <c r="L266" s="132">
        <f t="shared" si="109"/>
        <v>0</v>
      </c>
      <c r="N266" s="577"/>
      <c r="O266" s="577"/>
      <c r="P266" s="577"/>
      <c r="Q266" s="577"/>
      <c r="R266" s="577"/>
      <c r="S266" s="577"/>
      <c r="T266" s="577"/>
      <c r="U266" s="577"/>
    </row>
    <row r="267" spans="1:21" s="133" customFormat="1" ht="48" customHeight="1" thickBot="1">
      <c r="A267" s="379" t="s">
        <v>90</v>
      </c>
      <c r="B267" s="174"/>
      <c r="C267" s="174"/>
      <c r="D267" s="174"/>
      <c r="E267" s="174"/>
      <c r="F267" s="174"/>
      <c r="G267" s="174"/>
      <c r="H267" s="174"/>
      <c r="I267" s="174"/>
      <c r="J267" s="174"/>
      <c r="K267" s="174"/>
      <c r="L267" s="132">
        <f t="shared" si="109"/>
        <v>0</v>
      </c>
      <c r="N267" s="577"/>
      <c r="O267" s="577"/>
      <c r="P267" s="577"/>
      <c r="Q267" s="577"/>
      <c r="R267" s="577"/>
      <c r="S267" s="577"/>
      <c r="T267" s="577"/>
      <c r="U267" s="577"/>
    </row>
    <row r="268" spans="1:21" s="133" customFormat="1" ht="37.5" customHeight="1" thickBot="1">
      <c r="A268" s="136" t="s">
        <v>6</v>
      </c>
      <c r="B268" s="137">
        <f t="shared" ref="B268:L285" si="110">SUM(B261:B267)</f>
        <v>0</v>
      </c>
      <c r="C268" s="137">
        <f t="shared" si="110"/>
        <v>0</v>
      </c>
      <c r="D268" s="137">
        <f t="shared" si="110"/>
        <v>0</v>
      </c>
      <c r="E268" s="137">
        <f t="shared" si="110"/>
        <v>0</v>
      </c>
      <c r="F268" s="137">
        <f t="shared" si="110"/>
        <v>0</v>
      </c>
      <c r="G268" s="137">
        <f t="shared" si="110"/>
        <v>0</v>
      </c>
      <c r="H268" s="137">
        <f t="shared" si="110"/>
        <v>0</v>
      </c>
      <c r="I268" s="137">
        <f t="shared" si="110"/>
        <v>0</v>
      </c>
      <c r="J268" s="137">
        <f t="shared" si="110"/>
        <v>0</v>
      </c>
      <c r="K268" s="137">
        <f t="shared" si="110"/>
        <v>0</v>
      </c>
      <c r="L268" s="138">
        <f t="shared" si="110"/>
        <v>0</v>
      </c>
      <c r="N268" s="577"/>
      <c r="O268" s="577"/>
      <c r="P268" s="577"/>
      <c r="Q268" s="577"/>
      <c r="R268" s="577"/>
      <c r="S268" s="577"/>
      <c r="T268" s="577"/>
      <c r="U268" s="577"/>
    </row>
    <row r="269" spans="1:21" s="121" customFormat="1" ht="46.5" customHeight="1" thickTop="1">
      <c r="A269" s="590" t="s">
        <v>13</v>
      </c>
      <c r="B269" s="590"/>
      <c r="C269" s="323" t="str">
        <f>'صفحه اصلی'!$C$10</f>
        <v>عبدالرحیم فرزانه</v>
      </c>
      <c r="D269" s="590" t="s">
        <v>7</v>
      </c>
      <c r="E269" s="590"/>
      <c r="F269" s="591">
        <f>'صفحه اصلی'!$C$11</f>
        <v>0</v>
      </c>
      <c r="G269" s="591"/>
      <c r="H269" s="303" t="s">
        <v>96</v>
      </c>
      <c r="I269" s="195" t="str">
        <f>'صفحه اصلی'!$C$12</f>
        <v>محمودرضا شفیع نیا</v>
      </c>
      <c r="J269" s="590" t="s">
        <v>97</v>
      </c>
      <c r="K269" s="590"/>
      <c r="L269" s="195" t="str">
        <f>'صفحه اصلی'!$C$13</f>
        <v>محمود گنجی فرد</v>
      </c>
      <c r="N269" s="122"/>
      <c r="O269" s="122"/>
      <c r="P269" s="122"/>
      <c r="Q269" s="122"/>
      <c r="R269" s="122"/>
      <c r="S269" s="122"/>
      <c r="T269" s="122"/>
      <c r="U269" s="122"/>
    </row>
    <row r="270" spans="1:21" s="140" customFormat="1" ht="35.25" customHeight="1" thickBot="1">
      <c r="A270" s="564" t="s">
        <v>189</v>
      </c>
      <c r="B270" s="564"/>
      <c r="C270" s="564"/>
      <c r="D270" s="564"/>
      <c r="E270" s="564"/>
      <c r="F270" s="564"/>
      <c r="G270" s="564"/>
      <c r="H270" s="564"/>
      <c r="I270" s="564"/>
      <c r="J270" s="564"/>
      <c r="K270" s="564"/>
      <c r="L270" s="139" t="s">
        <v>94</v>
      </c>
      <c r="N270" s="141"/>
      <c r="O270" s="141"/>
      <c r="P270" s="141"/>
      <c r="Q270" s="141"/>
      <c r="R270" s="141"/>
      <c r="S270" s="141"/>
      <c r="T270" s="141"/>
      <c r="U270" s="141"/>
    </row>
    <row r="271" spans="1:21" s="142" customFormat="1" ht="37.5" customHeight="1" thickTop="1" thickBot="1">
      <c r="A271" s="565" t="s">
        <v>95</v>
      </c>
      <c r="B271" s="566"/>
      <c r="C271" s="566"/>
      <c r="D271" s="566"/>
      <c r="E271" s="566"/>
      <c r="F271" s="566"/>
      <c r="G271" s="566"/>
      <c r="H271" s="566"/>
      <c r="I271" s="566"/>
      <c r="J271" s="566"/>
      <c r="K271" s="566"/>
      <c r="L271" s="567"/>
      <c r="N271" s="143"/>
      <c r="O271" s="143"/>
      <c r="P271" s="143"/>
      <c r="Q271" s="143"/>
      <c r="R271" s="143"/>
      <c r="S271" s="143"/>
      <c r="T271" s="143"/>
      <c r="U271" s="143"/>
    </row>
    <row r="272" spans="1:21" s="142" customFormat="1" ht="37.5" customHeight="1" thickBot="1">
      <c r="A272" s="352" t="s">
        <v>8</v>
      </c>
      <c r="B272" s="546"/>
      <c r="C272" s="546"/>
      <c r="D272" s="546"/>
      <c r="E272" s="546"/>
      <c r="F272" s="546"/>
      <c r="G272" s="546"/>
      <c r="H272" s="546"/>
      <c r="I272" s="546"/>
      <c r="J272" s="546"/>
      <c r="K272" s="546"/>
      <c r="L272" s="585"/>
      <c r="N272" s="143"/>
      <c r="O272" s="143"/>
      <c r="P272" s="143"/>
      <c r="Q272" s="143"/>
      <c r="R272" s="143"/>
      <c r="S272" s="143"/>
      <c r="T272" s="143"/>
      <c r="U272" s="143"/>
    </row>
    <row r="273" spans="1:21" s="173" customFormat="1" ht="48" customHeight="1" thickTop="1">
      <c r="A273" s="592" t="s">
        <v>152</v>
      </c>
      <c r="B273" s="592"/>
      <c r="C273" s="592"/>
      <c r="D273" s="592"/>
      <c r="E273" s="592"/>
      <c r="F273" s="592"/>
      <c r="G273" s="592"/>
      <c r="H273" s="592"/>
      <c r="I273" s="592"/>
      <c r="J273" s="592"/>
      <c r="K273" s="592"/>
      <c r="L273" s="592"/>
    </row>
    <row r="274" spans="1:21" s="78" customFormat="1" ht="34.5" customHeight="1">
      <c r="A274" s="539" t="s">
        <v>0</v>
      </c>
      <c r="B274" s="539"/>
      <c r="C274" s="77" t="str">
        <f>'صفحه اصلی'!$C$7</f>
        <v>دانشگاه علوم پزشكي و خدمات بهداشتي ، درماني بيرجند</v>
      </c>
      <c r="D274" s="77"/>
      <c r="E274" s="77"/>
      <c r="F274" s="77"/>
      <c r="G274" s="77"/>
      <c r="H274" s="77"/>
      <c r="I274" s="77" t="s">
        <v>51</v>
      </c>
      <c r="J274" s="578"/>
      <c r="K274" s="578"/>
      <c r="L274" s="578"/>
      <c r="N274" s="86"/>
      <c r="O274" s="86"/>
      <c r="P274" s="86"/>
      <c r="Q274" s="86"/>
      <c r="R274" s="86"/>
      <c r="S274" s="86"/>
      <c r="T274" s="86"/>
      <c r="U274" s="86"/>
    </row>
    <row r="275" spans="1:21" s="78" customFormat="1" ht="33" customHeight="1" thickBot="1">
      <c r="A275" s="540" t="s">
        <v>1</v>
      </c>
      <c r="B275" s="540"/>
      <c r="C275" s="339">
        <f>'صفحه اصلی'!$C$8</f>
        <v>124101</v>
      </c>
      <c r="D275" s="79"/>
      <c r="E275" s="87"/>
      <c r="F275" s="351" t="s">
        <v>26</v>
      </c>
      <c r="G275" s="339">
        <f>'صفحه اصلی'!$C$9</f>
        <v>1403</v>
      </c>
      <c r="H275" s="79"/>
      <c r="I275" s="351" t="s">
        <v>52</v>
      </c>
      <c r="J275" s="584"/>
      <c r="K275" s="584"/>
      <c r="L275" s="584"/>
      <c r="N275" s="86"/>
      <c r="O275" s="86"/>
      <c r="P275" s="86"/>
      <c r="Q275" s="86"/>
      <c r="R275" s="86"/>
      <c r="S275" s="86"/>
      <c r="T275" s="86"/>
      <c r="U275" s="86"/>
    </row>
    <row r="276" spans="1:21" s="127" customFormat="1" ht="42" customHeight="1" thickTop="1" thickBot="1">
      <c r="A276" s="579" t="s">
        <v>83</v>
      </c>
      <c r="B276" s="559" t="s">
        <v>77</v>
      </c>
      <c r="C276" s="581" t="s">
        <v>91</v>
      </c>
      <c r="D276" s="582"/>
      <c r="E276" s="582"/>
      <c r="F276" s="582"/>
      <c r="G276" s="582"/>
      <c r="H276" s="583"/>
      <c r="I276" s="571" t="s">
        <v>92</v>
      </c>
      <c r="J276" s="573"/>
      <c r="K276" s="559" t="s">
        <v>80</v>
      </c>
      <c r="L276" s="561" t="s">
        <v>67</v>
      </c>
      <c r="N276" s="128"/>
      <c r="O276" s="128"/>
      <c r="P276" s="128"/>
      <c r="Q276" s="128"/>
      <c r="R276" s="128"/>
      <c r="S276" s="128"/>
      <c r="T276" s="128"/>
      <c r="U276" s="128"/>
    </row>
    <row r="277" spans="1:21" s="127" customFormat="1" ht="42" customHeight="1" thickBot="1">
      <c r="A277" s="580"/>
      <c r="B277" s="560"/>
      <c r="C277" s="381">
        <f t="shared" ref="C277" si="111">$C$22</f>
        <v>0</v>
      </c>
      <c r="D277" s="381">
        <f t="shared" ref="D277" si="112">$D$22</f>
        <v>0</v>
      </c>
      <c r="E277" s="381">
        <f t="shared" ref="E277" si="113">$E$22</f>
        <v>0</v>
      </c>
      <c r="F277" s="381">
        <f t="shared" ref="F277" si="114">$F$22</f>
        <v>0</v>
      </c>
      <c r="G277" s="381">
        <f t="shared" ref="G277" si="115">$G$22</f>
        <v>0</v>
      </c>
      <c r="H277" s="381">
        <f t="shared" ref="H277" si="116">$H$22</f>
        <v>0</v>
      </c>
      <c r="I277" s="129" t="s">
        <v>10</v>
      </c>
      <c r="J277" s="129" t="s">
        <v>11</v>
      </c>
      <c r="K277" s="560"/>
      <c r="L277" s="562"/>
      <c r="N277" s="128"/>
      <c r="O277" s="128"/>
      <c r="P277" s="128"/>
      <c r="Q277" s="128"/>
      <c r="R277" s="128"/>
      <c r="S277" s="128"/>
      <c r="T277" s="128"/>
      <c r="U277" s="128"/>
    </row>
    <row r="278" spans="1:21" s="133" customFormat="1" ht="48" customHeight="1">
      <c r="A278" s="377" t="s">
        <v>84</v>
      </c>
      <c r="B278" s="174"/>
      <c r="C278" s="174"/>
      <c r="D278" s="174"/>
      <c r="E278" s="174"/>
      <c r="F278" s="174"/>
      <c r="G278" s="174"/>
      <c r="H278" s="174"/>
      <c r="I278" s="174"/>
      <c r="J278" s="174"/>
      <c r="K278" s="174"/>
      <c r="L278" s="132">
        <f t="shared" ref="L278:L284" si="117">SUM(B278:I278)-(J278+K278)</f>
        <v>0</v>
      </c>
      <c r="N278" s="577"/>
      <c r="O278" s="577"/>
      <c r="P278" s="577"/>
      <c r="Q278" s="577"/>
      <c r="R278" s="577"/>
      <c r="S278" s="577"/>
      <c r="T278" s="577"/>
      <c r="U278" s="577"/>
    </row>
    <row r="279" spans="1:21" s="133" customFormat="1" ht="48" customHeight="1">
      <c r="A279" s="378" t="s">
        <v>85</v>
      </c>
      <c r="B279" s="174"/>
      <c r="C279" s="174"/>
      <c r="D279" s="174"/>
      <c r="E279" s="174"/>
      <c r="F279" s="174"/>
      <c r="G279" s="174"/>
      <c r="H279" s="174"/>
      <c r="I279" s="174"/>
      <c r="J279" s="174"/>
      <c r="K279" s="174"/>
      <c r="L279" s="132">
        <f t="shared" si="117"/>
        <v>0</v>
      </c>
      <c r="N279" s="577"/>
      <c r="O279" s="577"/>
      <c r="P279" s="577"/>
      <c r="Q279" s="577"/>
      <c r="R279" s="577"/>
      <c r="S279" s="577"/>
      <c r="T279" s="577"/>
      <c r="U279" s="577"/>
    </row>
    <row r="280" spans="1:21" s="133" customFormat="1" ht="48" customHeight="1">
      <c r="A280" s="378" t="s">
        <v>86</v>
      </c>
      <c r="B280" s="174"/>
      <c r="C280" s="174"/>
      <c r="D280" s="174"/>
      <c r="E280" s="174"/>
      <c r="F280" s="174"/>
      <c r="G280" s="174"/>
      <c r="H280" s="174"/>
      <c r="I280" s="174"/>
      <c r="J280" s="174"/>
      <c r="K280" s="174"/>
      <c r="L280" s="132">
        <f t="shared" si="117"/>
        <v>0</v>
      </c>
      <c r="N280" s="577"/>
      <c r="O280" s="577"/>
      <c r="P280" s="577"/>
      <c r="Q280" s="577"/>
      <c r="R280" s="577"/>
      <c r="S280" s="577"/>
      <c r="T280" s="577"/>
      <c r="U280" s="577"/>
    </row>
    <row r="281" spans="1:21" s="133" customFormat="1" ht="48" customHeight="1">
      <c r="A281" s="378" t="s">
        <v>87</v>
      </c>
      <c r="B281" s="174"/>
      <c r="C281" s="174"/>
      <c r="D281" s="174"/>
      <c r="E281" s="174"/>
      <c r="F281" s="174"/>
      <c r="G281" s="174"/>
      <c r="H281" s="174"/>
      <c r="I281" s="174"/>
      <c r="J281" s="174"/>
      <c r="K281" s="174"/>
      <c r="L281" s="135">
        <f t="shared" si="117"/>
        <v>0</v>
      </c>
      <c r="N281" s="577"/>
      <c r="O281" s="577"/>
      <c r="P281" s="577"/>
      <c r="Q281" s="577"/>
      <c r="R281" s="577"/>
      <c r="S281" s="577"/>
      <c r="T281" s="577"/>
      <c r="U281" s="577"/>
    </row>
    <row r="282" spans="1:21" s="133" customFormat="1" ht="48" customHeight="1">
      <c r="A282" s="378" t="s">
        <v>88</v>
      </c>
      <c r="B282" s="174"/>
      <c r="C282" s="174"/>
      <c r="D282" s="174"/>
      <c r="E282" s="174"/>
      <c r="F282" s="174"/>
      <c r="G282" s="174"/>
      <c r="H282" s="174"/>
      <c r="I282" s="174"/>
      <c r="J282" s="174"/>
      <c r="K282" s="174"/>
      <c r="L282" s="132">
        <f t="shared" si="117"/>
        <v>0</v>
      </c>
      <c r="N282" s="577"/>
      <c r="O282" s="577"/>
      <c r="P282" s="577"/>
      <c r="Q282" s="577"/>
      <c r="R282" s="577"/>
      <c r="S282" s="577"/>
      <c r="T282" s="577"/>
      <c r="U282" s="577"/>
    </row>
    <row r="283" spans="1:21" s="133" customFormat="1" ht="48" customHeight="1">
      <c r="A283" s="378" t="s">
        <v>89</v>
      </c>
      <c r="B283" s="174"/>
      <c r="C283" s="174"/>
      <c r="D283" s="174"/>
      <c r="E283" s="174"/>
      <c r="F283" s="174"/>
      <c r="G283" s="174"/>
      <c r="H283" s="174"/>
      <c r="I283" s="174"/>
      <c r="J283" s="174"/>
      <c r="K283" s="174"/>
      <c r="L283" s="132">
        <f t="shared" si="117"/>
        <v>0</v>
      </c>
      <c r="N283" s="577"/>
      <c r="O283" s="577"/>
      <c r="P283" s="577"/>
      <c r="Q283" s="577"/>
      <c r="R283" s="577"/>
      <c r="S283" s="577"/>
      <c r="T283" s="577"/>
      <c r="U283" s="577"/>
    </row>
    <row r="284" spans="1:21" s="133" customFormat="1" ht="48" customHeight="1" thickBot="1">
      <c r="A284" s="379" t="s">
        <v>90</v>
      </c>
      <c r="B284" s="174"/>
      <c r="C284" s="174"/>
      <c r="D284" s="174"/>
      <c r="E284" s="174"/>
      <c r="F284" s="174"/>
      <c r="G284" s="174"/>
      <c r="H284" s="174"/>
      <c r="I284" s="174"/>
      <c r="J284" s="174"/>
      <c r="K284" s="174"/>
      <c r="L284" s="132">
        <f t="shared" si="117"/>
        <v>0</v>
      </c>
      <c r="N284" s="577"/>
      <c r="O284" s="577"/>
      <c r="P284" s="577"/>
      <c r="Q284" s="577"/>
      <c r="R284" s="577"/>
      <c r="S284" s="577"/>
      <c r="T284" s="577"/>
      <c r="U284" s="577"/>
    </row>
    <row r="285" spans="1:21" s="133" customFormat="1" ht="37.5" customHeight="1" thickBot="1">
      <c r="A285" s="136" t="s">
        <v>6</v>
      </c>
      <c r="B285" s="137">
        <f t="shared" si="110"/>
        <v>0</v>
      </c>
      <c r="C285" s="137">
        <f t="shared" si="110"/>
        <v>0</v>
      </c>
      <c r="D285" s="137">
        <f t="shared" si="110"/>
        <v>0</v>
      </c>
      <c r="E285" s="137">
        <f t="shared" si="110"/>
        <v>0</v>
      </c>
      <c r="F285" s="137">
        <f t="shared" si="110"/>
        <v>0</v>
      </c>
      <c r="G285" s="137">
        <f t="shared" si="110"/>
        <v>0</v>
      </c>
      <c r="H285" s="137">
        <f t="shared" si="110"/>
        <v>0</v>
      </c>
      <c r="I285" s="137">
        <f t="shared" si="110"/>
        <v>0</v>
      </c>
      <c r="J285" s="137">
        <f t="shared" si="110"/>
        <v>0</v>
      </c>
      <c r="K285" s="137">
        <f t="shared" si="110"/>
        <v>0</v>
      </c>
      <c r="L285" s="138">
        <f t="shared" si="110"/>
        <v>0</v>
      </c>
      <c r="N285" s="577"/>
      <c r="O285" s="577"/>
      <c r="P285" s="577"/>
      <c r="Q285" s="577"/>
      <c r="R285" s="577"/>
      <c r="S285" s="577"/>
      <c r="T285" s="577"/>
      <c r="U285" s="577"/>
    </row>
    <row r="286" spans="1:21" s="121" customFormat="1" ht="46.5" customHeight="1" thickTop="1">
      <c r="A286" s="590" t="s">
        <v>13</v>
      </c>
      <c r="B286" s="590"/>
      <c r="C286" s="323" t="str">
        <f>'صفحه اصلی'!$C$10</f>
        <v>عبدالرحیم فرزانه</v>
      </c>
      <c r="D286" s="590" t="s">
        <v>7</v>
      </c>
      <c r="E286" s="590"/>
      <c r="F286" s="591">
        <f>'صفحه اصلی'!$C$11</f>
        <v>0</v>
      </c>
      <c r="G286" s="591"/>
      <c r="H286" s="303" t="s">
        <v>96</v>
      </c>
      <c r="I286" s="195" t="str">
        <f>'صفحه اصلی'!$C$12</f>
        <v>محمودرضا شفیع نیا</v>
      </c>
      <c r="J286" s="590" t="s">
        <v>97</v>
      </c>
      <c r="K286" s="590"/>
      <c r="L286" s="195" t="str">
        <f>'صفحه اصلی'!$C$13</f>
        <v>محمود گنجی فرد</v>
      </c>
      <c r="N286" s="122"/>
      <c r="O286" s="122"/>
      <c r="P286" s="122"/>
      <c r="Q286" s="122"/>
      <c r="R286" s="122"/>
      <c r="S286" s="122"/>
      <c r="T286" s="122"/>
      <c r="U286" s="122"/>
    </row>
    <row r="287" spans="1:21" s="140" customFormat="1" ht="35.25" customHeight="1" thickBot="1">
      <c r="A287" s="564" t="s">
        <v>189</v>
      </c>
      <c r="B287" s="564"/>
      <c r="C287" s="564"/>
      <c r="D287" s="564"/>
      <c r="E287" s="564"/>
      <c r="F287" s="564"/>
      <c r="G287" s="564"/>
      <c r="H287" s="564"/>
      <c r="I287" s="564"/>
      <c r="J287" s="564"/>
      <c r="K287" s="564"/>
      <c r="L287" s="139" t="s">
        <v>94</v>
      </c>
      <c r="N287" s="141"/>
      <c r="O287" s="141"/>
      <c r="P287" s="141"/>
      <c r="Q287" s="141"/>
      <c r="R287" s="141"/>
      <c r="S287" s="141"/>
      <c r="T287" s="141"/>
      <c r="U287" s="141"/>
    </row>
    <row r="288" spans="1:21" s="142" customFormat="1" ht="37.5" customHeight="1" thickTop="1" thickBot="1">
      <c r="A288" s="565" t="s">
        <v>95</v>
      </c>
      <c r="B288" s="566"/>
      <c r="C288" s="566"/>
      <c r="D288" s="566"/>
      <c r="E288" s="566"/>
      <c r="F288" s="566"/>
      <c r="G288" s="566"/>
      <c r="H288" s="566"/>
      <c r="I288" s="566"/>
      <c r="J288" s="566"/>
      <c r="K288" s="566"/>
      <c r="L288" s="567"/>
      <c r="N288" s="143"/>
      <c r="O288" s="143"/>
      <c r="P288" s="143"/>
      <c r="Q288" s="143"/>
      <c r="R288" s="143"/>
      <c r="S288" s="143"/>
      <c r="T288" s="143"/>
      <c r="U288" s="143"/>
    </row>
    <row r="289" spans="1:21" s="142" customFormat="1" ht="37.5" customHeight="1" thickBot="1">
      <c r="A289" s="352" t="s">
        <v>8</v>
      </c>
      <c r="B289" s="546"/>
      <c r="C289" s="546"/>
      <c r="D289" s="546"/>
      <c r="E289" s="546"/>
      <c r="F289" s="546"/>
      <c r="G289" s="546"/>
      <c r="H289" s="546"/>
      <c r="I289" s="546"/>
      <c r="J289" s="546"/>
      <c r="K289" s="546"/>
      <c r="L289" s="585"/>
      <c r="N289" s="143"/>
      <c r="O289" s="143"/>
      <c r="P289" s="143"/>
      <c r="Q289" s="143"/>
      <c r="R289" s="143"/>
      <c r="S289" s="143"/>
      <c r="T289" s="143"/>
      <c r="U289" s="143"/>
    </row>
    <row r="290" spans="1:21" s="173" customFormat="1" ht="48" customHeight="1" thickTop="1">
      <c r="A290" s="592" t="s">
        <v>152</v>
      </c>
      <c r="B290" s="592"/>
      <c r="C290" s="592"/>
      <c r="D290" s="592"/>
      <c r="E290" s="592"/>
      <c r="F290" s="592"/>
      <c r="G290" s="592"/>
      <c r="H290" s="592"/>
      <c r="I290" s="592"/>
      <c r="J290" s="592"/>
      <c r="K290" s="592"/>
      <c r="L290" s="592"/>
    </row>
    <row r="291" spans="1:21" s="78" customFormat="1" ht="34.5" customHeight="1">
      <c r="A291" s="539" t="s">
        <v>0</v>
      </c>
      <c r="B291" s="539"/>
      <c r="C291" s="77" t="str">
        <f>'صفحه اصلی'!$C$7</f>
        <v>دانشگاه علوم پزشكي و خدمات بهداشتي ، درماني بيرجند</v>
      </c>
      <c r="D291" s="77"/>
      <c r="E291" s="77"/>
      <c r="F291" s="77"/>
      <c r="G291" s="77"/>
      <c r="H291" s="77"/>
      <c r="I291" s="77" t="s">
        <v>51</v>
      </c>
      <c r="J291" s="578"/>
      <c r="K291" s="578"/>
      <c r="L291" s="578"/>
      <c r="N291" s="86"/>
      <c r="O291" s="86"/>
      <c r="P291" s="86"/>
      <c r="Q291" s="86"/>
      <c r="R291" s="86"/>
      <c r="S291" s="86"/>
      <c r="T291" s="86"/>
      <c r="U291" s="86"/>
    </row>
    <row r="292" spans="1:21" s="78" customFormat="1" ht="33" customHeight="1" thickBot="1">
      <c r="A292" s="540" t="s">
        <v>1</v>
      </c>
      <c r="B292" s="540"/>
      <c r="C292" s="339">
        <f>'صفحه اصلی'!$C$8</f>
        <v>124101</v>
      </c>
      <c r="D292" s="79"/>
      <c r="E292" s="87"/>
      <c r="F292" s="351" t="s">
        <v>26</v>
      </c>
      <c r="G292" s="339">
        <f>'صفحه اصلی'!$C$9</f>
        <v>1403</v>
      </c>
      <c r="H292" s="79"/>
      <c r="I292" s="351" t="s">
        <v>52</v>
      </c>
      <c r="J292" s="584"/>
      <c r="K292" s="584"/>
      <c r="L292" s="584"/>
      <c r="N292" s="86"/>
      <c r="O292" s="86"/>
      <c r="P292" s="86"/>
      <c r="Q292" s="86"/>
      <c r="R292" s="86"/>
      <c r="S292" s="86"/>
      <c r="T292" s="86"/>
      <c r="U292" s="86"/>
    </row>
    <row r="293" spans="1:21" s="127" customFormat="1" ht="42" customHeight="1" thickTop="1" thickBot="1">
      <c r="A293" s="579" t="s">
        <v>83</v>
      </c>
      <c r="B293" s="559" t="s">
        <v>77</v>
      </c>
      <c r="C293" s="581" t="s">
        <v>91</v>
      </c>
      <c r="D293" s="582"/>
      <c r="E293" s="582"/>
      <c r="F293" s="582"/>
      <c r="G293" s="582"/>
      <c r="H293" s="583"/>
      <c r="I293" s="571" t="s">
        <v>92</v>
      </c>
      <c r="J293" s="573"/>
      <c r="K293" s="559" t="s">
        <v>80</v>
      </c>
      <c r="L293" s="561" t="s">
        <v>67</v>
      </c>
      <c r="N293" s="128"/>
      <c r="O293" s="128"/>
      <c r="P293" s="128"/>
      <c r="Q293" s="128"/>
      <c r="R293" s="128"/>
      <c r="S293" s="128"/>
      <c r="T293" s="128"/>
      <c r="U293" s="128"/>
    </row>
    <row r="294" spans="1:21" s="127" customFormat="1" ht="42" customHeight="1" thickBot="1">
      <c r="A294" s="580"/>
      <c r="B294" s="560"/>
      <c r="C294" s="381">
        <f t="shared" ref="C294" si="118">$C$22</f>
        <v>0</v>
      </c>
      <c r="D294" s="381">
        <f t="shared" ref="D294" si="119">$D$22</f>
        <v>0</v>
      </c>
      <c r="E294" s="381">
        <f t="shared" ref="E294" si="120">$E$22</f>
        <v>0</v>
      </c>
      <c r="F294" s="381">
        <f t="shared" ref="F294" si="121">$F$22</f>
        <v>0</v>
      </c>
      <c r="G294" s="381">
        <f t="shared" ref="G294" si="122">$G$22</f>
        <v>0</v>
      </c>
      <c r="H294" s="381">
        <f t="shared" ref="H294" si="123">$H$22</f>
        <v>0</v>
      </c>
      <c r="I294" s="129" t="s">
        <v>10</v>
      </c>
      <c r="J294" s="129" t="s">
        <v>11</v>
      </c>
      <c r="K294" s="560"/>
      <c r="L294" s="562"/>
      <c r="N294" s="128"/>
      <c r="O294" s="128"/>
      <c r="P294" s="128"/>
      <c r="Q294" s="128"/>
      <c r="R294" s="128"/>
      <c r="S294" s="128"/>
      <c r="T294" s="128"/>
      <c r="U294" s="128"/>
    </row>
    <row r="295" spans="1:21" s="133" customFormat="1" ht="48" customHeight="1">
      <c r="A295" s="377" t="s">
        <v>84</v>
      </c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32">
        <f t="shared" ref="L295:L301" si="124">SUM(B295:I295)-(J295+K295)</f>
        <v>0</v>
      </c>
      <c r="N295" s="577"/>
      <c r="O295" s="577"/>
      <c r="P295" s="577"/>
      <c r="Q295" s="577"/>
      <c r="R295" s="577"/>
      <c r="S295" s="577"/>
      <c r="T295" s="577"/>
      <c r="U295" s="577"/>
    </row>
    <row r="296" spans="1:21" s="133" customFormat="1" ht="48" customHeight="1">
      <c r="A296" s="378" t="s">
        <v>85</v>
      </c>
      <c r="B296" s="174"/>
      <c r="C296" s="174"/>
      <c r="D296" s="174"/>
      <c r="E296" s="174"/>
      <c r="F296" s="174"/>
      <c r="G296" s="174"/>
      <c r="H296" s="174"/>
      <c r="I296" s="174"/>
      <c r="J296" s="174"/>
      <c r="K296" s="174"/>
      <c r="L296" s="132">
        <f t="shared" si="124"/>
        <v>0</v>
      </c>
      <c r="N296" s="577"/>
      <c r="O296" s="577"/>
      <c r="P296" s="577"/>
      <c r="Q296" s="577"/>
      <c r="R296" s="577"/>
      <c r="S296" s="577"/>
      <c r="T296" s="577"/>
      <c r="U296" s="577"/>
    </row>
    <row r="297" spans="1:21" s="133" customFormat="1" ht="48" customHeight="1">
      <c r="A297" s="378" t="s">
        <v>86</v>
      </c>
      <c r="B297" s="174"/>
      <c r="C297" s="174"/>
      <c r="D297" s="174"/>
      <c r="E297" s="174"/>
      <c r="F297" s="174"/>
      <c r="G297" s="174"/>
      <c r="H297" s="174"/>
      <c r="I297" s="174"/>
      <c r="J297" s="174"/>
      <c r="K297" s="174"/>
      <c r="L297" s="132">
        <f t="shared" si="124"/>
        <v>0</v>
      </c>
      <c r="N297" s="577"/>
      <c r="O297" s="577"/>
      <c r="P297" s="577"/>
      <c r="Q297" s="577"/>
      <c r="R297" s="577"/>
      <c r="S297" s="577"/>
      <c r="T297" s="577"/>
      <c r="U297" s="577"/>
    </row>
    <row r="298" spans="1:21" s="133" customFormat="1" ht="48" customHeight="1">
      <c r="A298" s="378" t="s">
        <v>87</v>
      </c>
      <c r="B298" s="174"/>
      <c r="C298" s="174"/>
      <c r="D298" s="174"/>
      <c r="E298" s="174"/>
      <c r="F298" s="174"/>
      <c r="G298" s="174"/>
      <c r="H298" s="174"/>
      <c r="I298" s="174"/>
      <c r="J298" s="174"/>
      <c r="K298" s="174"/>
      <c r="L298" s="135">
        <f t="shared" si="124"/>
        <v>0</v>
      </c>
      <c r="N298" s="577"/>
      <c r="O298" s="577"/>
      <c r="P298" s="577"/>
      <c r="Q298" s="577"/>
      <c r="R298" s="577"/>
      <c r="S298" s="577"/>
      <c r="T298" s="577"/>
      <c r="U298" s="577"/>
    </row>
    <row r="299" spans="1:21" s="133" customFormat="1" ht="48" customHeight="1">
      <c r="A299" s="378" t="s">
        <v>88</v>
      </c>
      <c r="B299" s="174"/>
      <c r="C299" s="174"/>
      <c r="D299" s="174"/>
      <c r="E299" s="174"/>
      <c r="F299" s="174"/>
      <c r="G299" s="174"/>
      <c r="H299" s="174"/>
      <c r="I299" s="174"/>
      <c r="J299" s="174"/>
      <c r="K299" s="174"/>
      <c r="L299" s="132">
        <f t="shared" si="124"/>
        <v>0</v>
      </c>
      <c r="N299" s="577"/>
      <c r="O299" s="577"/>
      <c r="P299" s="577"/>
      <c r="Q299" s="577"/>
      <c r="R299" s="577"/>
      <c r="S299" s="577"/>
      <c r="T299" s="577"/>
      <c r="U299" s="577"/>
    </row>
    <row r="300" spans="1:21" s="133" customFormat="1" ht="48" customHeight="1">
      <c r="A300" s="378" t="s">
        <v>89</v>
      </c>
      <c r="B300" s="174"/>
      <c r="C300" s="174"/>
      <c r="D300" s="174"/>
      <c r="E300" s="174"/>
      <c r="F300" s="174"/>
      <c r="G300" s="174"/>
      <c r="H300" s="174"/>
      <c r="I300" s="174"/>
      <c r="J300" s="174"/>
      <c r="K300" s="174"/>
      <c r="L300" s="132">
        <f t="shared" si="124"/>
        <v>0</v>
      </c>
      <c r="N300" s="577"/>
      <c r="O300" s="577"/>
      <c r="P300" s="577"/>
      <c r="Q300" s="577"/>
      <c r="R300" s="577"/>
      <c r="S300" s="577"/>
      <c r="T300" s="577"/>
      <c r="U300" s="577"/>
    </row>
    <row r="301" spans="1:21" s="133" customFormat="1" ht="48" customHeight="1" thickBot="1">
      <c r="A301" s="379" t="s">
        <v>90</v>
      </c>
      <c r="B301" s="174"/>
      <c r="C301" s="174"/>
      <c r="D301" s="174"/>
      <c r="E301" s="174"/>
      <c r="F301" s="174"/>
      <c r="G301" s="174"/>
      <c r="H301" s="174"/>
      <c r="I301" s="174"/>
      <c r="J301" s="174"/>
      <c r="K301" s="174"/>
      <c r="L301" s="132">
        <f t="shared" si="124"/>
        <v>0</v>
      </c>
      <c r="N301" s="577"/>
      <c r="O301" s="577"/>
      <c r="P301" s="577"/>
      <c r="Q301" s="577"/>
      <c r="R301" s="577"/>
      <c r="S301" s="577"/>
      <c r="T301" s="577"/>
      <c r="U301" s="577"/>
    </row>
    <row r="302" spans="1:21" s="133" customFormat="1" ht="37.5" customHeight="1" thickBot="1">
      <c r="A302" s="136" t="s">
        <v>6</v>
      </c>
      <c r="B302" s="137">
        <f t="shared" ref="B302:L319" si="125">SUM(B295:B301)</f>
        <v>0</v>
      </c>
      <c r="C302" s="137">
        <f t="shared" si="125"/>
        <v>0</v>
      </c>
      <c r="D302" s="137">
        <f t="shared" si="125"/>
        <v>0</v>
      </c>
      <c r="E302" s="137">
        <f t="shared" si="125"/>
        <v>0</v>
      </c>
      <c r="F302" s="137">
        <f t="shared" si="125"/>
        <v>0</v>
      </c>
      <c r="G302" s="137">
        <f t="shared" si="125"/>
        <v>0</v>
      </c>
      <c r="H302" s="137">
        <f t="shared" si="125"/>
        <v>0</v>
      </c>
      <c r="I302" s="137">
        <f t="shared" si="125"/>
        <v>0</v>
      </c>
      <c r="J302" s="137">
        <f t="shared" si="125"/>
        <v>0</v>
      </c>
      <c r="K302" s="137">
        <f t="shared" si="125"/>
        <v>0</v>
      </c>
      <c r="L302" s="138">
        <f t="shared" si="125"/>
        <v>0</v>
      </c>
      <c r="N302" s="577"/>
      <c r="O302" s="577"/>
      <c r="P302" s="577"/>
      <c r="Q302" s="577"/>
      <c r="R302" s="577"/>
      <c r="S302" s="577"/>
      <c r="T302" s="577"/>
      <c r="U302" s="577"/>
    </row>
    <row r="303" spans="1:21" s="121" customFormat="1" ht="46.5" customHeight="1" thickTop="1">
      <c r="A303" s="590" t="s">
        <v>13</v>
      </c>
      <c r="B303" s="590"/>
      <c r="C303" s="323" t="str">
        <f>'صفحه اصلی'!$C$10</f>
        <v>عبدالرحیم فرزانه</v>
      </c>
      <c r="D303" s="590" t="s">
        <v>7</v>
      </c>
      <c r="E303" s="590"/>
      <c r="F303" s="591">
        <f>'صفحه اصلی'!$C$11</f>
        <v>0</v>
      </c>
      <c r="G303" s="591"/>
      <c r="H303" s="303" t="s">
        <v>96</v>
      </c>
      <c r="I303" s="195" t="str">
        <f>'صفحه اصلی'!$C$12</f>
        <v>محمودرضا شفیع نیا</v>
      </c>
      <c r="J303" s="590" t="s">
        <v>97</v>
      </c>
      <c r="K303" s="590"/>
      <c r="L303" s="195" t="str">
        <f>'صفحه اصلی'!$C$13</f>
        <v>محمود گنجی فرد</v>
      </c>
      <c r="N303" s="122"/>
      <c r="O303" s="122"/>
      <c r="P303" s="122"/>
      <c r="Q303" s="122"/>
      <c r="R303" s="122"/>
      <c r="S303" s="122"/>
      <c r="T303" s="122"/>
      <c r="U303" s="122"/>
    </row>
    <row r="304" spans="1:21" s="140" customFormat="1" ht="35.25" customHeight="1" thickBot="1">
      <c r="A304" s="564" t="s">
        <v>189</v>
      </c>
      <c r="B304" s="564"/>
      <c r="C304" s="564"/>
      <c r="D304" s="564"/>
      <c r="E304" s="564"/>
      <c r="F304" s="564"/>
      <c r="G304" s="564"/>
      <c r="H304" s="564"/>
      <c r="I304" s="564"/>
      <c r="J304" s="564"/>
      <c r="K304" s="564"/>
      <c r="L304" s="139" t="s">
        <v>94</v>
      </c>
      <c r="N304" s="141"/>
      <c r="O304" s="141"/>
      <c r="P304" s="141"/>
      <c r="Q304" s="141"/>
      <c r="R304" s="141"/>
      <c r="S304" s="141"/>
      <c r="T304" s="141"/>
      <c r="U304" s="141"/>
    </row>
    <row r="305" spans="1:21" s="142" customFormat="1" ht="37.5" customHeight="1" thickTop="1" thickBot="1">
      <c r="A305" s="565" t="s">
        <v>95</v>
      </c>
      <c r="B305" s="566"/>
      <c r="C305" s="566"/>
      <c r="D305" s="566"/>
      <c r="E305" s="566"/>
      <c r="F305" s="566"/>
      <c r="G305" s="566"/>
      <c r="H305" s="566"/>
      <c r="I305" s="566"/>
      <c r="J305" s="566"/>
      <c r="K305" s="566"/>
      <c r="L305" s="567"/>
      <c r="N305" s="143"/>
      <c r="O305" s="143"/>
      <c r="P305" s="143"/>
      <c r="Q305" s="143"/>
      <c r="R305" s="143"/>
      <c r="S305" s="143"/>
      <c r="T305" s="143"/>
      <c r="U305" s="143"/>
    </row>
    <row r="306" spans="1:21" s="142" customFormat="1" ht="37.5" customHeight="1" thickBot="1">
      <c r="A306" s="352" t="s">
        <v>8</v>
      </c>
      <c r="B306" s="546"/>
      <c r="C306" s="546"/>
      <c r="D306" s="546"/>
      <c r="E306" s="546"/>
      <c r="F306" s="546"/>
      <c r="G306" s="546"/>
      <c r="H306" s="546"/>
      <c r="I306" s="546"/>
      <c r="J306" s="546"/>
      <c r="K306" s="546"/>
      <c r="L306" s="585"/>
      <c r="N306" s="143"/>
      <c r="O306" s="143"/>
      <c r="P306" s="143"/>
      <c r="Q306" s="143"/>
      <c r="R306" s="143"/>
      <c r="S306" s="143"/>
      <c r="T306" s="143"/>
      <c r="U306" s="143"/>
    </row>
    <row r="307" spans="1:21" s="173" customFormat="1" ht="48" customHeight="1" thickTop="1">
      <c r="A307" s="592" t="s">
        <v>152</v>
      </c>
      <c r="B307" s="592"/>
      <c r="C307" s="592"/>
      <c r="D307" s="592"/>
      <c r="E307" s="592"/>
      <c r="F307" s="592"/>
      <c r="G307" s="592"/>
      <c r="H307" s="592"/>
      <c r="I307" s="592"/>
      <c r="J307" s="592"/>
      <c r="K307" s="592"/>
      <c r="L307" s="592"/>
    </row>
    <row r="308" spans="1:21" s="78" customFormat="1" ht="34.5" customHeight="1">
      <c r="A308" s="539" t="s">
        <v>0</v>
      </c>
      <c r="B308" s="539"/>
      <c r="C308" s="77" t="str">
        <f>'صفحه اصلی'!$C$7</f>
        <v>دانشگاه علوم پزشكي و خدمات بهداشتي ، درماني بيرجند</v>
      </c>
      <c r="D308" s="77"/>
      <c r="E308" s="77"/>
      <c r="F308" s="77"/>
      <c r="G308" s="77"/>
      <c r="H308" s="77"/>
      <c r="I308" s="77" t="s">
        <v>51</v>
      </c>
      <c r="J308" s="578"/>
      <c r="K308" s="578"/>
      <c r="L308" s="578"/>
      <c r="N308" s="86"/>
      <c r="O308" s="86"/>
      <c r="P308" s="86"/>
      <c r="Q308" s="86"/>
      <c r="R308" s="86"/>
      <c r="S308" s="86"/>
      <c r="T308" s="86"/>
      <c r="U308" s="86"/>
    </row>
    <row r="309" spans="1:21" s="78" customFormat="1" ht="33" customHeight="1" thickBot="1">
      <c r="A309" s="540" t="s">
        <v>1</v>
      </c>
      <c r="B309" s="540"/>
      <c r="C309" s="339">
        <f>'صفحه اصلی'!$C$8</f>
        <v>124101</v>
      </c>
      <c r="D309" s="79"/>
      <c r="E309" s="87"/>
      <c r="F309" s="351" t="s">
        <v>26</v>
      </c>
      <c r="G309" s="339">
        <f>'صفحه اصلی'!$C$9</f>
        <v>1403</v>
      </c>
      <c r="H309" s="79"/>
      <c r="I309" s="351" t="s">
        <v>52</v>
      </c>
      <c r="J309" s="584"/>
      <c r="K309" s="584"/>
      <c r="L309" s="584"/>
      <c r="N309" s="86"/>
      <c r="O309" s="86"/>
      <c r="P309" s="86"/>
      <c r="Q309" s="86"/>
      <c r="R309" s="86"/>
      <c r="S309" s="86"/>
      <c r="T309" s="86"/>
      <c r="U309" s="86"/>
    </row>
    <row r="310" spans="1:21" s="127" customFormat="1" ht="42" customHeight="1" thickTop="1" thickBot="1">
      <c r="A310" s="579" t="s">
        <v>83</v>
      </c>
      <c r="B310" s="559" t="s">
        <v>77</v>
      </c>
      <c r="C310" s="581" t="s">
        <v>91</v>
      </c>
      <c r="D310" s="582"/>
      <c r="E310" s="582"/>
      <c r="F310" s="582"/>
      <c r="G310" s="582"/>
      <c r="H310" s="583"/>
      <c r="I310" s="571" t="s">
        <v>92</v>
      </c>
      <c r="J310" s="573"/>
      <c r="K310" s="559" t="s">
        <v>80</v>
      </c>
      <c r="L310" s="561" t="s">
        <v>67</v>
      </c>
      <c r="N310" s="128"/>
      <c r="O310" s="128"/>
      <c r="P310" s="128"/>
      <c r="Q310" s="128"/>
      <c r="R310" s="128"/>
      <c r="S310" s="128"/>
      <c r="T310" s="128"/>
      <c r="U310" s="128"/>
    </row>
    <row r="311" spans="1:21" s="127" customFormat="1" ht="42" customHeight="1" thickBot="1">
      <c r="A311" s="580"/>
      <c r="B311" s="560"/>
      <c r="C311" s="381">
        <f t="shared" ref="C311" si="126">$C$22</f>
        <v>0</v>
      </c>
      <c r="D311" s="381">
        <f t="shared" ref="D311" si="127">$D$22</f>
        <v>0</v>
      </c>
      <c r="E311" s="381">
        <f t="shared" ref="E311" si="128">$E$22</f>
        <v>0</v>
      </c>
      <c r="F311" s="381">
        <f t="shared" ref="F311" si="129">$F$22</f>
        <v>0</v>
      </c>
      <c r="G311" s="381">
        <f t="shared" ref="G311" si="130">$G$22</f>
        <v>0</v>
      </c>
      <c r="H311" s="381">
        <f t="shared" ref="H311" si="131">$H$22</f>
        <v>0</v>
      </c>
      <c r="I311" s="129" t="s">
        <v>10</v>
      </c>
      <c r="J311" s="129" t="s">
        <v>11</v>
      </c>
      <c r="K311" s="560"/>
      <c r="L311" s="562"/>
      <c r="N311" s="128"/>
      <c r="O311" s="128"/>
      <c r="P311" s="128"/>
      <c r="Q311" s="128"/>
      <c r="R311" s="128"/>
      <c r="S311" s="128"/>
      <c r="T311" s="128"/>
      <c r="U311" s="128"/>
    </row>
    <row r="312" spans="1:21" s="133" customFormat="1" ht="48" customHeight="1">
      <c r="A312" s="377" t="s">
        <v>84</v>
      </c>
      <c r="B312" s="174"/>
      <c r="C312" s="174"/>
      <c r="D312" s="174"/>
      <c r="E312" s="174"/>
      <c r="F312" s="174"/>
      <c r="G312" s="174"/>
      <c r="H312" s="174"/>
      <c r="I312" s="174"/>
      <c r="J312" s="174"/>
      <c r="K312" s="174"/>
      <c r="L312" s="132">
        <f t="shared" ref="L312:L318" si="132">SUM(B312:I312)-(J312+K312)</f>
        <v>0</v>
      </c>
      <c r="N312" s="577"/>
      <c r="O312" s="577"/>
      <c r="P312" s="577"/>
      <c r="Q312" s="577"/>
      <c r="R312" s="577"/>
      <c r="S312" s="577"/>
      <c r="T312" s="577"/>
      <c r="U312" s="577"/>
    </row>
    <row r="313" spans="1:21" s="133" customFormat="1" ht="48" customHeight="1">
      <c r="A313" s="378" t="s">
        <v>85</v>
      </c>
      <c r="B313" s="174"/>
      <c r="C313" s="174"/>
      <c r="D313" s="174"/>
      <c r="E313" s="174"/>
      <c r="F313" s="174"/>
      <c r="G313" s="174"/>
      <c r="H313" s="174"/>
      <c r="I313" s="174"/>
      <c r="J313" s="174"/>
      <c r="K313" s="174"/>
      <c r="L313" s="132">
        <f t="shared" si="132"/>
        <v>0</v>
      </c>
      <c r="N313" s="577"/>
      <c r="O313" s="577"/>
      <c r="P313" s="577"/>
      <c r="Q313" s="577"/>
      <c r="R313" s="577"/>
      <c r="S313" s="577"/>
      <c r="T313" s="577"/>
      <c r="U313" s="577"/>
    </row>
    <row r="314" spans="1:21" s="133" customFormat="1" ht="48" customHeight="1">
      <c r="A314" s="378" t="s">
        <v>86</v>
      </c>
      <c r="B314" s="174"/>
      <c r="C314" s="174"/>
      <c r="D314" s="174"/>
      <c r="E314" s="174"/>
      <c r="F314" s="174"/>
      <c r="G314" s="174"/>
      <c r="H314" s="174"/>
      <c r="I314" s="174"/>
      <c r="J314" s="174"/>
      <c r="K314" s="174"/>
      <c r="L314" s="132">
        <f t="shared" si="132"/>
        <v>0</v>
      </c>
      <c r="N314" s="577"/>
      <c r="O314" s="577"/>
      <c r="P314" s="577"/>
      <c r="Q314" s="577"/>
      <c r="R314" s="577"/>
      <c r="S314" s="577"/>
      <c r="T314" s="577"/>
      <c r="U314" s="577"/>
    </row>
    <row r="315" spans="1:21" s="133" customFormat="1" ht="48" customHeight="1">
      <c r="A315" s="378" t="s">
        <v>87</v>
      </c>
      <c r="B315" s="174"/>
      <c r="C315" s="174"/>
      <c r="D315" s="174"/>
      <c r="E315" s="174"/>
      <c r="F315" s="174"/>
      <c r="G315" s="174"/>
      <c r="H315" s="174"/>
      <c r="I315" s="174"/>
      <c r="J315" s="174"/>
      <c r="K315" s="174"/>
      <c r="L315" s="135">
        <f t="shared" si="132"/>
        <v>0</v>
      </c>
      <c r="N315" s="577"/>
      <c r="O315" s="577"/>
      <c r="P315" s="577"/>
      <c r="Q315" s="577"/>
      <c r="R315" s="577"/>
      <c r="S315" s="577"/>
      <c r="T315" s="577"/>
      <c r="U315" s="577"/>
    </row>
    <row r="316" spans="1:21" s="133" customFormat="1" ht="48" customHeight="1">
      <c r="A316" s="378" t="s">
        <v>88</v>
      </c>
      <c r="B316" s="174"/>
      <c r="C316" s="174"/>
      <c r="D316" s="174"/>
      <c r="E316" s="174"/>
      <c r="F316" s="174"/>
      <c r="G316" s="174"/>
      <c r="H316" s="174"/>
      <c r="I316" s="174"/>
      <c r="J316" s="174"/>
      <c r="K316" s="174"/>
      <c r="L316" s="132">
        <f t="shared" si="132"/>
        <v>0</v>
      </c>
      <c r="N316" s="577"/>
      <c r="O316" s="577"/>
      <c r="P316" s="577"/>
      <c r="Q316" s="577"/>
      <c r="R316" s="577"/>
      <c r="S316" s="577"/>
      <c r="T316" s="577"/>
      <c r="U316" s="577"/>
    </row>
    <row r="317" spans="1:21" s="133" customFormat="1" ht="48" customHeight="1">
      <c r="A317" s="378" t="s">
        <v>89</v>
      </c>
      <c r="B317" s="174"/>
      <c r="C317" s="174"/>
      <c r="D317" s="174"/>
      <c r="E317" s="174"/>
      <c r="F317" s="174"/>
      <c r="G317" s="174"/>
      <c r="H317" s="174"/>
      <c r="I317" s="174"/>
      <c r="J317" s="174"/>
      <c r="K317" s="174"/>
      <c r="L317" s="132">
        <f t="shared" si="132"/>
        <v>0</v>
      </c>
      <c r="N317" s="577"/>
      <c r="O317" s="577"/>
      <c r="P317" s="577"/>
      <c r="Q317" s="577"/>
      <c r="R317" s="577"/>
      <c r="S317" s="577"/>
      <c r="T317" s="577"/>
      <c r="U317" s="577"/>
    </row>
    <row r="318" spans="1:21" s="133" customFormat="1" ht="48" customHeight="1" thickBot="1">
      <c r="A318" s="379" t="s">
        <v>90</v>
      </c>
      <c r="B318" s="174"/>
      <c r="C318" s="174"/>
      <c r="D318" s="174"/>
      <c r="E318" s="174"/>
      <c r="F318" s="174"/>
      <c r="G318" s="174"/>
      <c r="H318" s="174"/>
      <c r="I318" s="174"/>
      <c r="J318" s="174"/>
      <c r="K318" s="174"/>
      <c r="L318" s="132">
        <f t="shared" si="132"/>
        <v>0</v>
      </c>
      <c r="N318" s="577"/>
      <c r="O318" s="577"/>
      <c r="P318" s="577"/>
      <c r="Q318" s="577"/>
      <c r="R318" s="577"/>
      <c r="S318" s="577"/>
      <c r="T318" s="577"/>
      <c r="U318" s="577"/>
    </row>
    <row r="319" spans="1:21" s="133" customFormat="1" ht="37.5" customHeight="1" thickBot="1">
      <c r="A319" s="136" t="s">
        <v>6</v>
      </c>
      <c r="B319" s="137">
        <f t="shared" si="125"/>
        <v>0</v>
      </c>
      <c r="C319" s="137">
        <f t="shared" si="125"/>
        <v>0</v>
      </c>
      <c r="D319" s="137">
        <f t="shared" si="125"/>
        <v>0</v>
      </c>
      <c r="E319" s="137">
        <f t="shared" si="125"/>
        <v>0</v>
      </c>
      <c r="F319" s="137">
        <f t="shared" si="125"/>
        <v>0</v>
      </c>
      <c r="G319" s="137">
        <f t="shared" si="125"/>
        <v>0</v>
      </c>
      <c r="H319" s="137">
        <f t="shared" si="125"/>
        <v>0</v>
      </c>
      <c r="I319" s="137">
        <f t="shared" si="125"/>
        <v>0</v>
      </c>
      <c r="J319" s="137">
        <f t="shared" si="125"/>
        <v>0</v>
      </c>
      <c r="K319" s="137">
        <f t="shared" si="125"/>
        <v>0</v>
      </c>
      <c r="L319" s="138">
        <f t="shared" si="125"/>
        <v>0</v>
      </c>
      <c r="N319" s="577"/>
      <c r="O319" s="577"/>
      <c r="P319" s="577"/>
      <c r="Q319" s="577"/>
      <c r="R319" s="577"/>
      <c r="S319" s="577"/>
      <c r="T319" s="577"/>
      <c r="U319" s="577"/>
    </row>
    <row r="320" spans="1:21" s="121" customFormat="1" ht="46.5" customHeight="1" thickTop="1">
      <c r="A320" s="590" t="s">
        <v>13</v>
      </c>
      <c r="B320" s="590"/>
      <c r="C320" s="323" t="str">
        <f>'صفحه اصلی'!$C$10</f>
        <v>عبدالرحیم فرزانه</v>
      </c>
      <c r="D320" s="590" t="s">
        <v>7</v>
      </c>
      <c r="E320" s="590"/>
      <c r="F320" s="591">
        <f>'صفحه اصلی'!$C$11</f>
        <v>0</v>
      </c>
      <c r="G320" s="591"/>
      <c r="H320" s="303" t="s">
        <v>96</v>
      </c>
      <c r="I320" s="195" t="str">
        <f>'صفحه اصلی'!$C$12</f>
        <v>محمودرضا شفیع نیا</v>
      </c>
      <c r="J320" s="590" t="s">
        <v>97</v>
      </c>
      <c r="K320" s="590"/>
      <c r="L320" s="195" t="str">
        <f>'صفحه اصلی'!$C$13</f>
        <v>محمود گنجی فرد</v>
      </c>
      <c r="N320" s="122"/>
      <c r="O320" s="122"/>
      <c r="P320" s="122"/>
      <c r="Q320" s="122"/>
      <c r="R320" s="122"/>
      <c r="S320" s="122"/>
      <c r="T320" s="122"/>
      <c r="U320" s="122"/>
    </row>
    <row r="321" spans="1:21" s="140" customFormat="1" ht="35.25" customHeight="1" thickBot="1">
      <c r="A321" s="564" t="s">
        <v>189</v>
      </c>
      <c r="B321" s="564"/>
      <c r="C321" s="564"/>
      <c r="D321" s="564"/>
      <c r="E321" s="564"/>
      <c r="F321" s="564"/>
      <c r="G321" s="564"/>
      <c r="H321" s="564"/>
      <c r="I321" s="564"/>
      <c r="J321" s="564"/>
      <c r="K321" s="564"/>
      <c r="L321" s="139" t="s">
        <v>94</v>
      </c>
      <c r="N321" s="141"/>
      <c r="O321" s="141"/>
      <c r="P321" s="141"/>
      <c r="Q321" s="141"/>
      <c r="R321" s="141"/>
      <c r="S321" s="141"/>
      <c r="T321" s="141"/>
      <c r="U321" s="141"/>
    </row>
    <row r="322" spans="1:21" s="142" customFormat="1" ht="37.5" customHeight="1" thickTop="1" thickBot="1">
      <c r="A322" s="565" t="s">
        <v>95</v>
      </c>
      <c r="B322" s="566"/>
      <c r="C322" s="566"/>
      <c r="D322" s="566"/>
      <c r="E322" s="566"/>
      <c r="F322" s="566"/>
      <c r="G322" s="566"/>
      <c r="H322" s="566"/>
      <c r="I322" s="566"/>
      <c r="J322" s="566"/>
      <c r="K322" s="566"/>
      <c r="L322" s="567"/>
      <c r="N322" s="143"/>
      <c r="O322" s="143"/>
      <c r="P322" s="143"/>
      <c r="Q322" s="143"/>
      <c r="R322" s="143"/>
      <c r="S322" s="143"/>
      <c r="T322" s="143"/>
      <c r="U322" s="143"/>
    </row>
    <row r="323" spans="1:21" s="142" customFormat="1" ht="37.5" customHeight="1" thickBot="1">
      <c r="A323" s="352" t="s">
        <v>8</v>
      </c>
      <c r="B323" s="546"/>
      <c r="C323" s="546"/>
      <c r="D323" s="546"/>
      <c r="E323" s="546"/>
      <c r="F323" s="546"/>
      <c r="G323" s="546"/>
      <c r="H323" s="546"/>
      <c r="I323" s="546"/>
      <c r="J323" s="546"/>
      <c r="K323" s="546"/>
      <c r="L323" s="585"/>
      <c r="N323" s="143"/>
      <c r="O323" s="143"/>
      <c r="P323" s="143"/>
      <c r="Q323" s="143"/>
      <c r="R323" s="143"/>
      <c r="S323" s="143"/>
      <c r="T323" s="143"/>
      <c r="U323" s="143"/>
    </row>
    <row r="324" spans="1:21" s="173" customFormat="1" ht="48" customHeight="1" thickTop="1">
      <c r="A324" s="592" t="s">
        <v>152</v>
      </c>
      <c r="B324" s="592"/>
      <c r="C324" s="592"/>
      <c r="D324" s="592"/>
      <c r="E324" s="592"/>
      <c r="F324" s="592"/>
      <c r="G324" s="592"/>
      <c r="H324" s="592"/>
      <c r="I324" s="592"/>
      <c r="J324" s="592"/>
      <c r="K324" s="592"/>
      <c r="L324" s="592"/>
    </row>
    <row r="325" spans="1:21" s="78" customFormat="1" ht="34.5" customHeight="1">
      <c r="A325" s="539" t="s">
        <v>0</v>
      </c>
      <c r="B325" s="539"/>
      <c r="C325" s="77" t="str">
        <f>'صفحه اصلی'!$C$7</f>
        <v>دانشگاه علوم پزشكي و خدمات بهداشتي ، درماني بيرجند</v>
      </c>
      <c r="D325" s="77"/>
      <c r="E325" s="77"/>
      <c r="F325" s="77"/>
      <c r="G325" s="77"/>
      <c r="H325" s="77"/>
      <c r="I325" s="77" t="s">
        <v>51</v>
      </c>
      <c r="J325" s="578"/>
      <c r="K325" s="578"/>
      <c r="L325" s="578"/>
      <c r="N325" s="86"/>
      <c r="O325" s="86"/>
      <c r="P325" s="86"/>
      <c r="Q325" s="86"/>
      <c r="R325" s="86"/>
      <c r="S325" s="86"/>
      <c r="T325" s="86"/>
      <c r="U325" s="86"/>
    </row>
    <row r="326" spans="1:21" s="78" customFormat="1" ht="33" customHeight="1" thickBot="1">
      <c r="A326" s="540" t="s">
        <v>1</v>
      </c>
      <c r="B326" s="540"/>
      <c r="C326" s="339">
        <f>'صفحه اصلی'!$C$8</f>
        <v>124101</v>
      </c>
      <c r="D326" s="79"/>
      <c r="E326" s="87"/>
      <c r="F326" s="351" t="s">
        <v>26</v>
      </c>
      <c r="G326" s="339">
        <f>'صفحه اصلی'!$C$9</f>
        <v>1403</v>
      </c>
      <c r="H326" s="79"/>
      <c r="I326" s="351" t="s">
        <v>52</v>
      </c>
      <c r="J326" s="584"/>
      <c r="K326" s="584"/>
      <c r="L326" s="584"/>
      <c r="N326" s="86"/>
      <c r="O326" s="86"/>
      <c r="P326" s="86"/>
      <c r="Q326" s="86"/>
      <c r="R326" s="86"/>
      <c r="S326" s="86"/>
      <c r="T326" s="86"/>
      <c r="U326" s="86"/>
    </row>
    <row r="327" spans="1:21" s="127" customFormat="1" ht="42" customHeight="1" thickTop="1" thickBot="1">
      <c r="A327" s="579" t="s">
        <v>83</v>
      </c>
      <c r="B327" s="559" t="s">
        <v>77</v>
      </c>
      <c r="C327" s="581" t="s">
        <v>91</v>
      </c>
      <c r="D327" s="582"/>
      <c r="E327" s="582"/>
      <c r="F327" s="582"/>
      <c r="G327" s="582"/>
      <c r="H327" s="583"/>
      <c r="I327" s="571" t="s">
        <v>92</v>
      </c>
      <c r="J327" s="573"/>
      <c r="K327" s="559" t="s">
        <v>80</v>
      </c>
      <c r="L327" s="561" t="s">
        <v>67</v>
      </c>
      <c r="N327" s="128"/>
      <c r="O327" s="128"/>
      <c r="P327" s="128"/>
      <c r="Q327" s="128"/>
      <c r="R327" s="128"/>
      <c r="S327" s="128"/>
      <c r="T327" s="128"/>
      <c r="U327" s="128"/>
    </row>
    <row r="328" spans="1:21" s="127" customFormat="1" ht="42" customHeight="1" thickBot="1">
      <c r="A328" s="580"/>
      <c r="B328" s="560"/>
      <c r="C328" s="381">
        <f t="shared" ref="C328" si="133">$C$22</f>
        <v>0</v>
      </c>
      <c r="D328" s="381">
        <f t="shared" ref="D328" si="134">$D$22</f>
        <v>0</v>
      </c>
      <c r="E328" s="381">
        <f t="shared" ref="E328" si="135">$E$22</f>
        <v>0</v>
      </c>
      <c r="F328" s="381">
        <f t="shared" ref="F328" si="136">$F$22</f>
        <v>0</v>
      </c>
      <c r="G328" s="381">
        <f t="shared" ref="G328" si="137">$G$22</f>
        <v>0</v>
      </c>
      <c r="H328" s="381">
        <f t="shared" ref="H328" si="138">$H$22</f>
        <v>0</v>
      </c>
      <c r="I328" s="129" t="s">
        <v>10</v>
      </c>
      <c r="J328" s="129" t="s">
        <v>11</v>
      </c>
      <c r="K328" s="560"/>
      <c r="L328" s="562"/>
      <c r="N328" s="128"/>
      <c r="O328" s="128"/>
      <c r="P328" s="128"/>
      <c r="Q328" s="128"/>
      <c r="R328" s="128"/>
      <c r="S328" s="128"/>
      <c r="T328" s="128"/>
      <c r="U328" s="128"/>
    </row>
    <row r="329" spans="1:21" s="133" customFormat="1" ht="48" customHeight="1">
      <c r="A329" s="377" t="s">
        <v>84</v>
      </c>
      <c r="B329" s="174"/>
      <c r="C329" s="174"/>
      <c r="D329" s="174"/>
      <c r="E329" s="174"/>
      <c r="F329" s="174"/>
      <c r="G329" s="174"/>
      <c r="H329" s="174"/>
      <c r="I329" s="174"/>
      <c r="J329" s="174"/>
      <c r="K329" s="174"/>
      <c r="L329" s="132">
        <f t="shared" ref="L329:L335" si="139">SUM(B329:I329)-(J329+K329)</f>
        <v>0</v>
      </c>
      <c r="N329" s="577"/>
      <c r="O329" s="577"/>
      <c r="P329" s="577"/>
      <c r="Q329" s="577"/>
      <c r="R329" s="577"/>
      <c r="S329" s="577"/>
      <c r="T329" s="577"/>
      <c r="U329" s="577"/>
    </row>
    <row r="330" spans="1:21" s="133" customFormat="1" ht="48" customHeight="1">
      <c r="A330" s="378" t="s">
        <v>85</v>
      </c>
      <c r="B330" s="174"/>
      <c r="C330" s="174"/>
      <c r="D330" s="174"/>
      <c r="E330" s="174"/>
      <c r="F330" s="174"/>
      <c r="G330" s="174"/>
      <c r="H330" s="174"/>
      <c r="I330" s="174"/>
      <c r="J330" s="174"/>
      <c r="K330" s="174"/>
      <c r="L330" s="132">
        <f t="shared" si="139"/>
        <v>0</v>
      </c>
      <c r="N330" s="577"/>
      <c r="O330" s="577"/>
      <c r="P330" s="577"/>
      <c r="Q330" s="577"/>
      <c r="R330" s="577"/>
      <c r="S330" s="577"/>
      <c r="T330" s="577"/>
      <c r="U330" s="577"/>
    </row>
    <row r="331" spans="1:21" s="133" customFormat="1" ht="48" customHeight="1">
      <c r="A331" s="378" t="s">
        <v>86</v>
      </c>
      <c r="B331" s="174"/>
      <c r="C331" s="174"/>
      <c r="D331" s="174"/>
      <c r="E331" s="174"/>
      <c r="F331" s="174"/>
      <c r="G331" s="174"/>
      <c r="H331" s="174"/>
      <c r="I331" s="174"/>
      <c r="J331" s="174"/>
      <c r="K331" s="174"/>
      <c r="L331" s="132">
        <f t="shared" si="139"/>
        <v>0</v>
      </c>
      <c r="N331" s="577"/>
      <c r="O331" s="577"/>
      <c r="P331" s="577"/>
      <c r="Q331" s="577"/>
      <c r="R331" s="577"/>
      <c r="S331" s="577"/>
      <c r="T331" s="577"/>
      <c r="U331" s="577"/>
    </row>
    <row r="332" spans="1:21" s="133" customFormat="1" ht="48" customHeight="1">
      <c r="A332" s="378" t="s">
        <v>87</v>
      </c>
      <c r="B332" s="174"/>
      <c r="C332" s="174"/>
      <c r="D332" s="174"/>
      <c r="E332" s="174"/>
      <c r="F332" s="174"/>
      <c r="G332" s="174"/>
      <c r="H332" s="174"/>
      <c r="I332" s="174"/>
      <c r="J332" s="174"/>
      <c r="K332" s="174"/>
      <c r="L332" s="135">
        <f t="shared" si="139"/>
        <v>0</v>
      </c>
      <c r="N332" s="577"/>
      <c r="O332" s="577"/>
      <c r="P332" s="577"/>
      <c r="Q332" s="577"/>
      <c r="R332" s="577"/>
      <c r="S332" s="577"/>
      <c r="T332" s="577"/>
      <c r="U332" s="577"/>
    </row>
    <row r="333" spans="1:21" s="133" customFormat="1" ht="48" customHeight="1">
      <c r="A333" s="378" t="s">
        <v>88</v>
      </c>
      <c r="B333" s="174"/>
      <c r="C333" s="174"/>
      <c r="D333" s="174"/>
      <c r="E333" s="174"/>
      <c r="F333" s="174"/>
      <c r="G333" s="174"/>
      <c r="H333" s="174"/>
      <c r="I333" s="174"/>
      <c r="J333" s="174"/>
      <c r="K333" s="174"/>
      <c r="L333" s="132">
        <f t="shared" si="139"/>
        <v>0</v>
      </c>
      <c r="N333" s="577"/>
      <c r="O333" s="577"/>
      <c r="P333" s="577"/>
      <c r="Q333" s="577"/>
      <c r="R333" s="577"/>
      <c r="S333" s="577"/>
      <c r="T333" s="577"/>
      <c r="U333" s="577"/>
    </row>
    <row r="334" spans="1:21" s="133" customFormat="1" ht="48" customHeight="1">
      <c r="A334" s="378" t="s">
        <v>89</v>
      </c>
      <c r="B334" s="174"/>
      <c r="C334" s="174"/>
      <c r="D334" s="174"/>
      <c r="E334" s="174"/>
      <c r="F334" s="174"/>
      <c r="G334" s="174"/>
      <c r="H334" s="174"/>
      <c r="I334" s="174"/>
      <c r="J334" s="174"/>
      <c r="K334" s="174"/>
      <c r="L334" s="132">
        <f t="shared" si="139"/>
        <v>0</v>
      </c>
      <c r="N334" s="577"/>
      <c r="O334" s="577"/>
      <c r="P334" s="577"/>
      <c r="Q334" s="577"/>
      <c r="R334" s="577"/>
      <c r="S334" s="577"/>
      <c r="T334" s="577"/>
      <c r="U334" s="577"/>
    </row>
    <row r="335" spans="1:21" s="133" customFormat="1" ht="48" customHeight="1" thickBot="1">
      <c r="A335" s="379" t="s">
        <v>90</v>
      </c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32">
        <f t="shared" si="139"/>
        <v>0</v>
      </c>
      <c r="N335" s="577"/>
      <c r="O335" s="577"/>
      <c r="P335" s="577"/>
      <c r="Q335" s="577"/>
      <c r="R335" s="577"/>
      <c r="S335" s="577"/>
      <c r="T335" s="577"/>
      <c r="U335" s="577"/>
    </row>
    <row r="336" spans="1:21" s="133" customFormat="1" ht="37.5" customHeight="1" thickBot="1">
      <c r="A336" s="136" t="s">
        <v>6</v>
      </c>
      <c r="B336" s="137">
        <f t="shared" ref="B336:L336" si="140">SUM(B329:B335)</f>
        <v>0</v>
      </c>
      <c r="C336" s="137">
        <f t="shared" si="140"/>
        <v>0</v>
      </c>
      <c r="D336" s="137">
        <f t="shared" si="140"/>
        <v>0</v>
      </c>
      <c r="E336" s="137">
        <f t="shared" si="140"/>
        <v>0</v>
      </c>
      <c r="F336" s="137">
        <f t="shared" si="140"/>
        <v>0</v>
      </c>
      <c r="G336" s="137">
        <f t="shared" si="140"/>
        <v>0</v>
      </c>
      <c r="H336" s="137">
        <f t="shared" si="140"/>
        <v>0</v>
      </c>
      <c r="I336" s="137">
        <f t="shared" si="140"/>
        <v>0</v>
      </c>
      <c r="J336" s="137">
        <f t="shared" si="140"/>
        <v>0</v>
      </c>
      <c r="K336" s="137">
        <f t="shared" si="140"/>
        <v>0</v>
      </c>
      <c r="L336" s="138">
        <f t="shared" si="140"/>
        <v>0</v>
      </c>
      <c r="N336" s="577"/>
      <c r="O336" s="577"/>
      <c r="P336" s="577"/>
      <c r="Q336" s="577"/>
      <c r="R336" s="577"/>
      <c r="S336" s="577"/>
      <c r="T336" s="577"/>
      <c r="U336" s="577"/>
    </row>
    <row r="337" spans="1:21" s="121" customFormat="1" ht="46.5" customHeight="1" thickTop="1">
      <c r="A337" s="590" t="s">
        <v>13</v>
      </c>
      <c r="B337" s="590"/>
      <c r="C337" s="323" t="str">
        <f>'صفحه اصلی'!$C$10</f>
        <v>عبدالرحیم فرزانه</v>
      </c>
      <c r="D337" s="590" t="s">
        <v>7</v>
      </c>
      <c r="E337" s="590"/>
      <c r="F337" s="591">
        <f>'صفحه اصلی'!$C$11</f>
        <v>0</v>
      </c>
      <c r="G337" s="591"/>
      <c r="H337" s="303" t="s">
        <v>96</v>
      </c>
      <c r="I337" s="195" t="str">
        <f>'صفحه اصلی'!$C$12</f>
        <v>محمودرضا شفیع نیا</v>
      </c>
      <c r="J337" s="590" t="s">
        <v>97</v>
      </c>
      <c r="K337" s="590"/>
      <c r="L337" s="195" t="str">
        <f>'صفحه اصلی'!$C$13</f>
        <v>محمود گنجی فرد</v>
      </c>
      <c r="N337" s="122"/>
      <c r="O337" s="122"/>
      <c r="P337" s="122"/>
      <c r="Q337" s="122"/>
      <c r="R337" s="122"/>
      <c r="S337" s="122"/>
      <c r="T337" s="122"/>
      <c r="U337" s="122"/>
    </row>
    <row r="338" spans="1:21" s="140" customFormat="1" ht="35.25" customHeight="1" thickBot="1">
      <c r="A338" s="564" t="s">
        <v>189</v>
      </c>
      <c r="B338" s="564"/>
      <c r="C338" s="564"/>
      <c r="D338" s="564"/>
      <c r="E338" s="564"/>
      <c r="F338" s="564"/>
      <c r="G338" s="564"/>
      <c r="H338" s="564"/>
      <c r="I338" s="564"/>
      <c r="J338" s="564"/>
      <c r="K338" s="564"/>
      <c r="L338" s="139" t="s">
        <v>94</v>
      </c>
      <c r="N338" s="141"/>
      <c r="O338" s="141"/>
      <c r="P338" s="141"/>
      <c r="Q338" s="141"/>
      <c r="R338" s="141"/>
      <c r="S338" s="141"/>
      <c r="T338" s="141"/>
      <c r="U338" s="141"/>
    </row>
    <row r="339" spans="1:21" s="142" customFormat="1" ht="37.5" customHeight="1" thickTop="1" thickBot="1">
      <c r="A339" s="565" t="s">
        <v>95</v>
      </c>
      <c r="B339" s="566"/>
      <c r="C339" s="566"/>
      <c r="D339" s="566"/>
      <c r="E339" s="566"/>
      <c r="F339" s="566"/>
      <c r="G339" s="566"/>
      <c r="H339" s="566"/>
      <c r="I339" s="566"/>
      <c r="J339" s="566"/>
      <c r="K339" s="566"/>
      <c r="L339" s="567"/>
      <c r="N339" s="143"/>
      <c r="O339" s="143"/>
      <c r="P339" s="143"/>
      <c r="Q339" s="143"/>
      <c r="R339" s="143"/>
      <c r="S339" s="143"/>
      <c r="T339" s="143"/>
      <c r="U339" s="143"/>
    </row>
    <row r="340" spans="1:21" s="142" customFormat="1" ht="37.5" customHeight="1" thickBot="1">
      <c r="A340" s="352" t="s">
        <v>8</v>
      </c>
      <c r="B340" s="546"/>
      <c r="C340" s="546"/>
      <c r="D340" s="546"/>
      <c r="E340" s="546"/>
      <c r="F340" s="546"/>
      <c r="G340" s="546"/>
      <c r="H340" s="546"/>
      <c r="I340" s="546"/>
      <c r="J340" s="546"/>
      <c r="K340" s="546"/>
      <c r="L340" s="585"/>
      <c r="N340" s="143"/>
      <c r="O340" s="143"/>
      <c r="P340" s="143"/>
      <c r="Q340" s="143"/>
      <c r="R340" s="143"/>
      <c r="S340" s="143"/>
      <c r="T340" s="143"/>
      <c r="U340" s="143"/>
    </row>
    <row r="341" spans="1:21" ht="15.75" thickTop="1"/>
  </sheetData>
  <sheetProtection algorithmName="SHA-512" hashValue="t0pvcF+dchSNnV42YQS2TRtDRrr2DSD5+ZgVN7l3G0hQUGXTNDA5uDMHkXZb5bT/hAKfJkF/mc6ef2pQceXobw==" saltValue="aqbpuC09dpFKL88873jGMw==" spinCount="100000" sheet="1" objects="1" scenarios="1" formatCells="0" formatColumns="0" formatRows="0" insertColumns="0" insertRows="0" insertHyperlinks="0" deleteColumns="0" deleteRows="0" sort="0" autoFilter="0" pivotTables="0"/>
  <mergeCells count="517">
    <mergeCell ref="B340:L340"/>
    <mergeCell ref="A1:L1"/>
    <mergeCell ref="A18:L18"/>
    <mergeCell ref="A35:L35"/>
    <mergeCell ref="A52:L52"/>
    <mergeCell ref="A69:L69"/>
    <mergeCell ref="A86:L86"/>
    <mergeCell ref="A83:K83"/>
    <mergeCell ref="A84:L84"/>
    <mergeCell ref="B85:L85"/>
    <mergeCell ref="L72:L73"/>
    <mergeCell ref="A103:L103"/>
    <mergeCell ref="A120:L120"/>
    <mergeCell ref="A137:L137"/>
    <mergeCell ref="A154:L154"/>
    <mergeCell ref="A171:L171"/>
    <mergeCell ref="A188:L188"/>
    <mergeCell ref="L174:L175"/>
    <mergeCell ref="A169:L169"/>
    <mergeCell ref="A327:A328"/>
    <mergeCell ref="B327:B328"/>
    <mergeCell ref="C327:H327"/>
    <mergeCell ref="I327:J327"/>
    <mergeCell ref="A321:K321"/>
    <mergeCell ref="N329:U329"/>
    <mergeCell ref="N330:U330"/>
    <mergeCell ref="N331:U331"/>
    <mergeCell ref="N332:U332"/>
    <mergeCell ref="N333:U333"/>
    <mergeCell ref="N334:U334"/>
    <mergeCell ref="N335:U335"/>
    <mergeCell ref="N336:U336"/>
    <mergeCell ref="A339:L339"/>
    <mergeCell ref="A337:B337"/>
    <mergeCell ref="D337:E337"/>
    <mergeCell ref="F337:G337"/>
    <mergeCell ref="J337:K337"/>
    <mergeCell ref="A338:K338"/>
    <mergeCell ref="A325:B325"/>
    <mergeCell ref="J325:L325"/>
    <mergeCell ref="K327:K328"/>
    <mergeCell ref="L327:L328"/>
    <mergeCell ref="J326:L326"/>
    <mergeCell ref="A324:L324"/>
    <mergeCell ref="N316:U316"/>
    <mergeCell ref="N317:U317"/>
    <mergeCell ref="N318:U318"/>
    <mergeCell ref="N319:U319"/>
    <mergeCell ref="A320:B320"/>
    <mergeCell ref="D320:E320"/>
    <mergeCell ref="F320:G320"/>
    <mergeCell ref="J320:K320"/>
    <mergeCell ref="A326:B326"/>
    <mergeCell ref="N315:U315"/>
    <mergeCell ref="A310:A311"/>
    <mergeCell ref="B310:B311"/>
    <mergeCell ref="C310:H310"/>
    <mergeCell ref="I310:J310"/>
    <mergeCell ref="K310:K311"/>
    <mergeCell ref="A309:B309"/>
    <mergeCell ref="A322:L322"/>
    <mergeCell ref="B323:L323"/>
    <mergeCell ref="J308:L308"/>
    <mergeCell ref="J309:L309"/>
    <mergeCell ref="A307:L307"/>
    <mergeCell ref="B306:L306"/>
    <mergeCell ref="L310:L311"/>
    <mergeCell ref="N312:U312"/>
    <mergeCell ref="N313:U313"/>
    <mergeCell ref="N314:U314"/>
    <mergeCell ref="A308:B308"/>
    <mergeCell ref="N298:U298"/>
    <mergeCell ref="N299:U299"/>
    <mergeCell ref="N300:U300"/>
    <mergeCell ref="N301:U301"/>
    <mergeCell ref="N302:U302"/>
    <mergeCell ref="K293:K294"/>
    <mergeCell ref="L293:L294"/>
    <mergeCell ref="N295:U295"/>
    <mergeCell ref="N296:U296"/>
    <mergeCell ref="N297:U297"/>
    <mergeCell ref="J291:L291"/>
    <mergeCell ref="A292:B292"/>
    <mergeCell ref="A293:A294"/>
    <mergeCell ref="B293:B294"/>
    <mergeCell ref="C293:H293"/>
    <mergeCell ref="I293:J293"/>
    <mergeCell ref="A291:B291"/>
    <mergeCell ref="A305:L305"/>
    <mergeCell ref="J292:L292"/>
    <mergeCell ref="A303:B303"/>
    <mergeCell ref="D303:E303"/>
    <mergeCell ref="F303:G303"/>
    <mergeCell ref="J303:K303"/>
    <mergeCell ref="A304:K304"/>
    <mergeCell ref="A290:L290"/>
    <mergeCell ref="L276:L277"/>
    <mergeCell ref="A287:K287"/>
    <mergeCell ref="A288:L288"/>
    <mergeCell ref="B289:L289"/>
    <mergeCell ref="N282:U282"/>
    <mergeCell ref="N283:U283"/>
    <mergeCell ref="N284:U284"/>
    <mergeCell ref="N285:U285"/>
    <mergeCell ref="A286:B286"/>
    <mergeCell ref="D286:E286"/>
    <mergeCell ref="F286:G286"/>
    <mergeCell ref="J286:K286"/>
    <mergeCell ref="N278:U278"/>
    <mergeCell ref="N279:U279"/>
    <mergeCell ref="N280:U280"/>
    <mergeCell ref="N281:U281"/>
    <mergeCell ref="A276:A277"/>
    <mergeCell ref="B276:B277"/>
    <mergeCell ref="C276:H276"/>
    <mergeCell ref="I276:J276"/>
    <mergeCell ref="K276:K277"/>
    <mergeCell ref="A275:B275"/>
    <mergeCell ref="A269:B269"/>
    <mergeCell ref="D269:E269"/>
    <mergeCell ref="F269:G269"/>
    <mergeCell ref="J269:K269"/>
    <mergeCell ref="A270:K270"/>
    <mergeCell ref="J274:L274"/>
    <mergeCell ref="J275:L275"/>
    <mergeCell ref="A273:L273"/>
    <mergeCell ref="B272:L272"/>
    <mergeCell ref="A274:B274"/>
    <mergeCell ref="N268:U268"/>
    <mergeCell ref="A271:L271"/>
    <mergeCell ref="A259:A260"/>
    <mergeCell ref="B259:B260"/>
    <mergeCell ref="C259:H259"/>
    <mergeCell ref="I259:J259"/>
    <mergeCell ref="A253:K253"/>
    <mergeCell ref="A254:L254"/>
    <mergeCell ref="B255:L255"/>
    <mergeCell ref="A257:B257"/>
    <mergeCell ref="J257:L257"/>
    <mergeCell ref="J258:L258"/>
    <mergeCell ref="A256:L256"/>
    <mergeCell ref="K259:K260"/>
    <mergeCell ref="L259:L260"/>
    <mergeCell ref="N261:U261"/>
    <mergeCell ref="N262:U262"/>
    <mergeCell ref="N263:U263"/>
    <mergeCell ref="N264:U264"/>
    <mergeCell ref="N265:U265"/>
    <mergeCell ref="N266:U266"/>
    <mergeCell ref="N267:U267"/>
    <mergeCell ref="N248:U248"/>
    <mergeCell ref="N249:U249"/>
    <mergeCell ref="N250:U250"/>
    <mergeCell ref="N251:U251"/>
    <mergeCell ref="A252:B252"/>
    <mergeCell ref="D252:E252"/>
    <mergeCell ref="F252:G252"/>
    <mergeCell ref="J252:K252"/>
    <mergeCell ref="A258:B258"/>
    <mergeCell ref="L242:L243"/>
    <mergeCell ref="N244:U244"/>
    <mergeCell ref="N245:U245"/>
    <mergeCell ref="N246:U246"/>
    <mergeCell ref="N247:U247"/>
    <mergeCell ref="A242:A243"/>
    <mergeCell ref="B242:B243"/>
    <mergeCell ref="C242:H242"/>
    <mergeCell ref="I242:J242"/>
    <mergeCell ref="K242:K243"/>
    <mergeCell ref="N230:U230"/>
    <mergeCell ref="N231:U231"/>
    <mergeCell ref="N232:U232"/>
    <mergeCell ref="N233:U233"/>
    <mergeCell ref="N234:U234"/>
    <mergeCell ref="K225:K226"/>
    <mergeCell ref="L225:L226"/>
    <mergeCell ref="N227:U227"/>
    <mergeCell ref="N228:U228"/>
    <mergeCell ref="N229:U229"/>
    <mergeCell ref="J241:L241"/>
    <mergeCell ref="A224:B224"/>
    <mergeCell ref="A225:A226"/>
    <mergeCell ref="B225:B226"/>
    <mergeCell ref="C225:H225"/>
    <mergeCell ref="I225:J225"/>
    <mergeCell ref="A237:L237"/>
    <mergeCell ref="B238:L238"/>
    <mergeCell ref="A240:B240"/>
    <mergeCell ref="A241:B241"/>
    <mergeCell ref="A235:B235"/>
    <mergeCell ref="D235:E235"/>
    <mergeCell ref="F235:G235"/>
    <mergeCell ref="J235:K235"/>
    <mergeCell ref="A236:K236"/>
    <mergeCell ref="J240:L240"/>
    <mergeCell ref="A239:L239"/>
    <mergeCell ref="F218:G218"/>
    <mergeCell ref="J218:K218"/>
    <mergeCell ref="J223:L223"/>
    <mergeCell ref="J224:L224"/>
    <mergeCell ref="L208:L209"/>
    <mergeCell ref="N210:U210"/>
    <mergeCell ref="N211:U211"/>
    <mergeCell ref="N212:U212"/>
    <mergeCell ref="N213:U213"/>
    <mergeCell ref="A219:K219"/>
    <mergeCell ref="A220:L220"/>
    <mergeCell ref="B221:L221"/>
    <mergeCell ref="A223:B223"/>
    <mergeCell ref="N214:U214"/>
    <mergeCell ref="N215:U215"/>
    <mergeCell ref="N216:U216"/>
    <mergeCell ref="N217:U217"/>
    <mergeCell ref="A218:B218"/>
    <mergeCell ref="D218:E218"/>
    <mergeCell ref="A222:L222"/>
    <mergeCell ref="A201:B201"/>
    <mergeCell ref="D201:E201"/>
    <mergeCell ref="F201:G201"/>
    <mergeCell ref="J201:K201"/>
    <mergeCell ref="A202:K202"/>
    <mergeCell ref="J207:L207"/>
    <mergeCell ref="J206:L206"/>
    <mergeCell ref="A208:A209"/>
    <mergeCell ref="B208:B209"/>
    <mergeCell ref="C208:H208"/>
    <mergeCell ref="I208:J208"/>
    <mergeCell ref="K208:K209"/>
    <mergeCell ref="A203:L203"/>
    <mergeCell ref="B204:L204"/>
    <mergeCell ref="A206:B206"/>
    <mergeCell ref="A207:B207"/>
    <mergeCell ref="A205:L205"/>
    <mergeCell ref="N196:U196"/>
    <mergeCell ref="N197:U197"/>
    <mergeCell ref="N198:U198"/>
    <mergeCell ref="N199:U199"/>
    <mergeCell ref="N200:U200"/>
    <mergeCell ref="K191:K192"/>
    <mergeCell ref="L191:L192"/>
    <mergeCell ref="N193:U193"/>
    <mergeCell ref="N194:U194"/>
    <mergeCell ref="N195:U195"/>
    <mergeCell ref="N180:U180"/>
    <mergeCell ref="N181:U181"/>
    <mergeCell ref="N182:U182"/>
    <mergeCell ref="N183:U183"/>
    <mergeCell ref="A184:B184"/>
    <mergeCell ref="D184:E184"/>
    <mergeCell ref="F184:G184"/>
    <mergeCell ref="J184:K184"/>
    <mergeCell ref="A191:A192"/>
    <mergeCell ref="B191:B192"/>
    <mergeCell ref="C191:H191"/>
    <mergeCell ref="I191:J191"/>
    <mergeCell ref="A185:K185"/>
    <mergeCell ref="A186:L186"/>
    <mergeCell ref="B187:L187"/>
    <mergeCell ref="A189:B189"/>
    <mergeCell ref="J189:L189"/>
    <mergeCell ref="J190:L190"/>
    <mergeCell ref="A190:B190"/>
    <mergeCell ref="N176:U176"/>
    <mergeCell ref="N177:U177"/>
    <mergeCell ref="N178:U178"/>
    <mergeCell ref="N179:U179"/>
    <mergeCell ref="A174:A175"/>
    <mergeCell ref="B174:B175"/>
    <mergeCell ref="C174:H174"/>
    <mergeCell ref="I174:J174"/>
    <mergeCell ref="K174:K175"/>
    <mergeCell ref="A173:B173"/>
    <mergeCell ref="A167:B167"/>
    <mergeCell ref="D167:E167"/>
    <mergeCell ref="F167:G167"/>
    <mergeCell ref="J167:K167"/>
    <mergeCell ref="A168:K168"/>
    <mergeCell ref="J172:L172"/>
    <mergeCell ref="J173:L173"/>
    <mergeCell ref="B170:L170"/>
    <mergeCell ref="A172:B172"/>
    <mergeCell ref="N162:U162"/>
    <mergeCell ref="N163:U163"/>
    <mergeCell ref="J156:L156"/>
    <mergeCell ref="N164:U164"/>
    <mergeCell ref="N165:U165"/>
    <mergeCell ref="N166:U166"/>
    <mergeCell ref="K157:K158"/>
    <mergeCell ref="L157:L158"/>
    <mergeCell ref="N159:U159"/>
    <mergeCell ref="N160:U160"/>
    <mergeCell ref="N161:U161"/>
    <mergeCell ref="A156:B156"/>
    <mergeCell ref="A157:A158"/>
    <mergeCell ref="B157:B158"/>
    <mergeCell ref="C157:H157"/>
    <mergeCell ref="I157:J157"/>
    <mergeCell ref="A151:K151"/>
    <mergeCell ref="A152:L152"/>
    <mergeCell ref="B153:L153"/>
    <mergeCell ref="A155:B155"/>
    <mergeCell ref="J155:L155"/>
    <mergeCell ref="N145:U145"/>
    <mergeCell ref="N146:U146"/>
    <mergeCell ref="A150:B150"/>
    <mergeCell ref="D150:E150"/>
    <mergeCell ref="F150:G150"/>
    <mergeCell ref="J150:K150"/>
    <mergeCell ref="N147:U147"/>
    <mergeCell ref="N148:U148"/>
    <mergeCell ref="N149:U149"/>
    <mergeCell ref="N142:U142"/>
    <mergeCell ref="N143:U143"/>
    <mergeCell ref="N144:U144"/>
    <mergeCell ref="A139:B139"/>
    <mergeCell ref="J139:L139"/>
    <mergeCell ref="A133:B133"/>
    <mergeCell ref="D133:E133"/>
    <mergeCell ref="F133:G133"/>
    <mergeCell ref="J133:K133"/>
    <mergeCell ref="A134:K134"/>
    <mergeCell ref="A140:A141"/>
    <mergeCell ref="B140:B141"/>
    <mergeCell ref="C140:H140"/>
    <mergeCell ref="I140:J140"/>
    <mergeCell ref="K140:K141"/>
    <mergeCell ref="L140:L141"/>
    <mergeCell ref="N126:U126"/>
    <mergeCell ref="N127:U127"/>
    <mergeCell ref="A123:A124"/>
    <mergeCell ref="B123:B124"/>
    <mergeCell ref="C123:H123"/>
    <mergeCell ref="I123:J123"/>
    <mergeCell ref="J138:L138"/>
    <mergeCell ref="B136:L136"/>
    <mergeCell ref="A138:B138"/>
    <mergeCell ref="N128:U128"/>
    <mergeCell ref="N129:U129"/>
    <mergeCell ref="N130:U130"/>
    <mergeCell ref="N131:U131"/>
    <mergeCell ref="N132:U132"/>
    <mergeCell ref="A135:L135"/>
    <mergeCell ref="A118:L118"/>
    <mergeCell ref="B119:L119"/>
    <mergeCell ref="A121:B121"/>
    <mergeCell ref="J121:L121"/>
    <mergeCell ref="J122:L122"/>
    <mergeCell ref="A122:B122"/>
    <mergeCell ref="K123:K124"/>
    <mergeCell ref="L123:L124"/>
    <mergeCell ref="N125:U125"/>
    <mergeCell ref="N112:U112"/>
    <mergeCell ref="N113:U113"/>
    <mergeCell ref="N114:U114"/>
    <mergeCell ref="N115:U115"/>
    <mergeCell ref="A116:B116"/>
    <mergeCell ref="D116:E116"/>
    <mergeCell ref="F116:G116"/>
    <mergeCell ref="J116:K116"/>
    <mergeCell ref="A117:K117"/>
    <mergeCell ref="N97:U97"/>
    <mergeCell ref="N98:U98"/>
    <mergeCell ref="L106:L107"/>
    <mergeCell ref="N108:U108"/>
    <mergeCell ref="N109:U109"/>
    <mergeCell ref="N110:U110"/>
    <mergeCell ref="N111:U111"/>
    <mergeCell ref="A106:A107"/>
    <mergeCell ref="B106:B107"/>
    <mergeCell ref="C106:H106"/>
    <mergeCell ref="I106:J106"/>
    <mergeCell ref="K106:K107"/>
    <mergeCell ref="A105:B105"/>
    <mergeCell ref="A99:B99"/>
    <mergeCell ref="D99:E99"/>
    <mergeCell ref="F99:G99"/>
    <mergeCell ref="J99:K99"/>
    <mergeCell ref="A100:K100"/>
    <mergeCell ref="J104:L104"/>
    <mergeCell ref="J105:L105"/>
    <mergeCell ref="A101:L101"/>
    <mergeCell ref="B102:L102"/>
    <mergeCell ref="A104:B104"/>
    <mergeCell ref="A87:B87"/>
    <mergeCell ref="N78:U78"/>
    <mergeCell ref="N79:U79"/>
    <mergeCell ref="N80:U80"/>
    <mergeCell ref="N81:U81"/>
    <mergeCell ref="A82:B82"/>
    <mergeCell ref="D82:E82"/>
    <mergeCell ref="F82:G82"/>
    <mergeCell ref="J82:K82"/>
    <mergeCell ref="J87:L87"/>
    <mergeCell ref="A88:B88"/>
    <mergeCell ref="A89:A90"/>
    <mergeCell ref="B89:B90"/>
    <mergeCell ref="C89:H89"/>
    <mergeCell ref="I89:J89"/>
    <mergeCell ref="J88:L88"/>
    <mergeCell ref="N94:U94"/>
    <mergeCell ref="N95:U95"/>
    <mergeCell ref="N96:U96"/>
    <mergeCell ref="K89:K90"/>
    <mergeCell ref="L89:L90"/>
    <mergeCell ref="N91:U91"/>
    <mergeCell ref="N92:U92"/>
    <mergeCell ref="N93:U93"/>
    <mergeCell ref="N74:U74"/>
    <mergeCell ref="N75:U75"/>
    <mergeCell ref="N76:U76"/>
    <mergeCell ref="N77:U77"/>
    <mergeCell ref="A72:A73"/>
    <mergeCell ref="B72:B73"/>
    <mergeCell ref="C72:H72"/>
    <mergeCell ref="I72:J72"/>
    <mergeCell ref="K72:K73"/>
    <mergeCell ref="J71:L71"/>
    <mergeCell ref="N60:U60"/>
    <mergeCell ref="N61:U61"/>
    <mergeCell ref="N62:U62"/>
    <mergeCell ref="N63:U63"/>
    <mergeCell ref="N64:U64"/>
    <mergeCell ref="A67:L67"/>
    <mergeCell ref="B68:L68"/>
    <mergeCell ref="A70:B70"/>
    <mergeCell ref="A71:B71"/>
    <mergeCell ref="A65:B65"/>
    <mergeCell ref="D65:E65"/>
    <mergeCell ref="F65:G65"/>
    <mergeCell ref="J65:K65"/>
    <mergeCell ref="A66:K66"/>
    <mergeCell ref="J70:L70"/>
    <mergeCell ref="B51:L51"/>
    <mergeCell ref="A53:B53"/>
    <mergeCell ref="J53:L53"/>
    <mergeCell ref="J54:L54"/>
    <mergeCell ref="K55:K56"/>
    <mergeCell ref="L55:L56"/>
    <mergeCell ref="N57:U57"/>
    <mergeCell ref="N58:U58"/>
    <mergeCell ref="N59:U59"/>
    <mergeCell ref="A54:B54"/>
    <mergeCell ref="A55:A56"/>
    <mergeCell ref="B55:B56"/>
    <mergeCell ref="C55:H55"/>
    <mergeCell ref="I55:J55"/>
    <mergeCell ref="N45:U45"/>
    <mergeCell ref="N46:U46"/>
    <mergeCell ref="N47:U47"/>
    <mergeCell ref="A48:B48"/>
    <mergeCell ref="D48:E48"/>
    <mergeCell ref="F48:G48"/>
    <mergeCell ref="J48:K48"/>
    <mergeCell ref="A49:K49"/>
    <mergeCell ref="A50:L50"/>
    <mergeCell ref="N41:U41"/>
    <mergeCell ref="N42:U42"/>
    <mergeCell ref="N43:U43"/>
    <mergeCell ref="A38:A39"/>
    <mergeCell ref="B38:B39"/>
    <mergeCell ref="C38:H38"/>
    <mergeCell ref="I38:J38"/>
    <mergeCell ref="K38:K39"/>
    <mergeCell ref="N44:U44"/>
    <mergeCell ref="N27:U27"/>
    <mergeCell ref="N28:U28"/>
    <mergeCell ref="N29:U29"/>
    <mergeCell ref="N30:U30"/>
    <mergeCell ref="N23:U23"/>
    <mergeCell ref="N24:U24"/>
    <mergeCell ref="N25:U25"/>
    <mergeCell ref="L38:L39"/>
    <mergeCell ref="N40:U40"/>
    <mergeCell ref="A36:B36"/>
    <mergeCell ref="A37:B37"/>
    <mergeCell ref="A31:B31"/>
    <mergeCell ref="D31:E31"/>
    <mergeCell ref="F31:G31"/>
    <mergeCell ref="J31:K31"/>
    <mergeCell ref="A32:K32"/>
    <mergeCell ref="J36:L36"/>
    <mergeCell ref="J37:L37"/>
    <mergeCell ref="A33:L33"/>
    <mergeCell ref="B34:L34"/>
    <mergeCell ref="B4:B5"/>
    <mergeCell ref="C4:H4"/>
    <mergeCell ref="I4:J4"/>
    <mergeCell ref="K4:K5"/>
    <mergeCell ref="F14:G14"/>
    <mergeCell ref="J14:K14"/>
    <mergeCell ref="N11:U11"/>
    <mergeCell ref="N12:U12"/>
    <mergeCell ref="N13:U13"/>
    <mergeCell ref="A2:B2"/>
    <mergeCell ref="A3:B3"/>
    <mergeCell ref="N26:U26"/>
    <mergeCell ref="J19:L19"/>
    <mergeCell ref="A19:B19"/>
    <mergeCell ref="A20:B20"/>
    <mergeCell ref="A21:A22"/>
    <mergeCell ref="B21:B22"/>
    <mergeCell ref="C21:H21"/>
    <mergeCell ref="I21:J21"/>
    <mergeCell ref="J20:L20"/>
    <mergeCell ref="K21:K22"/>
    <mergeCell ref="L21:L22"/>
    <mergeCell ref="A15:K15"/>
    <mergeCell ref="B17:L17"/>
    <mergeCell ref="A16:L16"/>
    <mergeCell ref="A14:B14"/>
    <mergeCell ref="D14:E14"/>
    <mergeCell ref="N6:S7"/>
    <mergeCell ref="N8:U8"/>
    <mergeCell ref="N9:U9"/>
    <mergeCell ref="N10:U10"/>
    <mergeCell ref="L4:L5"/>
    <mergeCell ref="A4:A5"/>
  </mergeCells>
  <printOptions horizontalCentered="1"/>
  <pageMargins left="0" right="0" top="0" bottom="0" header="0" footer="0"/>
  <pageSetup paperSize="9" scale="78" orientation="landscape" r:id="rId1"/>
  <rowBreaks count="19" manualBreakCount="19">
    <brk id="17" max="11" man="1"/>
    <brk id="34" max="11" man="1"/>
    <brk id="51" max="11" man="1"/>
    <brk id="68" max="11" man="1"/>
    <brk id="85" max="11" man="1"/>
    <brk id="102" max="11" man="1"/>
    <brk id="119" max="11" man="1"/>
    <brk id="136" max="11" man="1"/>
    <brk id="153" max="11" man="1"/>
    <brk id="170" max="11" man="1"/>
    <brk id="187" max="11" man="1"/>
    <brk id="204" max="11" man="1"/>
    <brk id="221" max="11" man="1"/>
    <brk id="238" max="11" man="1"/>
    <brk id="255" max="11" man="1"/>
    <brk id="272" max="11" man="1"/>
    <brk id="289" max="11" man="1"/>
    <brk id="306" max="11" man="1"/>
    <brk id="323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AB26"/>
  <sheetViews>
    <sheetView showGridLines="0" rightToLeft="1" view="pageBreakPreview" zoomScale="70" zoomScaleNormal="90" zoomScaleSheetLayoutView="70" workbookViewId="0">
      <selection activeCell="O23" sqref="O23:AB23"/>
    </sheetView>
  </sheetViews>
  <sheetFormatPr defaultColWidth="9" defaultRowHeight="21"/>
  <cols>
    <col min="1" max="1" width="10.7109375" style="27" customWidth="1"/>
    <col min="2" max="2" width="14.140625" style="27" customWidth="1"/>
    <col min="3" max="3" width="15" style="27" customWidth="1"/>
    <col min="4" max="4" width="14.140625" style="27" customWidth="1"/>
    <col min="5" max="5" width="11.5703125" style="27" customWidth="1"/>
    <col min="6" max="6" width="10.42578125" style="27" customWidth="1"/>
    <col min="7" max="7" width="11.28515625" style="27" customWidth="1"/>
    <col min="8" max="8" width="9.5703125" style="27" customWidth="1"/>
    <col min="9" max="9" width="8.42578125" style="27" customWidth="1"/>
    <col min="10" max="13" width="11.42578125" style="27" customWidth="1"/>
    <col min="14" max="16384" width="9" style="27"/>
  </cols>
  <sheetData>
    <row r="1" spans="1:27" s="175" customFormat="1" ht="45.75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7" s="3" customFormat="1" ht="36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309"/>
      <c r="M2" s="309"/>
    </row>
    <row r="3" spans="1:27" s="3" customFormat="1" ht="36" customHeight="1" thickBot="1">
      <c r="A3" s="574" t="s">
        <v>1</v>
      </c>
      <c r="B3" s="574"/>
      <c r="C3" s="383">
        <f>'صفحه اصلی'!$C$8</f>
        <v>124101</v>
      </c>
      <c r="D3" s="310"/>
      <c r="E3" s="161"/>
      <c r="F3" s="310" t="s">
        <v>164</v>
      </c>
      <c r="G3" s="311">
        <f>'صفحه اصلی'!C9</f>
        <v>1403</v>
      </c>
      <c r="H3" s="279"/>
      <c r="I3" s="279"/>
      <c r="J3" s="574"/>
      <c r="K3" s="574"/>
      <c r="L3" s="310"/>
      <c r="M3" s="310"/>
      <c r="O3" s="29"/>
      <c r="P3" s="29"/>
      <c r="Q3" s="29"/>
      <c r="R3" s="29"/>
      <c r="S3" s="29"/>
      <c r="T3" s="29"/>
    </row>
    <row r="4" spans="1:27" s="110" customFormat="1" ht="35.25" customHeight="1" thickTop="1" thickBot="1">
      <c r="A4" s="575" t="s">
        <v>99</v>
      </c>
      <c r="B4" s="597" t="s">
        <v>67</v>
      </c>
      <c r="C4" s="599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7" s="110" customFormat="1" ht="34.5" customHeight="1" thickBot="1">
      <c r="A5" s="576"/>
      <c r="B5" s="598"/>
      <c r="C5" s="600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7" ht="26.25" customHeight="1">
      <c r="A6" s="236">
        <f>'3استانی'!J19</f>
        <v>0</v>
      </c>
      <c r="B6" s="131">
        <f>'5استانی'!B30</f>
        <v>0</v>
      </c>
      <c r="C6" s="131">
        <f>'5استانی'!C30</f>
        <v>0</v>
      </c>
      <c r="D6" s="131">
        <f>'5استانی'!D30</f>
        <v>0</v>
      </c>
      <c r="E6" s="131">
        <f>'5استانی'!E30</f>
        <v>0</v>
      </c>
      <c r="F6" s="131">
        <f>'5استانی'!F30</f>
        <v>0</v>
      </c>
      <c r="G6" s="131">
        <f>'5استانی'!G30</f>
        <v>0</v>
      </c>
      <c r="H6" s="131">
        <f>'5استانی'!H30</f>
        <v>0</v>
      </c>
      <c r="I6" s="131">
        <f>'5استانی'!I30</f>
        <v>0</v>
      </c>
      <c r="J6" s="131">
        <f>'5استانی'!J30</f>
        <v>0</v>
      </c>
      <c r="K6" s="131">
        <f>'5استانی'!K30</f>
        <v>0</v>
      </c>
      <c r="L6" s="131">
        <f>'5استانی'!L30</f>
        <v>0</v>
      </c>
      <c r="M6" s="132">
        <f>'5استانی'!M30</f>
        <v>0</v>
      </c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spans="1:27" ht="26.25" customHeight="1">
      <c r="A7" s="236">
        <f>'3استانی'!J36</f>
        <v>0</v>
      </c>
      <c r="B7" s="131">
        <f>'5استانی'!B47</f>
        <v>0</v>
      </c>
      <c r="C7" s="131">
        <f>'5استانی'!C47</f>
        <v>0</v>
      </c>
      <c r="D7" s="131">
        <f>'5استانی'!D47</f>
        <v>0</v>
      </c>
      <c r="E7" s="131">
        <f>'5استانی'!E47</f>
        <v>0</v>
      </c>
      <c r="F7" s="131">
        <f>'5استانی'!F47</f>
        <v>0</v>
      </c>
      <c r="G7" s="131">
        <f>'5استانی'!G47</f>
        <v>0</v>
      </c>
      <c r="H7" s="131">
        <f>'5استانی'!H47</f>
        <v>0</v>
      </c>
      <c r="I7" s="131">
        <f>'5استانی'!I47</f>
        <v>0</v>
      </c>
      <c r="J7" s="131">
        <f>'5استانی'!J47</f>
        <v>0</v>
      </c>
      <c r="K7" s="131">
        <f>'5استانی'!K47</f>
        <v>0</v>
      </c>
      <c r="L7" s="131">
        <f>'5استانی'!L47</f>
        <v>0</v>
      </c>
      <c r="M7" s="132">
        <f>'5استانی'!M47</f>
        <v>0</v>
      </c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  <c r="AA7" s="547"/>
    </row>
    <row r="8" spans="1:27" ht="26.25" customHeight="1">
      <c r="A8" s="237">
        <f>'3استانی'!J53</f>
        <v>0</v>
      </c>
      <c r="B8" s="131">
        <f>'5استانی'!B64</f>
        <v>0</v>
      </c>
      <c r="C8" s="131">
        <f>'5استانی'!C64</f>
        <v>0</v>
      </c>
      <c r="D8" s="131">
        <f>'5استانی'!D64</f>
        <v>0</v>
      </c>
      <c r="E8" s="131">
        <f>'5استانی'!E64</f>
        <v>0</v>
      </c>
      <c r="F8" s="131">
        <f>'5استانی'!F64</f>
        <v>0</v>
      </c>
      <c r="G8" s="131">
        <f>'5استانی'!G64</f>
        <v>0</v>
      </c>
      <c r="H8" s="131">
        <f>'5استانی'!H64</f>
        <v>0</v>
      </c>
      <c r="I8" s="131">
        <f>'5استانی'!I64</f>
        <v>0</v>
      </c>
      <c r="J8" s="131">
        <f>'5استانی'!J64</f>
        <v>0</v>
      </c>
      <c r="K8" s="131">
        <f>'5استانی'!K64</f>
        <v>0</v>
      </c>
      <c r="L8" s="131">
        <f>'5استانی'!L64</f>
        <v>0</v>
      </c>
      <c r="M8" s="132">
        <f>'5استانی'!M64</f>
        <v>0</v>
      </c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  <c r="AA8" s="547"/>
    </row>
    <row r="9" spans="1:27" ht="26.25" customHeight="1">
      <c r="A9" s="237">
        <f>'3استانی'!J70</f>
        <v>0</v>
      </c>
      <c r="B9" s="131">
        <f>'5استانی'!B81</f>
        <v>0</v>
      </c>
      <c r="C9" s="131">
        <f>'5استانی'!C81</f>
        <v>0</v>
      </c>
      <c r="D9" s="131">
        <f>'5استانی'!D81</f>
        <v>0</v>
      </c>
      <c r="E9" s="131">
        <f>'5استانی'!E81</f>
        <v>0</v>
      </c>
      <c r="F9" s="131">
        <f>'5استانی'!F81</f>
        <v>0</v>
      </c>
      <c r="G9" s="131">
        <f>'5استانی'!G81</f>
        <v>0</v>
      </c>
      <c r="H9" s="131">
        <f>'5استانی'!H81</f>
        <v>0</v>
      </c>
      <c r="I9" s="131">
        <f>'5استانی'!I81</f>
        <v>0</v>
      </c>
      <c r="J9" s="131">
        <f>'5استانی'!J81</f>
        <v>0</v>
      </c>
      <c r="K9" s="131">
        <f>'5استانی'!K81</f>
        <v>0</v>
      </c>
      <c r="L9" s="131">
        <f>'5استانی'!L81</f>
        <v>0</v>
      </c>
      <c r="M9" s="132">
        <f>'5استانی'!M81</f>
        <v>0</v>
      </c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</row>
    <row r="10" spans="1:27" ht="27" customHeight="1">
      <c r="A10" s="237">
        <f>'3استانی'!J87</f>
        <v>0</v>
      </c>
      <c r="B10" s="131">
        <f>'5استانی'!B98</f>
        <v>0</v>
      </c>
      <c r="C10" s="131">
        <f>'5استانی'!C98</f>
        <v>0</v>
      </c>
      <c r="D10" s="131">
        <f>'5استانی'!D98</f>
        <v>0</v>
      </c>
      <c r="E10" s="131">
        <f>'5استانی'!E98</f>
        <v>0</v>
      </c>
      <c r="F10" s="131">
        <f>'5استانی'!F98</f>
        <v>0</v>
      </c>
      <c r="G10" s="131">
        <f>'5استانی'!G98</f>
        <v>0</v>
      </c>
      <c r="H10" s="131">
        <f>'5استانی'!H98</f>
        <v>0</v>
      </c>
      <c r="I10" s="131">
        <f>'5استانی'!I98</f>
        <v>0</v>
      </c>
      <c r="J10" s="131">
        <f>'5استانی'!J98</f>
        <v>0</v>
      </c>
      <c r="K10" s="131">
        <f>'5استانی'!K98</f>
        <v>0</v>
      </c>
      <c r="L10" s="131">
        <f>'5استانی'!L98</f>
        <v>0</v>
      </c>
      <c r="M10" s="132">
        <f>'5استانی'!M98</f>
        <v>0</v>
      </c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</row>
    <row r="11" spans="1:27" ht="26.25" customHeight="1">
      <c r="A11" s="237">
        <f>'3استانی'!J104</f>
        <v>0</v>
      </c>
      <c r="B11" s="131">
        <f>'5استانی'!B115</f>
        <v>0</v>
      </c>
      <c r="C11" s="131">
        <f>'5استانی'!C115</f>
        <v>0</v>
      </c>
      <c r="D11" s="131">
        <f>'5استانی'!D115</f>
        <v>0</v>
      </c>
      <c r="E11" s="131">
        <f>'5استانی'!E115</f>
        <v>0</v>
      </c>
      <c r="F11" s="131">
        <f>'5استانی'!F115</f>
        <v>0</v>
      </c>
      <c r="G11" s="131">
        <f>'5استانی'!G115</f>
        <v>0</v>
      </c>
      <c r="H11" s="131">
        <f>'5استانی'!H115</f>
        <v>0</v>
      </c>
      <c r="I11" s="131">
        <f>'5استانی'!I115</f>
        <v>0</v>
      </c>
      <c r="J11" s="131">
        <f>'5استانی'!J115</f>
        <v>0</v>
      </c>
      <c r="K11" s="131">
        <f>'5استانی'!K115</f>
        <v>0</v>
      </c>
      <c r="L11" s="131">
        <f>'5استانی'!L115</f>
        <v>0</v>
      </c>
      <c r="M11" s="132">
        <f>'5استانی'!M115</f>
        <v>0</v>
      </c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  <c r="AA11" s="547"/>
    </row>
    <row r="12" spans="1:27" ht="26.25" customHeight="1">
      <c r="A12" s="237">
        <f>'3استانی'!J121</f>
        <v>0</v>
      </c>
      <c r="B12" s="131">
        <f>'5استانی'!B132</f>
        <v>0</v>
      </c>
      <c r="C12" s="131">
        <f>'5استانی'!C132</f>
        <v>0</v>
      </c>
      <c r="D12" s="131">
        <f>'5استانی'!D132</f>
        <v>0</v>
      </c>
      <c r="E12" s="131">
        <f>'5استانی'!E132</f>
        <v>0</v>
      </c>
      <c r="F12" s="131">
        <f>'5استانی'!F132</f>
        <v>0</v>
      </c>
      <c r="G12" s="131">
        <f>'5استانی'!G132</f>
        <v>0</v>
      </c>
      <c r="H12" s="131">
        <f>'5استانی'!H132</f>
        <v>0</v>
      </c>
      <c r="I12" s="131">
        <f>'5استانی'!I132</f>
        <v>0</v>
      </c>
      <c r="J12" s="131">
        <f>'5استانی'!J132</f>
        <v>0</v>
      </c>
      <c r="K12" s="131">
        <f>'5استانی'!K132</f>
        <v>0</v>
      </c>
      <c r="L12" s="131">
        <f>'5استانی'!L132</f>
        <v>0</v>
      </c>
      <c r="M12" s="132">
        <f>'5استانی'!M132</f>
        <v>0</v>
      </c>
      <c r="O12" s="547"/>
      <c r="P12" s="547"/>
      <c r="Q12" s="547"/>
      <c r="R12" s="547"/>
      <c r="S12" s="547"/>
      <c r="T12" s="547"/>
      <c r="U12" s="547"/>
      <c r="V12" s="547"/>
      <c r="W12" s="547"/>
      <c r="X12" s="547"/>
      <c r="Y12" s="547"/>
      <c r="Z12" s="547"/>
      <c r="AA12" s="547"/>
    </row>
    <row r="13" spans="1:27" ht="26.25" customHeight="1">
      <c r="A13" s="237">
        <f>'3استانی'!J138</f>
        <v>0</v>
      </c>
      <c r="B13" s="131">
        <f>'5استانی'!B149</f>
        <v>0</v>
      </c>
      <c r="C13" s="131">
        <f>'5استانی'!C149</f>
        <v>0</v>
      </c>
      <c r="D13" s="131">
        <f>'5استانی'!D149</f>
        <v>0</v>
      </c>
      <c r="E13" s="131">
        <f>'5استانی'!E149</f>
        <v>0</v>
      </c>
      <c r="F13" s="131">
        <f>'5استانی'!F149</f>
        <v>0</v>
      </c>
      <c r="G13" s="131">
        <f>'5استانی'!G149</f>
        <v>0</v>
      </c>
      <c r="H13" s="131">
        <f>'5استانی'!H149</f>
        <v>0</v>
      </c>
      <c r="I13" s="131">
        <f>'5استانی'!I149</f>
        <v>0</v>
      </c>
      <c r="J13" s="131">
        <f>'5استانی'!J149</f>
        <v>0</v>
      </c>
      <c r="K13" s="131">
        <f>'5استانی'!K149</f>
        <v>0</v>
      </c>
      <c r="L13" s="131">
        <f>'5استانی'!L149</f>
        <v>0</v>
      </c>
      <c r="M13" s="132">
        <f>'5استانی'!M149</f>
        <v>0</v>
      </c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  <c r="AA13" s="547"/>
    </row>
    <row r="14" spans="1:27" ht="26.25" customHeight="1">
      <c r="A14" s="237">
        <f>'3استانی'!J155</f>
        <v>0</v>
      </c>
      <c r="B14" s="131">
        <f>'5استانی'!B166</f>
        <v>0</v>
      </c>
      <c r="C14" s="131">
        <f>'5استانی'!C166</f>
        <v>0</v>
      </c>
      <c r="D14" s="131">
        <f>'5استانی'!D166</f>
        <v>0</v>
      </c>
      <c r="E14" s="131">
        <f>'5استانی'!E166</f>
        <v>0</v>
      </c>
      <c r="F14" s="131">
        <f>'5استانی'!F166</f>
        <v>0</v>
      </c>
      <c r="G14" s="131">
        <f>'5استانی'!G166</f>
        <v>0</v>
      </c>
      <c r="H14" s="131">
        <f>'5استانی'!H166</f>
        <v>0</v>
      </c>
      <c r="I14" s="131">
        <f>'5استانی'!I166</f>
        <v>0</v>
      </c>
      <c r="J14" s="131">
        <f>'5استانی'!J166</f>
        <v>0</v>
      </c>
      <c r="K14" s="131">
        <f>'5استانی'!K166</f>
        <v>0</v>
      </c>
      <c r="L14" s="131">
        <f>'5استانی'!L166</f>
        <v>0</v>
      </c>
      <c r="M14" s="132">
        <f>'5استانی'!M166</f>
        <v>0</v>
      </c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  <c r="AA14" s="547"/>
    </row>
    <row r="15" spans="1:27" ht="26.25" customHeight="1">
      <c r="A15" s="237">
        <f>'3استانی'!J172</f>
        <v>0</v>
      </c>
      <c r="B15" s="131">
        <f>'5استانی'!B183</f>
        <v>0</v>
      </c>
      <c r="C15" s="131">
        <f>'5استانی'!C183</f>
        <v>0</v>
      </c>
      <c r="D15" s="131">
        <f>'5استانی'!D183</f>
        <v>0</v>
      </c>
      <c r="E15" s="131">
        <f>'5استانی'!E183</f>
        <v>0</v>
      </c>
      <c r="F15" s="131">
        <f>'5استانی'!F183</f>
        <v>0</v>
      </c>
      <c r="G15" s="131">
        <f>'5استانی'!G183</f>
        <v>0</v>
      </c>
      <c r="H15" s="131">
        <f>'5استانی'!H183</f>
        <v>0</v>
      </c>
      <c r="I15" s="131">
        <f>'5استانی'!I183</f>
        <v>0</v>
      </c>
      <c r="J15" s="131">
        <f>'5استانی'!J183</f>
        <v>0</v>
      </c>
      <c r="K15" s="131">
        <f>'5استانی'!K183</f>
        <v>0</v>
      </c>
      <c r="L15" s="131">
        <f>'5استانی'!L183</f>
        <v>0</v>
      </c>
      <c r="M15" s="132">
        <f>'5استانی'!M183</f>
        <v>0</v>
      </c>
      <c r="O15" s="547"/>
      <c r="P15" s="547"/>
      <c r="Q15" s="547"/>
      <c r="R15" s="547"/>
      <c r="S15" s="547"/>
      <c r="T15" s="547"/>
      <c r="U15" s="547"/>
      <c r="V15" s="547"/>
      <c r="W15" s="547"/>
      <c r="X15" s="547"/>
      <c r="Y15" s="547"/>
      <c r="Z15" s="547"/>
      <c r="AA15" s="547"/>
    </row>
    <row r="16" spans="1:27" ht="26.25" customHeight="1">
      <c r="A16" s="237">
        <f>'3استانی'!J189</f>
        <v>0</v>
      </c>
      <c r="B16" s="131">
        <f>'5استانی'!B200</f>
        <v>0</v>
      </c>
      <c r="C16" s="131">
        <f>'5استانی'!C200</f>
        <v>0</v>
      </c>
      <c r="D16" s="131">
        <f>'5استانی'!D200</f>
        <v>0</v>
      </c>
      <c r="E16" s="131">
        <f>'5استانی'!E200</f>
        <v>0</v>
      </c>
      <c r="F16" s="131">
        <f>'5استانی'!F200</f>
        <v>0</v>
      </c>
      <c r="G16" s="131">
        <f>'5استانی'!G200</f>
        <v>0</v>
      </c>
      <c r="H16" s="131">
        <f>'5استانی'!H200</f>
        <v>0</v>
      </c>
      <c r="I16" s="131">
        <f>'5استانی'!I200</f>
        <v>0</v>
      </c>
      <c r="J16" s="131">
        <f>'5استانی'!J200</f>
        <v>0</v>
      </c>
      <c r="K16" s="131">
        <f>'5استانی'!K200</f>
        <v>0</v>
      </c>
      <c r="L16" s="131">
        <f>'5استانی'!L200</f>
        <v>0</v>
      </c>
      <c r="M16" s="132">
        <f>'5استانی'!M200</f>
        <v>0</v>
      </c>
      <c r="O16" s="547"/>
      <c r="P16" s="547"/>
      <c r="Q16" s="547"/>
      <c r="R16" s="547"/>
      <c r="S16" s="547"/>
      <c r="T16" s="547"/>
      <c r="U16" s="547"/>
      <c r="V16" s="547"/>
      <c r="W16" s="547"/>
      <c r="X16" s="547"/>
      <c r="Y16" s="547"/>
      <c r="Z16" s="547"/>
      <c r="AA16" s="547"/>
    </row>
    <row r="17" spans="1:28" ht="26.25" customHeight="1">
      <c r="A17" s="237">
        <f>'3استانی'!J206</f>
        <v>0</v>
      </c>
      <c r="B17" s="131">
        <f>'5استانی'!B217</f>
        <v>0</v>
      </c>
      <c r="C17" s="131">
        <f>'5استانی'!C217</f>
        <v>0</v>
      </c>
      <c r="D17" s="131">
        <f>'5استانی'!D217</f>
        <v>0</v>
      </c>
      <c r="E17" s="131">
        <f>'5استانی'!E217</f>
        <v>0</v>
      </c>
      <c r="F17" s="131">
        <f>'5استانی'!F217</f>
        <v>0</v>
      </c>
      <c r="G17" s="131">
        <f>'5استانی'!G217</f>
        <v>0</v>
      </c>
      <c r="H17" s="131">
        <f>'5استانی'!H217</f>
        <v>0</v>
      </c>
      <c r="I17" s="131">
        <f>'5استانی'!I217</f>
        <v>0</v>
      </c>
      <c r="J17" s="131">
        <f>'5استانی'!J217</f>
        <v>0</v>
      </c>
      <c r="K17" s="131">
        <f>'5استانی'!K217</f>
        <v>0</v>
      </c>
      <c r="L17" s="131">
        <f>'5استانی'!L217</f>
        <v>0</v>
      </c>
      <c r="M17" s="132">
        <f>'5استانی'!M217</f>
        <v>0</v>
      </c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</row>
    <row r="18" spans="1:28" ht="26.25" customHeight="1">
      <c r="A18" s="237">
        <f>'3استانی'!J223</f>
        <v>0</v>
      </c>
      <c r="B18" s="131">
        <f>'5استانی'!B234</f>
        <v>0</v>
      </c>
      <c r="C18" s="131">
        <f>'5استانی'!C234</f>
        <v>0</v>
      </c>
      <c r="D18" s="131">
        <f>'5استانی'!D234</f>
        <v>0</v>
      </c>
      <c r="E18" s="131">
        <f>'5استانی'!E234</f>
        <v>0</v>
      </c>
      <c r="F18" s="131">
        <f>'5استانی'!F234</f>
        <v>0</v>
      </c>
      <c r="G18" s="131">
        <f>'5استانی'!G234</f>
        <v>0</v>
      </c>
      <c r="H18" s="131">
        <f>'5استانی'!H234</f>
        <v>0</v>
      </c>
      <c r="I18" s="131">
        <f>'5استانی'!I234</f>
        <v>0</v>
      </c>
      <c r="J18" s="131">
        <f>'5استانی'!J234</f>
        <v>0</v>
      </c>
      <c r="K18" s="131">
        <f>'5استانی'!K234</f>
        <v>0</v>
      </c>
      <c r="L18" s="131">
        <f>'5استانی'!L234</f>
        <v>0</v>
      </c>
      <c r="M18" s="132">
        <f>'5استانی'!M234</f>
        <v>0</v>
      </c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547"/>
      <c r="AA18" s="547"/>
    </row>
    <row r="19" spans="1:28" ht="26.25" customHeight="1">
      <c r="A19" s="237">
        <f>'3استانی'!J240</f>
        <v>0</v>
      </c>
      <c r="B19" s="131">
        <f>'5استانی'!B251</f>
        <v>0</v>
      </c>
      <c r="C19" s="131">
        <f>'5استانی'!C251</f>
        <v>0</v>
      </c>
      <c r="D19" s="131">
        <f>'5استانی'!D251</f>
        <v>0</v>
      </c>
      <c r="E19" s="131">
        <f>'5استانی'!E251</f>
        <v>0</v>
      </c>
      <c r="F19" s="131">
        <f>'5استانی'!F251</f>
        <v>0</v>
      </c>
      <c r="G19" s="131">
        <f>'5استانی'!G251</f>
        <v>0</v>
      </c>
      <c r="H19" s="131">
        <f>'5استانی'!H251</f>
        <v>0</v>
      </c>
      <c r="I19" s="131">
        <f>'5استانی'!I251</f>
        <v>0</v>
      </c>
      <c r="J19" s="131">
        <f>'5استانی'!J251</f>
        <v>0</v>
      </c>
      <c r="K19" s="131">
        <f>'5استانی'!K251</f>
        <v>0</v>
      </c>
      <c r="L19" s="131">
        <f>'5استانی'!L251</f>
        <v>0</v>
      </c>
      <c r="M19" s="132">
        <f>'5استانی'!M251</f>
        <v>0</v>
      </c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  <c r="AA19" s="547"/>
    </row>
    <row r="20" spans="1:28" ht="26.25" customHeight="1" thickBot="1">
      <c r="A20" s="237">
        <f>'3استانی'!J257</f>
        <v>0</v>
      </c>
      <c r="B20" s="131">
        <f>'5استانی'!B268</f>
        <v>0</v>
      </c>
      <c r="C20" s="131">
        <f>'5استانی'!C268</f>
        <v>0</v>
      </c>
      <c r="D20" s="131">
        <f>'5استانی'!D268</f>
        <v>0</v>
      </c>
      <c r="E20" s="131">
        <f>'5استانی'!E268</f>
        <v>0</v>
      </c>
      <c r="F20" s="131">
        <f>'5استانی'!F268</f>
        <v>0</v>
      </c>
      <c r="G20" s="131">
        <f>'5استانی'!G268</f>
        <v>0</v>
      </c>
      <c r="H20" s="131">
        <f>'5استانی'!H268</f>
        <v>0</v>
      </c>
      <c r="I20" s="131">
        <f>'5استانی'!I268</f>
        <v>0</v>
      </c>
      <c r="J20" s="131">
        <f>'5استانی'!J268</f>
        <v>0</v>
      </c>
      <c r="K20" s="131">
        <f>'5استانی'!K268</f>
        <v>0</v>
      </c>
      <c r="L20" s="131">
        <f>'5استانی'!L268</f>
        <v>0</v>
      </c>
      <c r="M20" s="132">
        <f>'5استانی'!M268</f>
        <v>0</v>
      </c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547"/>
      <c r="AA20" s="547"/>
    </row>
    <row r="21" spans="1:28" ht="39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26">
        <f t="shared" si="0"/>
        <v>0</v>
      </c>
      <c r="L21" s="26">
        <f t="shared" si="0"/>
        <v>0</v>
      </c>
      <c r="M21" s="370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08" t="s">
        <v>110</v>
      </c>
      <c r="H22" s="591" t="str">
        <f>'صفحه اصلی'!$C$12</f>
        <v>محمودرضا شفیع نیا</v>
      </c>
      <c r="I22" s="591"/>
      <c r="J22" s="595" t="s">
        <v>124</v>
      </c>
      <c r="K22" s="595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s="142" customFormat="1" ht="37.5" customHeight="1" thickTop="1" thickBot="1">
      <c r="A24" s="565" t="s">
        <v>170</v>
      </c>
      <c r="B24" s="566"/>
      <c r="C24" s="566"/>
      <c r="D24" s="566"/>
      <c r="E24" s="566"/>
      <c r="F24" s="566"/>
      <c r="G24" s="566"/>
      <c r="H24" s="566"/>
      <c r="I24" s="566"/>
      <c r="J24" s="566"/>
      <c r="K24" s="566"/>
      <c r="L24" s="566"/>
      <c r="M24" s="567"/>
      <c r="N24" s="143"/>
      <c r="O24" s="594"/>
      <c r="P24" s="594"/>
      <c r="Q24" s="594"/>
      <c r="R24" s="594"/>
      <c r="S24" s="594"/>
      <c r="T24" s="594"/>
      <c r="U24" s="594"/>
      <c r="V24" s="594"/>
      <c r="W24" s="594"/>
      <c r="X24" s="594"/>
      <c r="Y24" s="594"/>
      <c r="Z24" s="594"/>
      <c r="AA24" s="594"/>
      <c r="AB24" s="594"/>
    </row>
    <row r="25" spans="1:28" s="142" customFormat="1" ht="37.5" customHeight="1" thickBot="1">
      <c r="A25" s="234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  <c r="N25" s="143"/>
      <c r="O25" s="143"/>
      <c r="P25" s="143"/>
      <c r="Q25" s="143"/>
      <c r="R25" s="143"/>
      <c r="S25" s="143"/>
      <c r="T25" s="143"/>
    </row>
    <row r="26" spans="1:28" ht="21.75" thickTop="1"/>
  </sheetData>
  <sheetProtection algorithmName="SHA-512" hashValue="YUex8l0mYg3mRQM+maR4p90BHeQYTAbL3Yj7NLsHOaSS7mVuWc5KX7skaCAu7OXgJ3ZPzV8Dvt9v99Z6Tm8ysQ==" saltValue="Vmv4xVbM0qpOPW8EplU5mw==" spinCount="100000" sheet="1" objects="1" scenarios="1" formatCells="0" formatColumns="0" formatRows="0" insertColumns="0" insertRows="0" insertHyperlinks="0" deleteColumns="0" deleteRows="0" sort="0" autoFilter="0" pivotTables="0"/>
  <mergeCells count="39">
    <mergeCell ref="A1:M1"/>
    <mergeCell ref="O8:AA8"/>
    <mergeCell ref="O9:AA9"/>
    <mergeCell ref="E4:I4"/>
    <mergeCell ref="L4:M4"/>
    <mergeCell ref="J2:K2"/>
    <mergeCell ref="J3:K3"/>
    <mergeCell ref="O10:AA10"/>
    <mergeCell ref="O7:AA7"/>
    <mergeCell ref="A2:B2"/>
    <mergeCell ref="A3:B3"/>
    <mergeCell ref="A4:A5"/>
    <mergeCell ref="B4:B5"/>
    <mergeCell ref="D4:D5"/>
    <mergeCell ref="J4:J5"/>
    <mergeCell ref="K4:K5"/>
    <mergeCell ref="C4:C5"/>
    <mergeCell ref="O11:AA11"/>
    <mergeCell ref="L22:M22"/>
    <mergeCell ref="J22:K22"/>
    <mergeCell ref="O21:U21"/>
    <mergeCell ref="A22:B22"/>
    <mergeCell ref="H22:I22"/>
    <mergeCell ref="O12:AA12"/>
    <mergeCell ref="O13:AA13"/>
    <mergeCell ref="O14:AA14"/>
    <mergeCell ref="O15:AA15"/>
    <mergeCell ref="O16:AA16"/>
    <mergeCell ref="D22:E22"/>
    <mergeCell ref="O22:AB22"/>
    <mergeCell ref="A23:L23"/>
    <mergeCell ref="A24:M24"/>
    <mergeCell ref="O24:AB24"/>
    <mergeCell ref="B25:M25"/>
    <mergeCell ref="O17:AA17"/>
    <mergeCell ref="O18:AA18"/>
    <mergeCell ref="O19:AA19"/>
    <mergeCell ref="O20:AA20"/>
    <mergeCell ref="O23:AB23"/>
  </mergeCells>
  <printOptions horizontalCentered="1"/>
  <pageMargins left="0" right="0" top="0" bottom="0" header="0" footer="0"/>
  <pageSetup paperSize="9"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-0.499984740745262"/>
  </sheetPr>
  <dimension ref="A1:AB341"/>
  <sheetViews>
    <sheetView showGridLines="0" rightToLeft="1" view="pageBreakPreview" zoomScale="80" zoomScaleNormal="90" zoomScaleSheetLayoutView="80" workbookViewId="0">
      <pane xSplit="21105" topLeftCell="U1"/>
      <selection activeCell="B13" sqref="B13"/>
      <selection pane="topRight" activeCell="U236" sqref="U236"/>
    </sheetView>
  </sheetViews>
  <sheetFormatPr defaultColWidth="9" defaultRowHeight="15"/>
  <cols>
    <col min="1" max="1" width="8.140625" style="1" customWidth="1"/>
    <col min="2" max="4" width="15.140625" style="1" customWidth="1"/>
    <col min="5" max="5" width="9" style="1" customWidth="1"/>
    <col min="6" max="6" width="12.28515625" style="1" customWidth="1"/>
    <col min="7" max="8" width="8.7109375" style="1" customWidth="1"/>
    <col min="9" max="9" width="11.5703125" style="1" customWidth="1"/>
    <col min="10" max="10" width="8.42578125" style="1" customWidth="1"/>
    <col min="11" max="13" width="9.2851562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154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250"/>
      <c r="M2" s="250"/>
    </row>
    <row r="3" spans="1:28" s="3" customFormat="1" ht="31.5" customHeight="1" thickBot="1">
      <c r="A3" s="574" t="s">
        <v>1</v>
      </c>
      <c r="B3" s="574"/>
      <c r="C3" s="383">
        <f>'صفحه اصلی'!$C$8</f>
        <v>124101</v>
      </c>
      <c r="D3" s="126"/>
      <c r="E3" s="161"/>
      <c r="F3" s="265" t="s">
        <v>164</v>
      </c>
      <c r="G3" s="273">
        <f>'صفحه اصلی'!$C$9</f>
        <v>1403</v>
      </c>
      <c r="H3" s="279"/>
      <c r="I3" s="279"/>
      <c r="J3" s="574"/>
      <c r="K3" s="574"/>
      <c r="L3" s="310"/>
      <c r="M3" s="310"/>
      <c r="O3" s="29"/>
      <c r="P3" s="29"/>
      <c r="Q3" s="29"/>
      <c r="R3" s="29"/>
      <c r="S3" s="29"/>
      <c r="T3" s="29"/>
    </row>
    <row r="4" spans="1:28" s="105" customFormat="1" ht="44.25" customHeight="1" thickTop="1" thickBot="1">
      <c r="A4" s="610" t="s">
        <v>107</v>
      </c>
      <c r="B4" s="559" t="s">
        <v>67</v>
      </c>
      <c r="C4" s="599" t="s">
        <v>108</v>
      </c>
      <c r="D4" s="559" t="s">
        <v>100</v>
      </c>
      <c r="E4" s="571" t="s">
        <v>109</v>
      </c>
      <c r="F4" s="572"/>
      <c r="G4" s="572"/>
      <c r="H4" s="572"/>
      <c r="I4" s="573"/>
      <c r="J4" s="559" t="s">
        <v>101</v>
      </c>
      <c r="K4" s="559" t="s">
        <v>34</v>
      </c>
      <c r="L4" s="571" t="s">
        <v>74</v>
      </c>
      <c r="M4" s="607"/>
      <c r="O4" s="106"/>
      <c r="P4" s="106"/>
      <c r="Q4" s="106"/>
      <c r="R4" s="106"/>
      <c r="S4" s="106"/>
      <c r="T4" s="106"/>
    </row>
    <row r="5" spans="1:28" s="105" customFormat="1" ht="30" customHeight="1" thickBot="1">
      <c r="A5" s="611"/>
      <c r="B5" s="560"/>
      <c r="C5" s="600"/>
      <c r="D5" s="560"/>
      <c r="E5" s="320" t="s">
        <v>71</v>
      </c>
      <c r="F5" s="320" t="s">
        <v>18</v>
      </c>
      <c r="G5" s="320" t="s">
        <v>72</v>
      </c>
      <c r="H5" s="320" t="s">
        <v>38</v>
      </c>
      <c r="I5" s="320" t="s">
        <v>2</v>
      </c>
      <c r="J5" s="560"/>
      <c r="K5" s="560"/>
      <c r="L5" s="320" t="s">
        <v>75</v>
      </c>
      <c r="M5" s="321" t="s">
        <v>76</v>
      </c>
      <c r="O5" s="106"/>
      <c r="P5" s="106"/>
      <c r="Q5" s="106"/>
      <c r="R5" s="106"/>
      <c r="S5" s="106"/>
      <c r="T5" s="106"/>
    </row>
    <row r="6" spans="1:28" s="5" customFormat="1" ht="33.75" customHeight="1">
      <c r="A6" s="377" t="s">
        <v>84</v>
      </c>
      <c r="B6" s="162">
        <f>'3استانی'!L6</f>
        <v>0</v>
      </c>
      <c r="C6" s="131">
        <f>C23+C40+C57+C74+C91+C108+C125+C142+C159+C176+C193+C210+C227+C244+C261+C278+C295+C312+C329</f>
        <v>0</v>
      </c>
      <c r="D6" s="131">
        <f t="shared" ref="D6:M6" si="0">D23+D40+D57+D74+D91+D108+D125+D142+D159+D176+D193+D210+D227+D244+D261+D278+D295+D312+D329</f>
        <v>0</v>
      </c>
      <c r="E6" s="131">
        <f t="shared" si="0"/>
        <v>0</v>
      </c>
      <c r="F6" s="131">
        <f t="shared" si="0"/>
        <v>0</v>
      </c>
      <c r="G6" s="131">
        <f t="shared" si="0"/>
        <v>0</v>
      </c>
      <c r="H6" s="131">
        <f t="shared" si="0"/>
        <v>0</v>
      </c>
      <c r="I6" s="131">
        <f t="shared" si="0"/>
        <v>0</v>
      </c>
      <c r="J6" s="131">
        <f t="shared" si="0"/>
        <v>0</v>
      </c>
      <c r="K6" s="131">
        <f t="shared" si="0"/>
        <v>0</v>
      </c>
      <c r="L6" s="131">
        <f t="shared" si="0"/>
        <v>0</v>
      </c>
      <c r="M6" s="132">
        <f t="shared" si="0"/>
        <v>0</v>
      </c>
      <c r="O6" s="594"/>
      <c r="P6" s="594"/>
      <c r="Q6" s="594"/>
      <c r="R6" s="594"/>
      <c r="S6" s="594"/>
      <c r="T6" s="594"/>
      <c r="U6" s="594"/>
      <c r="V6" s="594"/>
      <c r="W6" s="594"/>
      <c r="X6" s="594"/>
      <c r="Y6" s="594"/>
      <c r="Z6" s="594"/>
      <c r="AA6" s="594"/>
      <c r="AB6" s="594"/>
    </row>
    <row r="7" spans="1:28" s="5" customFormat="1" ht="33.75" customHeight="1">
      <c r="A7" s="387" t="s">
        <v>102</v>
      </c>
      <c r="B7" s="92">
        <f>'3استانی'!L7</f>
        <v>0</v>
      </c>
      <c r="C7" s="131">
        <f>C24+C41+C58+C75+C92+C109+C126+C143+C160+C177+C194+C211+C228+C245+C262+C279+C296+C313+C330</f>
        <v>0</v>
      </c>
      <c r="D7" s="131">
        <f t="shared" ref="D7:M7" si="1">D24+D41+D58+D75+D92+D109+D126+D143+D160+D177+D194+D211+D228+D245+D262+D279+D296+D313+D330</f>
        <v>0</v>
      </c>
      <c r="E7" s="131">
        <f t="shared" si="1"/>
        <v>0</v>
      </c>
      <c r="F7" s="131">
        <f t="shared" si="1"/>
        <v>0</v>
      </c>
      <c r="G7" s="131">
        <f t="shared" si="1"/>
        <v>0</v>
      </c>
      <c r="H7" s="131">
        <f t="shared" si="1"/>
        <v>0</v>
      </c>
      <c r="I7" s="131">
        <f t="shared" si="1"/>
        <v>0</v>
      </c>
      <c r="J7" s="131">
        <f t="shared" si="1"/>
        <v>0</v>
      </c>
      <c r="K7" s="131">
        <f t="shared" si="1"/>
        <v>0</v>
      </c>
      <c r="L7" s="131">
        <f t="shared" si="1"/>
        <v>0</v>
      </c>
      <c r="M7" s="132">
        <f t="shared" si="1"/>
        <v>0</v>
      </c>
      <c r="O7" s="594"/>
      <c r="P7" s="594"/>
      <c r="Q7" s="594"/>
      <c r="R7" s="594"/>
      <c r="S7" s="594"/>
      <c r="T7" s="594"/>
      <c r="U7" s="594"/>
      <c r="V7" s="594"/>
      <c r="W7" s="594"/>
      <c r="X7" s="594"/>
      <c r="Y7" s="594"/>
      <c r="Z7" s="594"/>
      <c r="AA7" s="594"/>
      <c r="AB7" s="594"/>
    </row>
    <row r="8" spans="1:28" s="5" customFormat="1" ht="33.75" customHeight="1">
      <c r="A8" s="387" t="s">
        <v>103</v>
      </c>
      <c r="B8" s="57">
        <f>'3استانی'!L8</f>
        <v>0</v>
      </c>
      <c r="C8" s="131">
        <f t="shared" ref="C8:M12" si="2">C25+C42+C59+C76+C93+C110+C127+C144+C161+C178+C195+C212+C229+C246+C263+C280+C297+C314+C331</f>
        <v>0</v>
      </c>
      <c r="D8" s="131">
        <f t="shared" si="2"/>
        <v>0</v>
      </c>
      <c r="E8" s="131">
        <f t="shared" si="2"/>
        <v>0</v>
      </c>
      <c r="F8" s="131">
        <f t="shared" si="2"/>
        <v>0</v>
      </c>
      <c r="G8" s="131">
        <f t="shared" si="2"/>
        <v>0</v>
      </c>
      <c r="H8" s="131">
        <f t="shared" si="2"/>
        <v>0</v>
      </c>
      <c r="I8" s="131">
        <f t="shared" si="2"/>
        <v>0</v>
      </c>
      <c r="J8" s="131">
        <f t="shared" si="2"/>
        <v>0</v>
      </c>
      <c r="K8" s="131">
        <f t="shared" si="2"/>
        <v>0</v>
      </c>
      <c r="L8" s="131">
        <f t="shared" si="2"/>
        <v>0</v>
      </c>
      <c r="M8" s="132">
        <f t="shared" si="2"/>
        <v>0</v>
      </c>
      <c r="O8" s="594"/>
      <c r="P8" s="594"/>
      <c r="Q8" s="594"/>
      <c r="R8" s="594"/>
      <c r="S8" s="594"/>
      <c r="T8" s="594"/>
      <c r="U8" s="594"/>
      <c r="V8" s="594"/>
      <c r="W8" s="594"/>
      <c r="X8" s="594"/>
      <c r="Y8" s="594"/>
      <c r="Z8" s="594"/>
      <c r="AA8" s="594"/>
      <c r="AB8" s="594"/>
    </row>
    <row r="9" spans="1:28" s="5" customFormat="1" ht="33.75" customHeight="1">
      <c r="A9" s="378" t="s">
        <v>87</v>
      </c>
      <c r="B9" s="57">
        <f>'3استانی'!L9</f>
        <v>0</v>
      </c>
      <c r="C9" s="131">
        <f t="shared" si="2"/>
        <v>0</v>
      </c>
      <c r="D9" s="131">
        <f t="shared" si="2"/>
        <v>0</v>
      </c>
      <c r="E9" s="131">
        <f t="shared" si="2"/>
        <v>0</v>
      </c>
      <c r="F9" s="131">
        <f t="shared" si="2"/>
        <v>0</v>
      </c>
      <c r="G9" s="131">
        <f t="shared" si="2"/>
        <v>0</v>
      </c>
      <c r="H9" s="131">
        <f t="shared" si="2"/>
        <v>0</v>
      </c>
      <c r="I9" s="131">
        <f t="shared" si="2"/>
        <v>0</v>
      </c>
      <c r="J9" s="131">
        <f t="shared" si="2"/>
        <v>0</v>
      </c>
      <c r="K9" s="131">
        <f t="shared" si="2"/>
        <v>0</v>
      </c>
      <c r="L9" s="131">
        <f t="shared" si="2"/>
        <v>0</v>
      </c>
      <c r="M9" s="132">
        <f t="shared" si="2"/>
        <v>0</v>
      </c>
      <c r="O9" s="594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</row>
    <row r="10" spans="1:28" s="5" customFormat="1" ht="33.75" customHeight="1">
      <c r="A10" s="378" t="s">
        <v>104</v>
      </c>
      <c r="B10" s="91">
        <f>'3استانی'!L10</f>
        <v>0</v>
      </c>
      <c r="C10" s="131">
        <f t="shared" si="2"/>
        <v>0</v>
      </c>
      <c r="D10" s="131">
        <f t="shared" si="2"/>
        <v>0</v>
      </c>
      <c r="E10" s="131">
        <f t="shared" si="2"/>
        <v>0</v>
      </c>
      <c r="F10" s="131">
        <f t="shared" si="2"/>
        <v>0</v>
      </c>
      <c r="G10" s="131">
        <f t="shared" si="2"/>
        <v>0</v>
      </c>
      <c r="H10" s="131">
        <f t="shared" si="2"/>
        <v>0</v>
      </c>
      <c r="I10" s="131">
        <f t="shared" si="2"/>
        <v>0</v>
      </c>
      <c r="J10" s="131">
        <f t="shared" si="2"/>
        <v>0</v>
      </c>
      <c r="K10" s="131">
        <f t="shared" si="2"/>
        <v>0</v>
      </c>
      <c r="L10" s="131">
        <f t="shared" si="2"/>
        <v>0</v>
      </c>
      <c r="M10" s="132">
        <f t="shared" si="2"/>
        <v>0</v>
      </c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</row>
    <row r="11" spans="1:28" s="5" customFormat="1" ht="33.75" customHeight="1">
      <c r="A11" s="378" t="s">
        <v>105</v>
      </c>
      <c r="B11" s="57">
        <f>'3استانی'!L11</f>
        <v>0</v>
      </c>
      <c r="C11" s="131">
        <f t="shared" si="2"/>
        <v>0</v>
      </c>
      <c r="D11" s="131">
        <f t="shared" si="2"/>
        <v>0</v>
      </c>
      <c r="E11" s="131">
        <f t="shared" si="2"/>
        <v>0</v>
      </c>
      <c r="F11" s="131">
        <f t="shared" si="2"/>
        <v>0</v>
      </c>
      <c r="G11" s="131">
        <f t="shared" si="2"/>
        <v>0</v>
      </c>
      <c r="H11" s="131">
        <f t="shared" si="2"/>
        <v>0</v>
      </c>
      <c r="I11" s="131">
        <f t="shared" si="2"/>
        <v>0</v>
      </c>
      <c r="J11" s="131">
        <f t="shared" si="2"/>
        <v>0</v>
      </c>
      <c r="K11" s="131">
        <f t="shared" si="2"/>
        <v>0</v>
      </c>
      <c r="L11" s="131">
        <f t="shared" si="2"/>
        <v>0</v>
      </c>
      <c r="M11" s="132">
        <f t="shared" si="2"/>
        <v>0</v>
      </c>
      <c r="O11" s="594"/>
      <c r="P11" s="594"/>
      <c r="Q11" s="594"/>
      <c r="R11" s="594"/>
      <c r="S11" s="594"/>
      <c r="T11" s="594"/>
      <c r="U11" s="594"/>
      <c r="V11" s="594"/>
      <c r="W11" s="594"/>
      <c r="X11" s="594"/>
      <c r="Y11" s="594"/>
      <c r="Z11" s="594"/>
      <c r="AA11" s="594"/>
      <c r="AB11" s="594"/>
    </row>
    <row r="12" spans="1:28" s="5" customFormat="1" ht="33.75" customHeight="1" thickBot="1">
      <c r="A12" s="388" t="s">
        <v>106</v>
      </c>
      <c r="B12" s="91">
        <f>'3استانی'!L12</f>
        <v>0</v>
      </c>
      <c r="C12" s="131">
        <f t="shared" si="2"/>
        <v>0</v>
      </c>
      <c r="D12" s="131">
        <f t="shared" si="2"/>
        <v>0</v>
      </c>
      <c r="E12" s="131">
        <f t="shared" si="2"/>
        <v>0</v>
      </c>
      <c r="F12" s="131">
        <f t="shared" si="2"/>
        <v>0</v>
      </c>
      <c r="G12" s="131">
        <f t="shared" si="2"/>
        <v>0</v>
      </c>
      <c r="H12" s="131">
        <f t="shared" si="2"/>
        <v>0</v>
      </c>
      <c r="I12" s="131">
        <f t="shared" si="2"/>
        <v>0</v>
      </c>
      <c r="J12" s="131">
        <f t="shared" si="2"/>
        <v>0</v>
      </c>
      <c r="K12" s="131">
        <f t="shared" si="2"/>
        <v>0</v>
      </c>
      <c r="L12" s="131">
        <f t="shared" si="2"/>
        <v>0</v>
      </c>
      <c r="M12" s="132">
        <f t="shared" si="2"/>
        <v>0</v>
      </c>
      <c r="O12" s="594"/>
      <c r="P12" s="594"/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4"/>
      <c r="AB12" s="594"/>
    </row>
    <row r="13" spans="1:28" ht="38.25" customHeight="1" thickBot="1">
      <c r="A13" s="193" t="s">
        <v>6</v>
      </c>
      <c r="B13" s="166">
        <f>SUM(B6:B12)</f>
        <v>0</v>
      </c>
      <c r="C13" s="166">
        <f t="shared" ref="C13" si="3">SUM(C6:C12)</f>
        <v>0</v>
      </c>
      <c r="D13" s="166">
        <f t="shared" ref="D13" si="4">SUM(D6:D12)</f>
        <v>0</v>
      </c>
      <c r="E13" s="166">
        <f t="shared" ref="E13" si="5">SUM(E6:E12)</f>
        <v>0</v>
      </c>
      <c r="F13" s="166">
        <f t="shared" ref="F13" si="6">SUM(F6:F12)</f>
        <v>0</v>
      </c>
      <c r="G13" s="166">
        <f t="shared" ref="G13" si="7">SUM(G6:G12)</f>
        <v>0</v>
      </c>
      <c r="H13" s="166">
        <f t="shared" ref="H13" si="8">SUM(H6:H12)</f>
        <v>0</v>
      </c>
      <c r="I13" s="166">
        <f t="shared" ref="I13" si="9">SUM(I6:I12)</f>
        <v>0</v>
      </c>
      <c r="J13" s="166">
        <f t="shared" ref="J13" si="10">SUM(J6:J12)</f>
        <v>0</v>
      </c>
      <c r="K13" s="166">
        <f t="shared" ref="K13" si="11">SUM(K6:K12)</f>
        <v>0</v>
      </c>
      <c r="L13" s="166">
        <f t="shared" ref="L13" si="12">SUM(L6:L12)</f>
        <v>0</v>
      </c>
      <c r="M13" s="389">
        <f t="shared" ref="M13" si="13">SUM(M6:M12)</f>
        <v>0</v>
      </c>
      <c r="N13" s="89"/>
      <c r="O13" s="594"/>
      <c r="P13" s="594"/>
      <c r="Q13" s="594"/>
      <c r="R13" s="594"/>
      <c r="S13" s="594"/>
      <c r="T13" s="594"/>
      <c r="U13" s="594"/>
      <c r="V13" s="594"/>
      <c r="W13" s="594"/>
      <c r="X13" s="594"/>
      <c r="Y13" s="594"/>
      <c r="Z13" s="594"/>
      <c r="AA13" s="594"/>
      <c r="AB13" s="594"/>
    </row>
    <row r="14" spans="1:28" s="82" customFormat="1" ht="44.25" customHeight="1" thickTop="1">
      <c r="A14" s="596" t="s">
        <v>13</v>
      </c>
      <c r="B14" s="596"/>
      <c r="C14" s="385" t="str">
        <f>'صفحه اصلی'!$C$10</f>
        <v>عبدالرحیم فرزانه</v>
      </c>
      <c r="D14" s="590" t="s">
        <v>7</v>
      </c>
      <c r="E14" s="590"/>
      <c r="F14" s="324">
        <f>'صفحه اصلی'!$C$11</f>
        <v>0</v>
      </c>
      <c r="G14" s="308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142" customFormat="1" ht="37.5" customHeight="1" thickTop="1" thickBot="1">
      <c r="A16" s="565" t="s">
        <v>170</v>
      </c>
      <c r="B16" s="566"/>
      <c r="C16" s="566"/>
      <c r="D16" s="566"/>
      <c r="E16" s="566"/>
      <c r="F16" s="566"/>
      <c r="G16" s="566"/>
      <c r="H16" s="566"/>
      <c r="I16" s="566"/>
      <c r="J16" s="566"/>
      <c r="K16" s="566"/>
      <c r="L16" s="566"/>
      <c r="M16" s="567"/>
      <c r="N16" s="143"/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</row>
    <row r="17" spans="1:28" s="142" customFormat="1" ht="37.5" customHeight="1" thickBot="1">
      <c r="A17" s="234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  <c r="N17" s="143"/>
      <c r="O17" s="143"/>
      <c r="P17" s="143"/>
      <c r="Q17" s="143"/>
      <c r="R17" s="143"/>
      <c r="S17" s="143"/>
      <c r="T17" s="143"/>
    </row>
    <row r="18" spans="1:28" s="4" customFormat="1" ht="38.25" customHeight="1" thickTop="1">
      <c r="A18" s="609" t="s">
        <v>154</v>
      </c>
      <c r="B18" s="609"/>
      <c r="C18" s="609"/>
      <c r="D18" s="609"/>
      <c r="E18" s="609"/>
      <c r="F18" s="609"/>
      <c r="G18" s="609"/>
      <c r="H18" s="609"/>
      <c r="I18" s="609"/>
      <c r="J18" s="609"/>
      <c r="K18" s="609"/>
      <c r="L18" s="609"/>
      <c r="M18" s="609"/>
    </row>
    <row r="19" spans="1:28" s="3" customFormat="1" ht="30" customHeight="1">
      <c r="A19" s="568" t="s">
        <v>0</v>
      </c>
      <c r="B19" s="568"/>
      <c r="C19" s="195" t="str">
        <f>'صفحه اصلی'!$C$7</f>
        <v>دانشگاه علوم پزشكي و خدمات بهداشتي ، درماني بيرجند</v>
      </c>
      <c r="D19" s="120"/>
      <c r="E19" s="120"/>
      <c r="F19" s="120"/>
      <c r="G19" s="120"/>
      <c r="H19" s="77"/>
      <c r="I19" s="316" t="s">
        <v>51</v>
      </c>
      <c r="J19" s="605">
        <f>'3استانی'!J19</f>
        <v>0</v>
      </c>
      <c r="K19" s="605"/>
      <c r="L19" s="605"/>
      <c r="M19" s="605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</row>
    <row r="20" spans="1:28" s="3" customFormat="1" ht="31.5" customHeight="1" thickBot="1">
      <c r="A20" s="574" t="s">
        <v>1</v>
      </c>
      <c r="B20" s="574"/>
      <c r="C20" s="383">
        <f>'صفحه اصلی'!$C$8</f>
        <v>124101</v>
      </c>
      <c r="D20" s="328"/>
      <c r="E20" s="161"/>
      <c r="F20" s="328" t="s">
        <v>26</v>
      </c>
      <c r="G20" s="349">
        <f>'صفحه اصلی'!$C$9</f>
        <v>1403</v>
      </c>
      <c r="H20" s="280"/>
      <c r="I20" s="317" t="s">
        <v>52</v>
      </c>
      <c r="J20" s="606">
        <f>'3استانی'!J20</f>
        <v>0</v>
      </c>
      <c r="K20" s="606"/>
      <c r="L20" s="606"/>
      <c r="M20" s="606"/>
      <c r="O20" s="29"/>
      <c r="P20" s="29"/>
      <c r="Q20" s="29"/>
      <c r="R20" s="29"/>
      <c r="S20" s="29"/>
      <c r="T20" s="29"/>
    </row>
    <row r="21" spans="1:28" s="105" customFormat="1" ht="44.25" customHeight="1" thickTop="1" thickBot="1">
      <c r="A21" s="610" t="s">
        <v>107</v>
      </c>
      <c r="B21" s="559" t="s">
        <v>67</v>
      </c>
      <c r="C21" s="599" t="s">
        <v>108</v>
      </c>
      <c r="D21" s="559" t="s">
        <v>100</v>
      </c>
      <c r="E21" s="571" t="s">
        <v>109</v>
      </c>
      <c r="F21" s="572"/>
      <c r="G21" s="572"/>
      <c r="H21" s="572"/>
      <c r="I21" s="573"/>
      <c r="J21" s="559" t="s">
        <v>101</v>
      </c>
      <c r="K21" s="559" t="s">
        <v>34</v>
      </c>
      <c r="L21" s="571" t="s">
        <v>74</v>
      </c>
      <c r="M21" s="607"/>
      <c r="O21" s="106"/>
      <c r="P21" s="106"/>
      <c r="Q21" s="106"/>
      <c r="R21" s="106"/>
      <c r="S21" s="106"/>
      <c r="T21" s="106"/>
    </row>
    <row r="22" spans="1:28" s="105" customFormat="1" ht="30" customHeight="1" thickBot="1">
      <c r="A22" s="611"/>
      <c r="B22" s="560"/>
      <c r="C22" s="600"/>
      <c r="D22" s="560"/>
      <c r="E22" s="320" t="s">
        <v>71</v>
      </c>
      <c r="F22" s="320" t="s">
        <v>18</v>
      </c>
      <c r="G22" s="320" t="s">
        <v>72</v>
      </c>
      <c r="H22" s="320" t="s">
        <v>38</v>
      </c>
      <c r="I22" s="320" t="s">
        <v>2</v>
      </c>
      <c r="J22" s="560"/>
      <c r="K22" s="560"/>
      <c r="L22" s="320" t="s">
        <v>75</v>
      </c>
      <c r="M22" s="321" t="s">
        <v>76</v>
      </c>
      <c r="O22" s="106"/>
      <c r="P22" s="106"/>
      <c r="Q22" s="106"/>
      <c r="R22" s="106"/>
      <c r="S22" s="106"/>
      <c r="T22" s="106"/>
    </row>
    <row r="23" spans="1:28" s="5" customFormat="1" ht="33" customHeight="1">
      <c r="A23" s="64" t="s">
        <v>84</v>
      </c>
      <c r="B23" s="85">
        <f>'3استانی'!L23</f>
        <v>0</v>
      </c>
      <c r="C23" s="85">
        <f t="shared" ref="C23:C29" si="14">SUM(D23:M23)</f>
        <v>0</v>
      </c>
      <c r="D23" s="233"/>
      <c r="E23" s="233"/>
      <c r="F23" s="233"/>
      <c r="G23" s="233"/>
      <c r="H23" s="233"/>
      <c r="I23" s="233"/>
      <c r="J23" s="233"/>
      <c r="K23" s="233"/>
      <c r="L23" s="233"/>
      <c r="M23" s="390"/>
      <c r="O23" s="254"/>
      <c r="P23" s="254"/>
      <c r="Q23" s="254"/>
      <c r="R23" s="254"/>
      <c r="S23" s="254"/>
      <c r="T23" s="254"/>
    </row>
    <row r="24" spans="1:28" s="5" customFormat="1" ht="33" customHeight="1">
      <c r="A24" s="65" t="s">
        <v>102</v>
      </c>
      <c r="B24" s="95">
        <f>'3استانی'!L24</f>
        <v>0</v>
      </c>
      <c r="C24" s="95">
        <f t="shared" si="14"/>
        <v>0</v>
      </c>
      <c r="D24" s="185"/>
      <c r="E24" s="185"/>
      <c r="F24" s="185"/>
      <c r="G24" s="185"/>
      <c r="H24" s="185"/>
      <c r="I24" s="185"/>
      <c r="J24" s="185"/>
      <c r="K24" s="185"/>
      <c r="L24" s="185"/>
      <c r="M24" s="178"/>
      <c r="O24" s="254"/>
      <c r="P24" s="254"/>
      <c r="Q24" s="254"/>
      <c r="R24" s="254"/>
      <c r="S24" s="254"/>
      <c r="T24" s="254"/>
    </row>
    <row r="25" spans="1:28" s="5" customFormat="1" ht="33" customHeight="1">
      <c r="A25" s="65" t="s">
        <v>103</v>
      </c>
      <c r="B25" s="93">
        <f>'3استانی'!L25</f>
        <v>0</v>
      </c>
      <c r="C25" s="93">
        <f t="shared" si="14"/>
        <v>0</v>
      </c>
      <c r="D25" s="185"/>
      <c r="E25" s="185"/>
      <c r="F25" s="185"/>
      <c r="G25" s="185"/>
      <c r="H25" s="185"/>
      <c r="I25" s="185"/>
      <c r="J25" s="185"/>
      <c r="K25" s="185"/>
      <c r="L25" s="185"/>
      <c r="M25" s="178"/>
      <c r="O25" s="254"/>
      <c r="P25" s="254"/>
      <c r="Q25" s="254"/>
      <c r="R25" s="254"/>
      <c r="S25" s="254"/>
      <c r="T25" s="254"/>
    </row>
    <row r="26" spans="1:28" s="5" customFormat="1" ht="33" customHeight="1">
      <c r="A26" s="66" t="s">
        <v>112</v>
      </c>
      <c r="B26" s="93">
        <f>'3استانی'!L26</f>
        <v>0</v>
      </c>
      <c r="C26" s="93">
        <f t="shared" si="14"/>
        <v>0</v>
      </c>
      <c r="D26" s="177"/>
      <c r="E26" s="177"/>
      <c r="F26" s="177"/>
      <c r="G26" s="177"/>
      <c r="H26" s="177"/>
      <c r="I26" s="177"/>
      <c r="J26" s="177"/>
      <c r="K26" s="177"/>
      <c r="L26" s="177"/>
      <c r="M26" s="391"/>
      <c r="O26" s="254"/>
      <c r="P26" s="254"/>
      <c r="Q26" s="254"/>
      <c r="R26" s="254"/>
      <c r="S26" s="254"/>
      <c r="T26" s="254"/>
    </row>
    <row r="27" spans="1:28" s="5" customFormat="1" ht="33" customHeight="1">
      <c r="A27" s="66" t="s">
        <v>104</v>
      </c>
      <c r="B27" s="94">
        <f>'3استانی'!L27</f>
        <v>0</v>
      </c>
      <c r="C27" s="94">
        <f t="shared" si="14"/>
        <v>0</v>
      </c>
      <c r="D27" s="177"/>
      <c r="E27" s="177"/>
      <c r="F27" s="177"/>
      <c r="G27" s="177"/>
      <c r="H27" s="177"/>
      <c r="I27" s="177"/>
      <c r="J27" s="177"/>
      <c r="K27" s="177"/>
      <c r="L27" s="177"/>
      <c r="M27" s="391"/>
      <c r="O27" s="258"/>
      <c r="P27" s="258"/>
      <c r="Q27" s="258"/>
      <c r="R27" s="258"/>
      <c r="S27" s="258"/>
      <c r="T27" s="258"/>
    </row>
    <row r="28" spans="1:28" s="5" customFormat="1" ht="33" customHeight="1">
      <c r="A28" s="66" t="s">
        <v>105</v>
      </c>
      <c r="B28" s="95">
        <f>'3استانی'!L28</f>
        <v>0</v>
      </c>
      <c r="C28" s="95">
        <f t="shared" si="14"/>
        <v>0</v>
      </c>
      <c r="D28" s="177"/>
      <c r="E28" s="177"/>
      <c r="F28" s="177"/>
      <c r="G28" s="177"/>
      <c r="H28" s="177"/>
      <c r="I28" s="177"/>
      <c r="J28" s="177"/>
      <c r="K28" s="177"/>
      <c r="L28" s="177"/>
      <c r="M28" s="391"/>
      <c r="O28" s="254"/>
      <c r="P28" s="254"/>
      <c r="Q28" s="254"/>
      <c r="R28" s="254"/>
      <c r="S28" s="254"/>
      <c r="T28" s="254"/>
    </row>
    <row r="29" spans="1:28" s="5" customFormat="1" ht="33" customHeight="1" thickBot="1">
      <c r="A29" s="67" t="s">
        <v>106</v>
      </c>
      <c r="B29" s="52">
        <f>'3استانی'!L29</f>
        <v>0</v>
      </c>
      <c r="C29" s="52">
        <f t="shared" si="14"/>
        <v>0</v>
      </c>
      <c r="D29" s="177"/>
      <c r="E29" s="177"/>
      <c r="F29" s="177"/>
      <c r="G29" s="177"/>
      <c r="H29" s="177"/>
      <c r="I29" s="177"/>
      <c r="J29" s="177"/>
      <c r="K29" s="177"/>
      <c r="L29" s="177"/>
      <c r="M29" s="391"/>
      <c r="O29" s="254"/>
      <c r="P29" s="254"/>
      <c r="Q29" s="254"/>
      <c r="R29" s="254"/>
      <c r="S29" s="254"/>
      <c r="T29" s="254"/>
    </row>
    <row r="30" spans="1:28" ht="38.25" customHeight="1" thickBot="1">
      <c r="A30" s="119" t="s">
        <v>6</v>
      </c>
      <c r="B30" s="235">
        <f t="shared" ref="B30:M30" si="15">SUM(B23:B29)</f>
        <v>0</v>
      </c>
      <c r="C30" s="235">
        <f t="shared" si="15"/>
        <v>0</v>
      </c>
      <c r="D30" s="235">
        <f t="shared" si="15"/>
        <v>0</v>
      </c>
      <c r="E30" s="235">
        <f t="shared" si="15"/>
        <v>0</v>
      </c>
      <c r="F30" s="235">
        <f t="shared" si="15"/>
        <v>0</v>
      </c>
      <c r="G30" s="235">
        <f t="shared" si="15"/>
        <v>0</v>
      </c>
      <c r="H30" s="235">
        <f t="shared" si="15"/>
        <v>0</v>
      </c>
      <c r="I30" s="235">
        <f t="shared" si="15"/>
        <v>0</v>
      </c>
      <c r="J30" s="235">
        <f t="shared" si="15"/>
        <v>0</v>
      </c>
      <c r="K30" s="235">
        <f t="shared" si="15"/>
        <v>0</v>
      </c>
      <c r="L30" s="235">
        <f t="shared" si="15"/>
        <v>0</v>
      </c>
      <c r="M30" s="392">
        <f t="shared" si="15"/>
        <v>0</v>
      </c>
      <c r="N30" s="89"/>
      <c r="O30" s="257"/>
      <c r="P30" s="257"/>
      <c r="Q30" s="257"/>
      <c r="R30" s="257"/>
      <c r="S30" s="257"/>
      <c r="T30" s="257"/>
    </row>
    <row r="31" spans="1:28" s="82" customFormat="1" ht="44.25" customHeight="1" thickTop="1">
      <c r="A31" s="596" t="s">
        <v>13</v>
      </c>
      <c r="B31" s="596"/>
      <c r="C31" s="314" t="str">
        <f>'صفحه اصلی'!$C$10</f>
        <v>عبدالرحیم فرزانه</v>
      </c>
      <c r="D31" s="612" t="s">
        <v>7</v>
      </c>
      <c r="E31" s="612"/>
      <c r="F31" s="186">
        <f>'صفحه اصلی'!$C$11</f>
        <v>0</v>
      </c>
      <c r="G31" s="308" t="s">
        <v>110</v>
      </c>
      <c r="H31" s="591" t="str">
        <f>'صفحه اصلی'!$C$12</f>
        <v>محمودرضا شفیع نیا</v>
      </c>
      <c r="I31" s="591"/>
      <c r="J31" s="608" t="s">
        <v>124</v>
      </c>
      <c r="K31" s="608"/>
      <c r="L31" s="591" t="str">
        <f>'صفحه اصلی'!$C$13</f>
        <v>محمود گنجی فرد</v>
      </c>
      <c r="M31" s="591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</row>
    <row r="32" spans="1:28" ht="37.5" customHeight="1" thickBot="1">
      <c r="A32" s="593" t="s">
        <v>189</v>
      </c>
      <c r="B32" s="593"/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315" t="s">
        <v>111</v>
      </c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s="142" customFormat="1" ht="37.5" customHeight="1" thickTop="1" thickBot="1">
      <c r="A33" s="565" t="s">
        <v>170</v>
      </c>
      <c r="B33" s="566"/>
      <c r="C33" s="566"/>
      <c r="D33" s="566"/>
      <c r="E33" s="566"/>
      <c r="F33" s="566"/>
      <c r="G33" s="566"/>
      <c r="H33" s="566"/>
      <c r="I33" s="566"/>
      <c r="J33" s="566"/>
      <c r="K33" s="566"/>
      <c r="L33" s="566"/>
      <c r="M33" s="567"/>
      <c r="N33" s="143"/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142" customFormat="1" ht="37.5" customHeight="1" thickBot="1">
      <c r="A34" s="234" t="s">
        <v>8</v>
      </c>
      <c r="B34" s="546"/>
      <c r="C34" s="546"/>
      <c r="D34" s="546"/>
      <c r="E34" s="546"/>
      <c r="F34" s="546"/>
      <c r="G34" s="546"/>
      <c r="H34" s="546"/>
      <c r="I34" s="546"/>
      <c r="J34" s="546"/>
      <c r="K34" s="546"/>
      <c r="L34" s="546"/>
      <c r="M34" s="585"/>
      <c r="N34" s="143"/>
      <c r="O34" s="143"/>
      <c r="P34" s="143"/>
      <c r="Q34" s="143"/>
      <c r="R34" s="143"/>
      <c r="S34" s="143"/>
      <c r="T34" s="143"/>
    </row>
    <row r="35" spans="1:28" s="4" customFormat="1" ht="38.25" customHeight="1" thickTop="1">
      <c r="A35" s="609" t="s">
        <v>154</v>
      </c>
      <c r="B35" s="609"/>
      <c r="C35" s="609"/>
      <c r="D35" s="609"/>
      <c r="E35" s="609"/>
      <c r="F35" s="609"/>
      <c r="G35" s="609"/>
      <c r="H35" s="609"/>
      <c r="I35" s="609"/>
      <c r="J35" s="609"/>
      <c r="K35" s="609"/>
      <c r="L35" s="609"/>
      <c r="M35" s="609"/>
    </row>
    <row r="36" spans="1:28" s="3" customFormat="1" ht="30" customHeight="1">
      <c r="A36" s="568" t="s">
        <v>0</v>
      </c>
      <c r="B36" s="568"/>
      <c r="C36" s="195" t="str">
        <f>'صفحه اصلی'!$C$7</f>
        <v>دانشگاه علوم پزشكي و خدمات بهداشتي ، درماني بيرجند</v>
      </c>
      <c r="D36" s="120"/>
      <c r="E36" s="120"/>
      <c r="F36" s="120"/>
      <c r="G36" s="120"/>
      <c r="H36" s="77"/>
      <c r="I36" s="316" t="s">
        <v>51</v>
      </c>
      <c r="J36" s="605">
        <f>'3استانی'!J36</f>
        <v>0</v>
      </c>
      <c r="K36" s="605"/>
      <c r="L36" s="605"/>
      <c r="M36" s="60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</row>
    <row r="37" spans="1:28" s="3" customFormat="1" ht="31.5" customHeight="1" thickBot="1">
      <c r="A37" s="574" t="s">
        <v>1</v>
      </c>
      <c r="B37" s="574"/>
      <c r="C37" s="383">
        <f>'صفحه اصلی'!$C$8</f>
        <v>124101</v>
      </c>
      <c r="D37" s="328"/>
      <c r="E37" s="161"/>
      <c r="F37" s="328" t="s">
        <v>26</v>
      </c>
      <c r="G37" s="349">
        <f>'صفحه اصلی'!$C$9</f>
        <v>1403</v>
      </c>
      <c r="H37" s="280"/>
      <c r="I37" s="317" t="s">
        <v>52</v>
      </c>
      <c r="J37" s="606">
        <f>'3استانی'!J37</f>
        <v>0</v>
      </c>
      <c r="K37" s="606"/>
      <c r="L37" s="606"/>
      <c r="M37" s="606"/>
      <c r="O37" s="29"/>
      <c r="P37" s="29"/>
      <c r="Q37" s="29"/>
      <c r="R37" s="29"/>
      <c r="S37" s="29"/>
      <c r="T37" s="29"/>
    </row>
    <row r="38" spans="1:28" s="105" customFormat="1" ht="44.25" customHeight="1" thickTop="1" thickBot="1">
      <c r="A38" s="610" t="s">
        <v>107</v>
      </c>
      <c r="B38" s="559" t="s">
        <v>67</v>
      </c>
      <c r="C38" s="599" t="s">
        <v>108</v>
      </c>
      <c r="D38" s="559" t="s">
        <v>100</v>
      </c>
      <c r="E38" s="571" t="s">
        <v>109</v>
      </c>
      <c r="F38" s="572"/>
      <c r="G38" s="572"/>
      <c r="H38" s="572"/>
      <c r="I38" s="573"/>
      <c r="J38" s="559" t="s">
        <v>101</v>
      </c>
      <c r="K38" s="559" t="s">
        <v>34</v>
      </c>
      <c r="L38" s="571" t="s">
        <v>74</v>
      </c>
      <c r="M38" s="607"/>
      <c r="O38" s="106"/>
      <c r="P38" s="106"/>
      <c r="Q38" s="106"/>
      <c r="R38" s="106"/>
      <c r="S38" s="106"/>
      <c r="T38" s="106"/>
    </row>
    <row r="39" spans="1:28" s="105" customFormat="1" ht="30" customHeight="1" thickBot="1">
      <c r="A39" s="611"/>
      <c r="B39" s="560"/>
      <c r="C39" s="600"/>
      <c r="D39" s="560"/>
      <c r="E39" s="320" t="s">
        <v>71</v>
      </c>
      <c r="F39" s="320" t="s">
        <v>18</v>
      </c>
      <c r="G39" s="320" t="s">
        <v>72</v>
      </c>
      <c r="H39" s="320" t="s">
        <v>38</v>
      </c>
      <c r="I39" s="320" t="s">
        <v>2</v>
      </c>
      <c r="J39" s="560"/>
      <c r="K39" s="560"/>
      <c r="L39" s="320" t="s">
        <v>75</v>
      </c>
      <c r="M39" s="321" t="s">
        <v>76</v>
      </c>
      <c r="O39" s="106"/>
      <c r="P39" s="106"/>
      <c r="Q39" s="106"/>
      <c r="R39" s="106"/>
      <c r="S39" s="106"/>
      <c r="T39" s="106"/>
    </row>
    <row r="40" spans="1:28" s="5" customFormat="1" ht="33" customHeight="1">
      <c r="A40" s="64" t="s">
        <v>84</v>
      </c>
      <c r="B40" s="85">
        <f>'3استانی'!L40</f>
        <v>0</v>
      </c>
      <c r="C40" s="85">
        <f t="shared" ref="C40:C46" si="16">SUM(D40:M40)</f>
        <v>0</v>
      </c>
      <c r="D40" s="233"/>
      <c r="E40" s="233"/>
      <c r="F40" s="233"/>
      <c r="G40" s="233"/>
      <c r="H40" s="233"/>
      <c r="I40" s="233"/>
      <c r="J40" s="233"/>
      <c r="K40" s="233"/>
      <c r="L40" s="233"/>
      <c r="M40" s="390"/>
      <c r="O40" s="319"/>
      <c r="P40" s="319"/>
      <c r="Q40" s="319"/>
      <c r="R40" s="319"/>
      <c r="S40" s="319"/>
      <c r="T40" s="319"/>
    </row>
    <row r="41" spans="1:28" s="5" customFormat="1" ht="33" customHeight="1">
      <c r="A41" s="65" t="s">
        <v>102</v>
      </c>
      <c r="B41" s="95">
        <f>'3استانی'!L41</f>
        <v>0</v>
      </c>
      <c r="C41" s="95">
        <f t="shared" si="16"/>
        <v>0</v>
      </c>
      <c r="D41" s="185"/>
      <c r="E41" s="185"/>
      <c r="F41" s="185"/>
      <c r="G41" s="185"/>
      <c r="H41" s="185"/>
      <c r="I41" s="185"/>
      <c r="J41" s="185"/>
      <c r="K41" s="185"/>
      <c r="L41" s="185"/>
      <c r="M41" s="178"/>
      <c r="O41" s="319"/>
      <c r="P41" s="319"/>
      <c r="Q41" s="319"/>
      <c r="R41" s="319"/>
      <c r="S41" s="319"/>
      <c r="T41" s="319"/>
    </row>
    <row r="42" spans="1:28" s="5" customFormat="1" ht="33" customHeight="1">
      <c r="A42" s="65" t="s">
        <v>103</v>
      </c>
      <c r="B42" s="93">
        <f>'3استانی'!L42</f>
        <v>0</v>
      </c>
      <c r="C42" s="93">
        <f t="shared" si="16"/>
        <v>0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78"/>
      <c r="O42" s="319"/>
      <c r="P42" s="319"/>
      <c r="Q42" s="319"/>
      <c r="R42" s="319"/>
      <c r="S42" s="319"/>
      <c r="T42" s="319"/>
    </row>
    <row r="43" spans="1:28" s="5" customFormat="1" ht="33" customHeight="1">
      <c r="A43" s="66" t="s">
        <v>112</v>
      </c>
      <c r="B43" s="93">
        <f>'3استانی'!L43</f>
        <v>0</v>
      </c>
      <c r="C43" s="93">
        <f t="shared" si="16"/>
        <v>0</v>
      </c>
      <c r="D43" s="177"/>
      <c r="E43" s="177"/>
      <c r="F43" s="177"/>
      <c r="G43" s="177"/>
      <c r="H43" s="177"/>
      <c r="I43" s="177"/>
      <c r="J43" s="177"/>
      <c r="K43" s="177"/>
      <c r="L43" s="177"/>
      <c r="M43" s="391"/>
      <c r="O43" s="319"/>
      <c r="P43" s="319"/>
      <c r="Q43" s="319"/>
      <c r="R43" s="319"/>
      <c r="S43" s="319"/>
      <c r="T43" s="319"/>
    </row>
    <row r="44" spans="1:28" s="5" customFormat="1" ht="33" customHeight="1">
      <c r="A44" s="66" t="s">
        <v>104</v>
      </c>
      <c r="B44" s="94">
        <f>'3استانی'!L44</f>
        <v>0</v>
      </c>
      <c r="C44" s="94">
        <f t="shared" si="16"/>
        <v>0</v>
      </c>
      <c r="D44" s="177"/>
      <c r="E44" s="177"/>
      <c r="F44" s="177"/>
      <c r="G44" s="177"/>
      <c r="H44" s="177"/>
      <c r="I44" s="177"/>
      <c r="J44" s="177"/>
      <c r="K44" s="177"/>
      <c r="L44" s="177"/>
      <c r="M44" s="391"/>
      <c r="O44" s="347"/>
      <c r="P44" s="347"/>
      <c r="Q44" s="347"/>
      <c r="R44" s="347"/>
      <c r="S44" s="347"/>
      <c r="T44" s="347"/>
    </row>
    <row r="45" spans="1:28" s="5" customFormat="1" ht="33" customHeight="1">
      <c r="A45" s="66" t="s">
        <v>105</v>
      </c>
      <c r="B45" s="95">
        <f>'3استانی'!L45</f>
        <v>0</v>
      </c>
      <c r="C45" s="95">
        <f t="shared" si="16"/>
        <v>0</v>
      </c>
      <c r="D45" s="177"/>
      <c r="E45" s="177"/>
      <c r="F45" s="177"/>
      <c r="G45" s="177"/>
      <c r="H45" s="177"/>
      <c r="I45" s="177"/>
      <c r="J45" s="177"/>
      <c r="K45" s="177"/>
      <c r="L45" s="177"/>
      <c r="M45" s="391"/>
      <c r="O45" s="319"/>
      <c r="P45" s="319"/>
      <c r="Q45" s="319"/>
      <c r="R45" s="319"/>
      <c r="S45" s="319"/>
      <c r="T45" s="319"/>
    </row>
    <row r="46" spans="1:28" s="5" customFormat="1" ht="33" customHeight="1" thickBot="1">
      <c r="A46" s="67" t="s">
        <v>106</v>
      </c>
      <c r="B46" s="52">
        <f>'3استانی'!L46</f>
        <v>0</v>
      </c>
      <c r="C46" s="52">
        <f t="shared" si="16"/>
        <v>0</v>
      </c>
      <c r="D46" s="177"/>
      <c r="E46" s="177"/>
      <c r="F46" s="177"/>
      <c r="G46" s="177"/>
      <c r="H46" s="177"/>
      <c r="I46" s="177"/>
      <c r="J46" s="177"/>
      <c r="K46" s="177"/>
      <c r="L46" s="177"/>
      <c r="M46" s="391"/>
      <c r="O46" s="319"/>
      <c r="P46" s="319"/>
      <c r="Q46" s="319"/>
      <c r="R46" s="319"/>
      <c r="S46" s="319"/>
      <c r="T46" s="319"/>
    </row>
    <row r="47" spans="1:28" ht="38.25" customHeight="1" thickBot="1">
      <c r="A47" s="119" t="s">
        <v>6</v>
      </c>
      <c r="B47" s="235">
        <f t="shared" ref="B47:M47" si="17">SUM(B40:B46)</f>
        <v>0</v>
      </c>
      <c r="C47" s="235">
        <f t="shared" si="17"/>
        <v>0</v>
      </c>
      <c r="D47" s="235">
        <f t="shared" si="17"/>
        <v>0</v>
      </c>
      <c r="E47" s="235">
        <f t="shared" si="17"/>
        <v>0</v>
      </c>
      <c r="F47" s="235">
        <f t="shared" si="17"/>
        <v>0</v>
      </c>
      <c r="G47" s="235">
        <f t="shared" si="17"/>
        <v>0</v>
      </c>
      <c r="H47" s="235">
        <f t="shared" si="17"/>
        <v>0</v>
      </c>
      <c r="I47" s="235">
        <f t="shared" si="17"/>
        <v>0</v>
      </c>
      <c r="J47" s="235">
        <f t="shared" si="17"/>
        <v>0</v>
      </c>
      <c r="K47" s="235">
        <f t="shared" si="17"/>
        <v>0</v>
      </c>
      <c r="L47" s="235">
        <f t="shared" si="17"/>
        <v>0</v>
      </c>
      <c r="M47" s="392">
        <f t="shared" si="17"/>
        <v>0</v>
      </c>
      <c r="N47" s="89"/>
      <c r="O47" s="348"/>
      <c r="P47" s="348"/>
      <c r="Q47" s="348"/>
      <c r="R47" s="348"/>
      <c r="S47" s="348"/>
      <c r="T47" s="348"/>
    </row>
    <row r="48" spans="1:28" s="82" customFormat="1" ht="44.25" customHeight="1" thickTop="1">
      <c r="A48" s="596" t="s">
        <v>13</v>
      </c>
      <c r="B48" s="596"/>
      <c r="C48" s="314" t="str">
        <f>'صفحه اصلی'!$C$10</f>
        <v>عبدالرحیم فرزانه</v>
      </c>
      <c r="D48" s="612" t="s">
        <v>7</v>
      </c>
      <c r="E48" s="612"/>
      <c r="F48" s="186">
        <f>'صفحه اصلی'!$C$11</f>
        <v>0</v>
      </c>
      <c r="G48" s="326" t="s">
        <v>110</v>
      </c>
      <c r="H48" s="591" t="str">
        <f>'صفحه اصلی'!$C$12</f>
        <v>محمودرضا شفیع نیا</v>
      </c>
      <c r="I48" s="591"/>
      <c r="J48" s="608" t="s">
        <v>124</v>
      </c>
      <c r="K48" s="608"/>
      <c r="L48" s="591" t="str">
        <f>'صفحه اصلی'!$C$13</f>
        <v>محمود گنجی فرد</v>
      </c>
      <c r="M48" s="591"/>
      <c r="O48" s="594"/>
      <c r="P48" s="594"/>
      <c r="Q48" s="594"/>
      <c r="R48" s="594"/>
      <c r="S48" s="594"/>
      <c r="T48" s="594"/>
      <c r="U48" s="594"/>
      <c r="V48" s="594"/>
      <c r="W48" s="594"/>
      <c r="X48" s="594"/>
      <c r="Y48" s="594"/>
      <c r="Z48" s="594"/>
      <c r="AA48" s="594"/>
      <c r="AB48" s="594"/>
    </row>
    <row r="49" spans="1:28" ht="37.5" customHeight="1" thickBot="1">
      <c r="A49" s="593" t="s">
        <v>189</v>
      </c>
      <c r="B49" s="593"/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315" t="s">
        <v>111</v>
      </c>
      <c r="O49" s="594"/>
      <c r="P49" s="594"/>
      <c r="Q49" s="594"/>
      <c r="R49" s="594"/>
      <c r="S49" s="594"/>
      <c r="T49" s="594"/>
      <c r="U49" s="594"/>
      <c r="V49" s="594"/>
      <c r="W49" s="594"/>
      <c r="X49" s="594"/>
      <c r="Y49" s="594"/>
      <c r="Z49" s="594"/>
      <c r="AA49" s="594"/>
      <c r="AB49" s="594"/>
    </row>
    <row r="50" spans="1:28" s="142" customFormat="1" ht="37.5" customHeight="1" thickTop="1" thickBot="1">
      <c r="A50" s="565" t="s">
        <v>170</v>
      </c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7"/>
      <c r="N50" s="143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s="142" customFormat="1" ht="37.5" customHeight="1" thickBot="1">
      <c r="A51" s="234" t="s">
        <v>8</v>
      </c>
      <c r="B51" s="546"/>
      <c r="C51" s="546"/>
      <c r="D51" s="546"/>
      <c r="E51" s="546"/>
      <c r="F51" s="546"/>
      <c r="G51" s="546"/>
      <c r="H51" s="546"/>
      <c r="I51" s="546"/>
      <c r="J51" s="546"/>
      <c r="K51" s="546"/>
      <c r="L51" s="546"/>
      <c r="M51" s="585"/>
      <c r="N51" s="143"/>
      <c r="O51" s="143"/>
      <c r="P51" s="143"/>
      <c r="Q51" s="143"/>
      <c r="R51" s="143"/>
      <c r="S51" s="143"/>
      <c r="T51" s="143"/>
    </row>
    <row r="52" spans="1:28" s="4" customFormat="1" ht="38.25" customHeight="1" thickTop="1">
      <c r="A52" s="609" t="s">
        <v>154</v>
      </c>
      <c r="B52" s="609"/>
      <c r="C52" s="609"/>
      <c r="D52" s="609"/>
      <c r="E52" s="609"/>
      <c r="F52" s="609"/>
      <c r="G52" s="609"/>
      <c r="H52" s="609"/>
      <c r="I52" s="609"/>
      <c r="J52" s="609"/>
      <c r="K52" s="609"/>
      <c r="L52" s="609"/>
      <c r="M52" s="609"/>
    </row>
    <row r="53" spans="1:28" s="3" customFormat="1" ht="30" customHeight="1">
      <c r="A53" s="568" t="s">
        <v>0</v>
      </c>
      <c r="B53" s="568"/>
      <c r="C53" s="195" t="str">
        <f>'صفحه اصلی'!$C$7</f>
        <v>دانشگاه علوم پزشكي و خدمات بهداشتي ، درماني بيرجند</v>
      </c>
      <c r="D53" s="120"/>
      <c r="E53" s="120"/>
      <c r="F53" s="120"/>
      <c r="G53" s="120"/>
      <c r="H53" s="77"/>
      <c r="I53" s="316" t="s">
        <v>51</v>
      </c>
      <c r="J53" s="605">
        <f>'3استانی'!J53</f>
        <v>0</v>
      </c>
      <c r="K53" s="605"/>
      <c r="L53" s="605"/>
      <c r="M53" s="60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/>
      <c r="Z53" s="325"/>
      <c r="AA53" s="325"/>
      <c r="AB53" s="325"/>
    </row>
    <row r="54" spans="1:28" s="3" customFormat="1" ht="31.5" customHeight="1" thickBot="1">
      <c r="A54" s="574" t="s">
        <v>1</v>
      </c>
      <c r="B54" s="574"/>
      <c r="C54" s="383">
        <f>'صفحه اصلی'!$C$8</f>
        <v>124101</v>
      </c>
      <c r="D54" s="328"/>
      <c r="E54" s="161"/>
      <c r="F54" s="328" t="s">
        <v>26</v>
      </c>
      <c r="G54" s="349">
        <f>'صفحه اصلی'!$C$9</f>
        <v>1403</v>
      </c>
      <c r="H54" s="280"/>
      <c r="I54" s="317" t="s">
        <v>52</v>
      </c>
      <c r="J54" s="606">
        <f>'3استانی'!J54</f>
        <v>0</v>
      </c>
      <c r="K54" s="606"/>
      <c r="L54" s="606"/>
      <c r="M54" s="606"/>
      <c r="O54" s="29"/>
      <c r="P54" s="29"/>
      <c r="Q54" s="29"/>
      <c r="R54" s="29"/>
      <c r="S54" s="29"/>
      <c r="T54" s="29"/>
    </row>
    <row r="55" spans="1:28" s="105" customFormat="1" ht="44.25" customHeight="1" thickTop="1" thickBot="1">
      <c r="A55" s="610" t="s">
        <v>107</v>
      </c>
      <c r="B55" s="559" t="s">
        <v>67</v>
      </c>
      <c r="C55" s="599" t="s">
        <v>108</v>
      </c>
      <c r="D55" s="559" t="s">
        <v>100</v>
      </c>
      <c r="E55" s="571" t="s">
        <v>109</v>
      </c>
      <c r="F55" s="572"/>
      <c r="G55" s="572"/>
      <c r="H55" s="572"/>
      <c r="I55" s="573"/>
      <c r="J55" s="559" t="s">
        <v>101</v>
      </c>
      <c r="K55" s="559" t="s">
        <v>34</v>
      </c>
      <c r="L55" s="571" t="s">
        <v>74</v>
      </c>
      <c r="M55" s="607"/>
      <c r="O55" s="106"/>
      <c r="P55" s="106"/>
      <c r="Q55" s="106"/>
      <c r="R55" s="106"/>
      <c r="S55" s="106"/>
      <c r="T55" s="106"/>
    </row>
    <row r="56" spans="1:28" s="105" customFormat="1" ht="30" customHeight="1" thickBot="1">
      <c r="A56" s="611"/>
      <c r="B56" s="560"/>
      <c r="C56" s="600"/>
      <c r="D56" s="560"/>
      <c r="E56" s="320" t="s">
        <v>71</v>
      </c>
      <c r="F56" s="320" t="s">
        <v>18</v>
      </c>
      <c r="G56" s="320" t="s">
        <v>72</v>
      </c>
      <c r="H56" s="320" t="s">
        <v>38</v>
      </c>
      <c r="I56" s="320" t="s">
        <v>2</v>
      </c>
      <c r="J56" s="560"/>
      <c r="K56" s="560"/>
      <c r="L56" s="320" t="s">
        <v>75</v>
      </c>
      <c r="M56" s="321" t="s">
        <v>76</v>
      </c>
      <c r="O56" s="106"/>
      <c r="P56" s="106"/>
      <c r="Q56" s="106"/>
      <c r="R56" s="106"/>
      <c r="S56" s="106"/>
      <c r="T56" s="106"/>
    </row>
    <row r="57" spans="1:28" s="5" customFormat="1" ht="33" customHeight="1">
      <c r="A57" s="64" t="s">
        <v>84</v>
      </c>
      <c r="B57" s="85">
        <f>'3استانی'!L57</f>
        <v>0</v>
      </c>
      <c r="C57" s="85">
        <f t="shared" ref="C57:C63" si="18">SUM(D57:M57)</f>
        <v>0</v>
      </c>
      <c r="D57" s="233"/>
      <c r="E57" s="233"/>
      <c r="F57" s="233"/>
      <c r="G57" s="233"/>
      <c r="H57" s="233"/>
      <c r="I57" s="233"/>
      <c r="J57" s="233"/>
      <c r="K57" s="233"/>
      <c r="L57" s="233"/>
      <c r="M57" s="390"/>
      <c r="O57" s="319"/>
      <c r="P57" s="319"/>
      <c r="Q57" s="319"/>
      <c r="R57" s="319"/>
      <c r="S57" s="319"/>
      <c r="T57" s="319"/>
    </row>
    <row r="58" spans="1:28" s="5" customFormat="1" ht="33" customHeight="1">
      <c r="A58" s="65" t="s">
        <v>102</v>
      </c>
      <c r="B58" s="95">
        <f>'3استانی'!L58</f>
        <v>0</v>
      </c>
      <c r="C58" s="95">
        <f t="shared" si="18"/>
        <v>0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78"/>
      <c r="O58" s="319"/>
      <c r="P58" s="319"/>
      <c r="Q58" s="319"/>
      <c r="R58" s="319"/>
      <c r="S58" s="319"/>
      <c r="T58" s="319"/>
    </row>
    <row r="59" spans="1:28" s="5" customFormat="1" ht="33" customHeight="1">
      <c r="A59" s="65" t="s">
        <v>103</v>
      </c>
      <c r="B59" s="93">
        <f>'3استانی'!L59</f>
        <v>0</v>
      </c>
      <c r="C59" s="93">
        <f t="shared" si="18"/>
        <v>0</v>
      </c>
      <c r="D59" s="185"/>
      <c r="E59" s="185"/>
      <c r="F59" s="185"/>
      <c r="G59" s="185"/>
      <c r="H59" s="185"/>
      <c r="I59" s="185"/>
      <c r="J59" s="185"/>
      <c r="K59" s="185"/>
      <c r="L59" s="185"/>
      <c r="M59" s="178"/>
      <c r="O59" s="319"/>
      <c r="P59" s="319"/>
      <c r="Q59" s="319"/>
      <c r="R59" s="319"/>
      <c r="S59" s="319"/>
      <c r="T59" s="319"/>
    </row>
    <row r="60" spans="1:28" s="5" customFormat="1" ht="33" customHeight="1">
      <c r="A60" s="66" t="s">
        <v>112</v>
      </c>
      <c r="B60" s="93">
        <f>'3استانی'!L60</f>
        <v>0</v>
      </c>
      <c r="C60" s="93">
        <f t="shared" si="18"/>
        <v>0</v>
      </c>
      <c r="D60" s="177"/>
      <c r="E60" s="177"/>
      <c r="F60" s="177"/>
      <c r="G60" s="177"/>
      <c r="H60" s="177"/>
      <c r="I60" s="177"/>
      <c r="J60" s="177"/>
      <c r="K60" s="177"/>
      <c r="L60" s="177"/>
      <c r="M60" s="391"/>
      <c r="O60" s="319"/>
      <c r="P60" s="319"/>
      <c r="Q60" s="319"/>
      <c r="R60" s="319"/>
      <c r="S60" s="319"/>
      <c r="T60" s="319"/>
    </row>
    <row r="61" spans="1:28" s="5" customFormat="1" ht="33" customHeight="1">
      <c r="A61" s="66" t="s">
        <v>104</v>
      </c>
      <c r="B61" s="94">
        <f>'3استانی'!L61</f>
        <v>0</v>
      </c>
      <c r="C61" s="94">
        <f t="shared" si="18"/>
        <v>0</v>
      </c>
      <c r="D61" s="177"/>
      <c r="E61" s="177"/>
      <c r="F61" s="177"/>
      <c r="G61" s="177"/>
      <c r="H61" s="177"/>
      <c r="I61" s="177"/>
      <c r="J61" s="177"/>
      <c r="K61" s="177"/>
      <c r="L61" s="177"/>
      <c r="M61" s="391"/>
      <c r="O61" s="347"/>
      <c r="P61" s="347"/>
      <c r="Q61" s="347"/>
      <c r="R61" s="347"/>
      <c r="S61" s="347"/>
      <c r="T61" s="347"/>
    </row>
    <row r="62" spans="1:28" s="5" customFormat="1" ht="33" customHeight="1">
      <c r="A62" s="66" t="s">
        <v>105</v>
      </c>
      <c r="B62" s="95">
        <f>'3استانی'!L62</f>
        <v>0</v>
      </c>
      <c r="C62" s="95">
        <f t="shared" si="18"/>
        <v>0</v>
      </c>
      <c r="D62" s="177"/>
      <c r="E62" s="177"/>
      <c r="F62" s="177"/>
      <c r="G62" s="177"/>
      <c r="H62" s="177"/>
      <c r="I62" s="177"/>
      <c r="J62" s="177"/>
      <c r="K62" s="177"/>
      <c r="L62" s="177"/>
      <c r="M62" s="391"/>
      <c r="O62" s="319"/>
      <c r="P62" s="319"/>
      <c r="Q62" s="319"/>
      <c r="R62" s="319"/>
      <c r="S62" s="319"/>
      <c r="T62" s="319"/>
    </row>
    <row r="63" spans="1:28" s="5" customFormat="1" ht="33" customHeight="1" thickBot="1">
      <c r="A63" s="67" t="s">
        <v>106</v>
      </c>
      <c r="B63" s="52">
        <f>'3استانی'!L63</f>
        <v>0</v>
      </c>
      <c r="C63" s="52">
        <f t="shared" si="18"/>
        <v>0</v>
      </c>
      <c r="D63" s="177"/>
      <c r="E63" s="177"/>
      <c r="F63" s="177"/>
      <c r="G63" s="177"/>
      <c r="H63" s="177"/>
      <c r="I63" s="177"/>
      <c r="J63" s="177"/>
      <c r="K63" s="177"/>
      <c r="L63" s="177"/>
      <c r="M63" s="391"/>
      <c r="O63" s="319"/>
      <c r="P63" s="319"/>
      <c r="Q63" s="319"/>
      <c r="R63" s="319"/>
      <c r="S63" s="319"/>
      <c r="T63" s="319"/>
    </row>
    <row r="64" spans="1:28" ht="38.25" customHeight="1" thickBot="1">
      <c r="A64" s="119" t="s">
        <v>6</v>
      </c>
      <c r="B64" s="235">
        <f t="shared" ref="B64:M64" si="19">SUM(B57:B63)</f>
        <v>0</v>
      </c>
      <c r="C64" s="235">
        <f t="shared" si="19"/>
        <v>0</v>
      </c>
      <c r="D64" s="235">
        <f t="shared" si="19"/>
        <v>0</v>
      </c>
      <c r="E64" s="235">
        <f t="shared" si="19"/>
        <v>0</v>
      </c>
      <c r="F64" s="235">
        <f t="shared" si="19"/>
        <v>0</v>
      </c>
      <c r="G64" s="235">
        <f t="shared" si="19"/>
        <v>0</v>
      </c>
      <c r="H64" s="235">
        <f t="shared" si="19"/>
        <v>0</v>
      </c>
      <c r="I64" s="235">
        <f t="shared" si="19"/>
        <v>0</v>
      </c>
      <c r="J64" s="235">
        <f t="shared" si="19"/>
        <v>0</v>
      </c>
      <c r="K64" s="235">
        <f t="shared" si="19"/>
        <v>0</v>
      </c>
      <c r="L64" s="235">
        <f t="shared" si="19"/>
        <v>0</v>
      </c>
      <c r="M64" s="392">
        <f t="shared" si="19"/>
        <v>0</v>
      </c>
      <c r="N64" s="89"/>
      <c r="O64" s="348"/>
      <c r="P64" s="348"/>
      <c r="Q64" s="348"/>
      <c r="R64" s="348"/>
      <c r="S64" s="348"/>
      <c r="T64" s="348"/>
    </row>
    <row r="65" spans="1:28" s="82" customFormat="1" ht="44.25" customHeight="1" thickTop="1">
      <c r="A65" s="596" t="s">
        <v>13</v>
      </c>
      <c r="B65" s="596"/>
      <c r="C65" s="314" t="str">
        <f>'صفحه اصلی'!$C$10</f>
        <v>عبدالرحیم فرزانه</v>
      </c>
      <c r="D65" s="612" t="s">
        <v>7</v>
      </c>
      <c r="E65" s="612"/>
      <c r="F65" s="186">
        <f>'صفحه اصلی'!$C$11</f>
        <v>0</v>
      </c>
      <c r="G65" s="326" t="s">
        <v>110</v>
      </c>
      <c r="H65" s="591" t="str">
        <f>'صفحه اصلی'!$C$12</f>
        <v>محمودرضا شفیع نیا</v>
      </c>
      <c r="I65" s="591"/>
      <c r="J65" s="608" t="s">
        <v>124</v>
      </c>
      <c r="K65" s="608"/>
      <c r="L65" s="591" t="str">
        <f>'صفحه اصلی'!$C$13</f>
        <v>محمود گنجی فرد</v>
      </c>
      <c r="M65" s="591"/>
      <c r="O65" s="594"/>
      <c r="P65" s="594"/>
      <c r="Q65" s="594"/>
      <c r="R65" s="594"/>
      <c r="S65" s="594"/>
      <c r="T65" s="594"/>
      <c r="U65" s="594"/>
      <c r="V65" s="594"/>
      <c r="W65" s="594"/>
      <c r="X65" s="594"/>
      <c r="Y65" s="594"/>
      <c r="Z65" s="594"/>
      <c r="AA65" s="594"/>
      <c r="AB65" s="594"/>
    </row>
    <row r="66" spans="1:28" ht="37.5" customHeight="1" thickBot="1">
      <c r="A66" s="593" t="s">
        <v>189</v>
      </c>
      <c r="B66" s="593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315" t="s">
        <v>111</v>
      </c>
      <c r="O66" s="594"/>
      <c r="P66" s="594"/>
      <c r="Q66" s="594"/>
      <c r="R66" s="594"/>
      <c r="S66" s="594"/>
      <c r="T66" s="594"/>
      <c r="U66" s="594"/>
      <c r="V66" s="594"/>
      <c r="W66" s="594"/>
      <c r="X66" s="594"/>
      <c r="Y66" s="594"/>
      <c r="Z66" s="594"/>
      <c r="AA66" s="594"/>
      <c r="AB66" s="594"/>
    </row>
    <row r="67" spans="1:28" s="142" customFormat="1" ht="37.5" customHeight="1" thickTop="1" thickBot="1">
      <c r="A67" s="565" t="s">
        <v>170</v>
      </c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7"/>
      <c r="N67" s="143"/>
      <c r="O67" s="594"/>
      <c r="P67" s="594"/>
      <c r="Q67" s="594"/>
      <c r="R67" s="594"/>
      <c r="S67" s="594"/>
      <c r="T67" s="594"/>
      <c r="U67" s="594"/>
      <c r="V67" s="594"/>
      <c r="W67" s="594"/>
      <c r="X67" s="594"/>
      <c r="Y67" s="594"/>
      <c r="Z67" s="594"/>
      <c r="AA67" s="594"/>
      <c r="AB67" s="594"/>
    </row>
    <row r="68" spans="1:28" s="142" customFormat="1" ht="37.5" customHeight="1" thickBot="1">
      <c r="A68" s="234" t="s">
        <v>8</v>
      </c>
      <c r="B68" s="546"/>
      <c r="C68" s="546"/>
      <c r="D68" s="546"/>
      <c r="E68" s="546"/>
      <c r="F68" s="546"/>
      <c r="G68" s="546"/>
      <c r="H68" s="546"/>
      <c r="I68" s="546"/>
      <c r="J68" s="546"/>
      <c r="K68" s="546"/>
      <c r="L68" s="546"/>
      <c r="M68" s="585"/>
      <c r="N68" s="143"/>
      <c r="O68" s="143"/>
      <c r="P68" s="143"/>
      <c r="Q68" s="143"/>
      <c r="R68" s="143"/>
      <c r="S68" s="143"/>
      <c r="T68" s="143"/>
    </row>
    <row r="69" spans="1:28" s="4" customFormat="1" ht="38.25" customHeight="1" thickTop="1">
      <c r="A69" s="609" t="s">
        <v>154</v>
      </c>
      <c r="B69" s="609"/>
      <c r="C69" s="609"/>
      <c r="D69" s="609"/>
      <c r="E69" s="609"/>
      <c r="F69" s="609"/>
      <c r="G69" s="609"/>
      <c r="H69" s="609"/>
      <c r="I69" s="609"/>
      <c r="J69" s="609"/>
      <c r="K69" s="609"/>
      <c r="L69" s="609"/>
      <c r="M69" s="609"/>
    </row>
    <row r="70" spans="1:28" s="3" customFormat="1" ht="30" customHeight="1">
      <c r="A70" s="568" t="s">
        <v>0</v>
      </c>
      <c r="B70" s="568"/>
      <c r="C70" s="195" t="str">
        <f>'صفحه اصلی'!$C$7</f>
        <v>دانشگاه علوم پزشكي و خدمات بهداشتي ، درماني بيرجند</v>
      </c>
      <c r="D70" s="120"/>
      <c r="E70" s="120"/>
      <c r="F70" s="120"/>
      <c r="G70" s="120"/>
      <c r="H70" s="77"/>
      <c r="I70" s="316" t="s">
        <v>51</v>
      </c>
      <c r="J70" s="605">
        <f>'3استانی'!J70</f>
        <v>0</v>
      </c>
      <c r="K70" s="605"/>
      <c r="L70" s="605"/>
      <c r="M70" s="605"/>
      <c r="O70" s="325"/>
      <c r="P70" s="325"/>
      <c r="Q70" s="325"/>
      <c r="R70" s="325"/>
      <c r="S70" s="325"/>
      <c r="T70" s="325"/>
      <c r="U70" s="325"/>
      <c r="V70" s="325"/>
      <c r="W70" s="325"/>
      <c r="X70" s="325"/>
      <c r="Y70" s="325"/>
      <c r="Z70" s="325"/>
      <c r="AA70" s="325"/>
      <c r="AB70" s="325"/>
    </row>
    <row r="71" spans="1:28" s="3" customFormat="1" ht="31.5" customHeight="1" thickBot="1">
      <c r="A71" s="574" t="s">
        <v>1</v>
      </c>
      <c r="B71" s="574"/>
      <c r="C71" s="383">
        <f>'صفحه اصلی'!$C$8</f>
        <v>124101</v>
      </c>
      <c r="D71" s="328"/>
      <c r="E71" s="161"/>
      <c r="F71" s="328" t="s">
        <v>26</v>
      </c>
      <c r="G71" s="349">
        <f>'صفحه اصلی'!$C$9</f>
        <v>1403</v>
      </c>
      <c r="H71" s="280"/>
      <c r="I71" s="317" t="s">
        <v>52</v>
      </c>
      <c r="J71" s="606">
        <f>'3استانی'!J71</f>
        <v>0</v>
      </c>
      <c r="K71" s="606"/>
      <c r="L71" s="606"/>
      <c r="M71" s="606"/>
      <c r="O71" s="29"/>
      <c r="P71" s="29"/>
      <c r="Q71" s="29"/>
      <c r="R71" s="29"/>
      <c r="S71" s="29"/>
      <c r="T71" s="29"/>
    </row>
    <row r="72" spans="1:28" s="105" customFormat="1" ht="44.25" customHeight="1" thickTop="1" thickBot="1">
      <c r="A72" s="610" t="s">
        <v>107</v>
      </c>
      <c r="B72" s="559" t="s">
        <v>67</v>
      </c>
      <c r="C72" s="599" t="s">
        <v>108</v>
      </c>
      <c r="D72" s="559" t="s">
        <v>100</v>
      </c>
      <c r="E72" s="571" t="s">
        <v>109</v>
      </c>
      <c r="F72" s="572"/>
      <c r="G72" s="572"/>
      <c r="H72" s="572"/>
      <c r="I72" s="573"/>
      <c r="J72" s="559" t="s">
        <v>101</v>
      </c>
      <c r="K72" s="559" t="s">
        <v>34</v>
      </c>
      <c r="L72" s="571" t="s">
        <v>74</v>
      </c>
      <c r="M72" s="607"/>
      <c r="O72" s="106"/>
      <c r="P72" s="106"/>
      <c r="Q72" s="106"/>
      <c r="R72" s="106"/>
      <c r="S72" s="106"/>
      <c r="T72" s="106"/>
    </row>
    <row r="73" spans="1:28" s="105" customFormat="1" ht="30" customHeight="1" thickBot="1">
      <c r="A73" s="611"/>
      <c r="B73" s="560"/>
      <c r="C73" s="600"/>
      <c r="D73" s="560"/>
      <c r="E73" s="320" t="s">
        <v>71</v>
      </c>
      <c r="F73" s="320" t="s">
        <v>18</v>
      </c>
      <c r="G73" s="320" t="s">
        <v>72</v>
      </c>
      <c r="H73" s="320" t="s">
        <v>38</v>
      </c>
      <c r="I73" s="320" t="s">
        <v>2</v>
      </c>
      <c r="J73" s="560"/>
      <c r="K73" s="560"/>
      <c r="L73" s="320" t="s">
        <v>75</v>
      </c>
      <c r="M73" s="321" t="s">
        <v>76</v>
      </c>
      <c r="O73" s="106"/>
      <c r="P73" s="106"/>
      <c r="Q73" s="106"/>
      <c r="R73" s="106"/>
      <c r="S73" s="106"/>
      <c r="T73" s="106"/>
    </row>
    <row r="74" spans="1:28" s="5" customFormat="1" ht="33" customHeight="1">
      <c r="A74" s="64" t="s">
        <v>84</v>
      </c>
      <c r="B74" s="85">
        <f>'3استانی'!L74</f>
        <v>0</v>
      </c>
      <c r="C74" s="85">
        <f t="shared" ref="C74:C80" si="20">SUM(D74:M74)</f>
        <v>0</v>
      </c>
      <c r="D74" s="233"/>
      <c r="E74" s="233"/>
      <c r="F74" s="233"/>
      <c r="G74" s="233"/>
      <c r="H74" s="233"/>
      <c r="I74" s="233"/>
      <c r="J74" s="233"/>
      <c r="K74" s="233"/>
      <c r="L74" s="233"/>
      <c r="M74" s="390"/>
      <c r="O74" s="319"/>
      <c r="P74" s="319"/>
      <c r="Q74" s="319"/>
      <c r="R74" s="319"/>
      <c r="S74" s="319"/>
      <c r="T74" s="319"/>
    </row>
    <row r="75" spans="1:28" s="5" customFormat="1" ht="33" customHeight="1">
      <c r="A75" s="65" t="s">
        <v>102</v>
      </c>
      <c r="B75" s="95">
        <f>'3استانی'!L75</f>
        <v>0</v>
      </c>
      <c r="C75" s="95">
        <f t="shared" si="20"/>
        <v>0</v>
      </c>
      <c r="D75" s="185"/>
      <c r="E75" s="185"/>
      <c r="F75" s="185"/>
      <c r="G75" s="185"/>
      <c r="H75" s="185"/>
      <c r="I75" s="185"/>
      <c r="J75" s="185"/>
      <c r="K75" s="185"/>
      <c r="L75" s="185"/>
      <c r="M75" s="178"/>
      <c r="O75" s="319"/>
      <c r="P75" s="319"/>
      <c r="Q75" s="319"/>
      <c r="R75" s="319"/>
      <c r="S75" s="319"/>
      <c r="T75" s="319"/>
    </row>
    <row r="76" spans="1:28" s="5" customFormat="1" ht="33" customHeight="1">
      <c r="A76" s="65" t="s">
        <v>103</v>
      </c>
      <c r="B76" s="93">
        <f>'3استانی'!L76</f>
        <v>0</v>
      </c>
      <c r="C76" s="93">
        <f t="shared" si="20"/>
        <v>0</v>
      </c>
      <c r="D76" s="185"/>
      <c r="E76" s="185"/>
      <c r="F76" s="185"/>
      <c r="G76" s="185"/>
      <c r="H76" s="185"/>
      <c r="I76" s="185"/>
      <c r="J76" s="185"/>
      <c r="K76" s="185"/>
      <c r="L76" s="185"/>
      <c r="M76" s="178"/>
      <c r="O76" s="319"/>
      <c r="P76" s="319"/>
      <c r="Q76" s="319"/>
      <c r="R76" s="319"/>
      <c r="S76" s="319"/>
      <c r="T76" s="319"/>
    </row>
    <row r="77" spans="1:28" s="5" customFormat="1" ht="33" customHeight="1">
      <c r="A77" s="66" t="s">
        <v>112</v>
      </c>
      <c r="B77" s="93">
        <f>'3استانی'!L77</f>
        <v>0</v>
      </c>
      <c r="C77" s="93">
        <f t="shared" si="20"/>
        <v>0</v>
      </c>
      <c r="D77" s="177"/>
      <c r="E77" s="177"/>
      <c r="F77" s="177"/>
      <c r="G77" s="177"/>
      <c r="H77" s="177"/>
      <c r="I77" s="177"/>
      <c r="J77" s="177"/>
      <c r="K77" s="177"/>
      <c r="L77" s="177"/>
      <c r="M77" s="391"/>
      <c r="O77" s="319"/>
      <c r="P77" s="319"/>
      <c r="Q77" s="319"/>
      <c r="R77" s="319"/>
      <c r="S77" s="319"/>
      <c r="T77" s="319"/>
    </row>
    <row r="78" spans="1:28" s="5" customFormat="1" ht="33" customHeight="1">
      <c r="A78" s="66" t="s">
        <v>104</v>
      </c>
      <c r="B78" s="94">
        <f>'3استانی'!L78</f>
        <v>0</v>
      </c>
      <c r="C78" s="94">
        <f t="shared" si="20"/>
        <v>0</v>
      </c>
      <c r="D78" s="177"/>
      <c r="E78" s="177"/>
      <c r="F78" s="177"/>
      <c r="G78" s="177"/>
      <c r="H78" s="177"/>
      <c r="I78" s="177"/>
      <c r="J78" s="177"/>
      <c r="K78" s="177"/>
      <c r="L78" s="177"/>
      <c r="M78" s="391"/>
      <c r="O78" s="347"/>
      <c r="P78" s="347"/>
      <c r="Q78" s="347"/>
      <c r="R78" s="347"/>
      <c r="S78" s="347"/>
      <c r="T78" s="347"/>
    </row>
    <row r="79" spans="1:28" s="5" customFormat="1" ht="33" customHeight="1">
      <c r="A79" s="66" t="s">
        <v>105</v>
      </c>
      <c r="B79" s="95">
        <f>'3استانی'!L79</f>
        <v>0</v>
      </c>
      <c r="C79" s="95">
        <f t="shared" si="20"/>
        <v>0</v>
      </c>
      <c r="D79" s="177"/>
      <c r="E79" s="177"/>
      <c r="F79" s="177"/>
      <c r="G79" s="177"/>
      <c r="H79" s="177"/>
      <c r="I79" s="177"/>
      <c r="J79" s="177"/>
      <c r="K79" s="177"/>
      <c r="L79" s="177"/>
      <c r="M79" s="391"/>
      <c r="O79" s="319"/>
      <c r="P79" s="319"/>
      <c r="Q79" s="319"/>
      <c r="R79" s="319"/>
      <c r="S79" s="319"/>
      <c r="T79" s="319"/>
    </row>
    <row r="80" spans="1:28" s="5" customFormat="1" ht="33" customHeight="1" thickBot="1">
      <c r="A80" s="67" t="s">
        <v>106</v>
      </c>
      <c r="B80" s="52">
        <f>'3استانی'!L80</f>
        <v>0</v>
      </c>
      <c r="C80" s="52">
        <f t="shared" si="20"/>
        <v>0</v>
      </c>
      <c r="D80" s="177"/>
      <c r="E80" s="177"/>
      <c r="F80" s="177"/>
      <c r="G80" s="177"/>
      <c r="H80" s="177"/>
      <c r="I80" s="177"/>
      <c r="J80" s="177"/>
      <c r="K80" s="177"/>
      <c r="L80" s="177"/>
      <c r="M80" s="391"/>
      <c r="O80" s="319"/>
      <c r="P80" s="319"/>
      <c r="Q80" s="319"/>
      <c r="R80" s="319"/>
      <c r="S80" s="319"/>
      <c r="T80" s="319"/>
    </row>
    <row r="81" spans="1:28" ht="38.25" customHeight="1" thickBot="1">
      <c r="A81" s="119" t="s">
        <v>6</v>
      </c>
      <c r="B81" s="235">
        <f t="shared" ref="B81:M81" si="21">SUM(B74:B80)</f>
        <v>0</v>
      </c>
      <c r="C81" s="235">
        <f t="shared" si="21"/>
        <v>0</v>
      </c>
      <c r="D81" s="235">
        <f t="shared" si="21"/>
        <v>0</v>
      </c>
      <c r="E81" s="235">
        <f t="shared" si="21"/>
        <v>0</v>
      </c>
      <c r="F81" s="235">
        <f t="shared" si="21"/>
        <v>0</v>
      </c>
      <c r="G81" s="235">
        <f t="shared" si="21"/>
        <v>0</v>
      </c>
      <c r="H81" s="235">
        <f t="shared" si="21"/>
        <v>0</v>
      </c>
      <c r="I81" s="235">
        <f t="shared" si="21"/>
        <v>0</v>
      </c>
      <c r="J81" s="235">
        <f t="shared" si="21"/>
        <v>0</v>
      </c>
      <c r="K81" s="235">
        <f t="shared" si="21"/>
        <v>0</v>
      </c>
      <c r="L81" s="235">
        <f t="shared" si="21"/>
        <v>0</v>
      </c>
      <c r="M81" s="392">
        <f t="shared" si="21"/>
        <v>0</v>
      </c>
      <c r="N81" s="89"/>
      <c r="O81" s="348"/>
      <c r="P81" s="348"/>
      <c r="Q81" s="348"/>
      <c r="R81" s="348"/>
      <c r="S81" s="348"/>
      <c r="T81" s="348"/>
    </row>
    <row r="82" spans="1:28" s="82" customFormat="1" ht="44.25" customHeight="1" thickTop="1">
      <c r="A82" s="596" t="s">
        <v>13</v>
      </c>
      <c r="B82" s="596"/>
      <c r="C82" s="314" t="str">
        <f>'صفحه اصلی'!$C$10</f>
        <v>عبدالرحیم فرزانه</v>
      </c>
      <c r="D82" s="612" t="s">
        <v>7</v>
      </c>
      <c r="E82" s="612"/>
      <c r="F82" s="186">
        <f>'صفحه اصلی'!$C$11</f>
        <v>0</v>
      </c>
      <c r="G82" s="326" t="s">
        <v>110</v>
      </c>
      <c r="H82" s="591" t="str">
        <f>'صفحه اصلی'!$C$12</f>
        <v>محمودرضا شفیع نیا</v>
      </c>
      <c r="I82" s="591"/>
      <c r="J82" s="608" t="s">
        <v>124</v>
      </c>
      <c r="K82" s="608"/>
      <c r="L82" s="591" t="str">
        <f>'صفحه اصلی'!$C$13</f>
        <v>محمود گنجی فرد</v>
      </c>
      <c r="M82" s="591"/>
      <c r="O82" s="594"/>
      <c r="P82" s="594"/>
      <c r="Q82" s="594"/>
      <c r="R82" s="594"/>
      <c r="S82" s="594"/>
      <c r="T82" s="594"/>
      <c r="U82" s="594"/>
      <c r="V82" s="594"/>
      <c r="W82" s="594"/>
      <c r="X82" s="594"/>
      <c r="Y82" s="594"/>
      <c r="Z82" s="594"/>
      <c r="AA82" s="594"/>
      <c r="AB82" s="594"/>
    </row>
    <row r="83" spans="1:28" ht="37.5" customHeight="1" thickBot="1">
      <c r="A83" s="593" t="s">
        <v>189</v>
      </c>
      <c r="B83" s="593"/>
      <c r="C83" s="593"/>
      <c r="D83" s="593"/>
      <c r="E83" s="593"/>
      <c r="F83" s="593"/>
      <c r="G83" s="593"/>
      <c r="H83" s="593"/>
      <c r="I83" s="593"/>
      <c r="J83" s="593"/>
      <c r="K83" s="593"/>
      <c r="L83" s="593"/>
      <c r="M83" s="315" t="s">
        <v>111</v>
      </c>
      <c r="O83" s="594"/>
      <c r="P83" s="594"/>
      <c r="Q83" s="594"/>
      <c r="R83" s="594"/>
      <c r="S83" s="594"/>
      <c r="T83" s="594"/>
      <c r="U83" s="594"/>
      <c r="V83" s="594"/>
      <c r="W83" s="594"/>
      <c r="X83" s="594"/>
      <c r="Y83" s="594"/>
      <c r="Z83" s="594"/>
      <c r="AA83" s="594"/>
      <c r="AB83" s="594"/>
    </row>
    <row r="84" spans="1:28" s="142" customFormat="1" ht="37.5" customHeight="1" thickTop="1" thickBot="1">
      <c r="A84" s="565" t="s">
        <v>170</v>
      </c>
      <c r="B84" s="566"/>
      <c r="C84" s="566"/>
      <c r="D84" s="566"/>
      <c r="E84" s="566"/>
      <c r="F84" s="566"/>
      <c r="G84" s="566"/>
      <c r="H84" s="566"/>
      <c r="I84" s="566"/>
      <c r="J84" s="566"/>
      <c r="K84" s="566"/>
      <c r="L84" s="566"/>
      <c r="M84" s="567"/>
      <c r="N84" s="143"/>
      <c r="O84" s="594"/>
      <c r="P84" s="594"/>
      <c r="Q84" s="594"/>
      <c r="R84" s="594"/>
      <c r="S84" s="594"/>
      <c r="T84" s="594"/>
      <c r="U84" s="594"/>
      <c r="V84" s="594"/>
      <c r="W84" s="594"/>
      <c r="X84" s="594"/>
      <c r="Y84" s="594"/>
      <c r="Z84" s="594"/>
      <c r="AA84" s="594"/>
      <c r="AB84" s="594"/>
    </row>
    <row r="85" spans="1:28" s="142" customFormat="1" ht="37.5" customHeight="1" thickBot="1">
      <c r="A85" s="234" t="s">
        <v>8</v>
      </c>
      <c r="B85" s="546"/>
      <c r="C85" s="546"/>
      <c r="D85" s="546"/>
      <c r="E85" s="546"/>
      <c r="F85" s="546"/>
      <c r="G85" s="546"/>
      <c r="H85" s="546"/>
      <c r="I85" s="546"/>
      <c r="J85" s="546"/>
      <c r="K85" s="546"/>
      <c r="L85" s="546"/>
      <c r="M85" s="585"/>
      <c r="N85" s="143"/>
      <c r="O85" s="143"/>
      <c r="P85" s="143"/>
      <c r="Q85" s="143"/>
      <c r="R85" s="143"/>
      <c r="S85" s="143"/>
      <c r="T85" s="143"/>
    </row>
    <row r="86" spans="1:28" s="4" customFormat="1" ht="38.25" customHeight="1" thickTop="1">
      <c r="A86" s="609" t="s">
        <v>154</v>
      </c>
      <c r="B86" s="609"/>
      <c r="C86" s="609"/>
      <c r="D86" s="609"/>
      <c r="E86" s="609"/>
      <c r="F86" s="609"/>
      <c r="G86" s="609"/>
      <c r="H86" s="609"/>
      <c r="I86" s="609"/>
      <c r="J86" s="609"/>
      <c r="K86" s="609"/>
      <c r="L86" s="609"/>
      <c r="M86" s="609"/>
    </row>
    <row r="87" spans="1:28" s="3" customFormat="1" ht="30" customHeight="1">
      <c r="A87" s="568" t="s">
        <v>0</v>
      </c>
      <c r="B87" s="568"/>
      <c r="C87" s="195" t="str">
        <f>'صفحه اصلی'!$C$7</f>
        <v>دانشگاه علوم پزشكي و خدمات بهداشتي ، درماني بيرجند</v>
      </c>
      <c r="D87" s="120"/>
      <c r="E87" s="120"/>
      <c r="F87" s="120"/>
      <c r="G87" s="120"/>
      <c r="H87" s="77"/>
      <c r="I87" s="316" t="s">
        <v>51</v>
      </c>
      <c r="J87" s="605">
        <f>'3استانی'!J87</f>
        <v>0</v>
      </c>
      <c r="K87" s="605"/>
      <c r="L87" s="605"/>
      <c r="M87" s="605"/>
      <c r="O87" s="325"/>
      <c r="P87" s="325"/>
      <c r="Q87" s="325"/>
      <c r="R87" s="325"/>
      <c r="S87" s="325"/>
      <c r="T87" s="325"/>
      <c r="U87" s="325"/>
      <c r="V87" s="325"/>
      <c r="W87" s="325"/>
      <c r="X87" s="325"/>
      <c r="Y87" s="325"/>
      <c r="Z87" s="325"/>
      <c r="AA87" s="325"/>
      <c r="AB87" s="325"/>
    </row>
    <row r="88" spans="1:28" s="3" customFormat="1" ht="31.5" customHeight="1" thickBot="1">
      <c r="A88" s="574" t="s">
        <v>1</v>
      </c>
      <c r="B88" s="574"/>
      <c r="C88" s="383">
        <f>'صفحه اصلی'!$C$8</f>
        <v>124101</v>
      </c>
      <c r="D88" s="328"/>
      <c r="E88" s="161"/>
      <c r="F88" s="328" t="s">
        <v>26</v>
      </c>
      <c r="G88" s="349">
        <f>'صفحه اصلی'!$C$9</f>
        <v>1403</v>
      </c>
      <c r="H88" s="280"/>
      <c r="I88" s="317" t="s">
        <v>52</v>
      </c>
      <c r="J88" s="606">
        <f>'3استانی'!J88</f>
        <v>0</v>
      </c>
      <c r="K88" s="606"/>
      <c r="L88" s="606"/>
      <c r="M88" s="606"/>
      <c r="O88" s="29"/>
      <c r="P88" s="29"/>
      <c r="Q88" s="29"/>
      <c r="R88" s="29"/>
      <c r="S88" s="29"/>
      <c r="T88" s="29"/>
    </row>
    <row r="89" spans="1:28" s="105" customFormat="1" ht="44.25" customHeight="1" thickTop="1" thickBot="1">
      <c r="A89" s="610" t="s">
        <v>107</v>
      </c>
      <c r="B89" s="559" t="s">
        <v>67</v>
      </c>
      <c r="C89" s="599" t="s">
        <v>108</v>
      </c>
      <c r="D89" s="559" t="s">
        <v>100</v>
      </c>
      <c r="E89" s="571" t="s">
        <v>109</v>
      </c>
      <c r="F89" s="572"/>
      <c r="G89" s="572"/>
      <c r="H89" s="572"/>
      <c r="I89" s="573"/>
      <c r="J89" s="559" t="s">
        <v>101</v>
      </c>
      <c r="K89" s="559" t="s">
        <v>34</v>
      </c>
      <c r="L89" s="571" t="s">
        <v>74</v>
      </c>
      <c r="M89" s="607"/>
      <c r="O89" s="106"/>
      <c r="P89" s="106"/>
      <c r="Q89" s="106"/>
      <c r="R89" s="106"/>
      <c r="S89" s="106"/>
      <c r="T89" s="106"/>
    </row>
    <row r="90" spans="1:28" s="105" customFormat="1" ht="30" customHeight="1" thickBot="1">
      <c r="A90" s="611"/>
      <c r="B90" s="560"/>
      <c r="C90" s="600"/>
      <c r="D90" s="560"/>
      <c r="E90" s="320" t="s">
        <v>71</v>
      </c>
      <c r="F90" s="320" t="s">
        <v>18</v>
      </c>
      <c r="G90" s="320" t="s">
        <v>72</v>
      </c>
      <c r="H90" s="320" t="s">
        <v>38</v>
      </c>
      <c r="I90" s="320" t="s">
        <v>2</v>
      </c>
      <c r="J90" s="560"/>
      <c r="K90" s="560"/>
      <c r="L90" s="320" t="s">
        <v>75</v>
      </c>
      <c r="M90" s="321" t="s">
        <v>76</v>
      </c>
      <c r="O90" s="106"/>
      <c r="P90" s="106"/>
      <c r="Q90" s="106"/>
      <c r="R90" s="106"/>
      <c r="S90" s="106"/>
      <c r="T90" s="106"/>
    </row>
    <row r="91" spans="1:28" s="5" customFormat="1" ht="33" customHeight="1">
      <c r="A91" s="64" t="s">
        <v>84</v>
      </c>
      <c r="B91" s="85">
        <f>'3استانی'!L91</f>
        <v>0</v>
      </c>
      <c r="C91" s="85">
        <f t="shared" ref="C91:C97" si="22">SUM(D91:M91)</f>
        <v>0</v>
      </c>
      <c r="D91" s="233"/>
      <c r="E91" s="233"/>
      <c r="F91" s="233"/>
      <c r="G91" s="233"/>
      <c r="H91" s="233"/>
      <c r="I91" s="233"/>
      <c r="J91" s="233"/>
      <c r="K91" s="233"/>
      <c r="L91" s="233"/>
      <c r="M91" s="390"/>
      <c r="O91" s="319"/>
      <c r="P91" s="319"/>
      <c r="Q91" s="319"/>
      <c r="R91" s="319"/>
      <c r="S91" s="319"/>
      <c r="T91" s="319"/>
    </row>
    <row r="92" spans="1:28" s="5" customFormat="1" ht="33" customHeight="1">
      <c r="A92" s="65" t="s">
        <v>102</v>
      </c>
      <c r="B92" s="95">
        <f>'3استانی'!L92</f>
        <v>0</v>
      </c>
      <c r="C92" s="95">
        <f t="shared" si="22"/>
        <v>0</v>
      </c>
      <c r="D92" s="185"/>
      <c r="E92" s="185"/>
      <c r="F92" s="185"/>
      <c r="G92" s="185"/>
      <c r="H92" s="185"/>
      <c r="I92" s="185"/>
      <c r="J92" s="185"/>
      <c r="K92" s="185"/>
      <c r="L92" s="185"/>
      <c r="M92" s="178"/>
      <c r="O92" s="319"/>
      <c r="P92" s="319"/>
      <c r="Q92" s="319"/>
      <c r="R92" s="319"/>
      <c r="S92" s="319"/>
      <c r="T92" s="319"/>
    </row>
    <row r="93" spans="1:28" s="5" customFormat="1" ht="33" customHeight="1">
      <c r="A93" s="65" t="s">
        <v>103</v>
      </c>
      <c r="B93" s="93">
        <f>'3استانی'!L93</f>
        <v>0</v>
      </c>
      <c r="C93" s="93">
        <f t="shared" si="22"/>
        <v>0</v>
      </c>
      <c r="D93" s="185"/>
      <c r="E93" s="185"/>
      <c r="F93" s="185"/>
      <c r="G93" s="185"/>
      <c r="H93" s="185"/>
      <c r="I93" s="185"/>
      <c r="J93" s="185"/>
      <c r="K93" s="185"/>
      <c r="L93" s="185"/>
      <c r="M93" s="178"/>
      <c r="O93" s="319"/>
      <c r="P93" s="319"/>
      <c r="Q93" s="319"/>
      <c r="R93" s="319"/>
      <c r="S93" s="319"/>
      <c r="T93" s="319"/>
    </row>
    <row r="94" spans="1:28" s="5" customFormat="1" ht="33" customHeight="1">
      <c r="A94" s="66" t="s">
        <v>112</v>
      </c>
      <c r="B94" s="93">
        <f>'3استانی'!L94</f>
        <v>0</v>
      </c>
      <c r="C94" s="93">
        <f t="shared" si="22"/>
        <v>0</v>
      </c>
      <c r="D94" s="177"/>
      <c r="E94" s="177"/>
      <c r="F94" s="177"/>
      <c r="G94" s="177"/>
      <c r="H94" s="177"/>
      <c r="I94" s="177"/>
      <c r="J94" s="177"/>
      <c r="K94" s="177"/>
      <c r="L94" s="177"/>
      <c r="M94" s="391"/>
      <c r="O94" s="319"/>
      <c r="P94" s="319"/>
      <c r="Q94" s="319"/>
      <c r="R94" s="319"/>
      <c r="S94" s="319"/>
      <c r="T94" s="319"/>
    </row>
    <row r="95" spans="1:28" s="5" customFormat="1" ht="33" customHeight="1">
      <c r="A95" s="66" t="s">
        <v>104</v>
      </c>
      <c r="B95" s="94">
        <f>'3استانی'!L95</f>
        <v>0</v>
      </c>
      <c r="C95" s="94">
        <f t="shared" si="22"/>
        <v>0</v>
      </c>
      <c r="D95" s="177"/>
      <c r="E95" s="177"/>
      <c r="F95" s="177"/>
      <c r="G95" s="177"/>
      <c r="H95" s="177"/>
      <c r="I95" s="177"/>
      <c r="J95" s="177"/>
      <c r="K95" s="177"/>
      <c r="L95" s="177"/>
      <c r="M95" s="391"/>
      <c r="O95" s="347"/>
      <c r="P95" s="347"/>
      <c r="Q95" s="347"/>
      <c r="R95" s="347"/>
      <c r="S95" s="347"/>
      <c r="T95" s="347"/>
    </row>
    <row r="96" spans="1:28" s="5" customFormat="1" ht="33" customHeight="1">
      <c r="A96" s="66" t="s">
        <v>105</v>
      </c>
      <c r="B96" s="95">
        <f>'3استانی'!L96</f>
        <v>0</v>
      </c>
      <c r="C96" s="95">
        <f t="shared" si="22"/>
        <v>0</v>
      </c>
      <c r="D96" s="177"/>
      <c r="E96" s="177"/>
      <c r="F96" s="177"/>
      <c r="G96" s="177"/>
      <c r="H96" s="177"/>
      <c r="I96" s="177"/>
      <c r="J96" s="177"/>
      <c r="K96" s="177"/>
      <c r="L96" s="177"/>
      <c r="M96" s="391"/>
      <c r="O96" s="319"/>
      <c r="P96" s="319"/>
      <c r="Q96" s="319"/>
      <c r="R96" s="319"/>
      <c r="S96" s="319"/>
      <c r="T96" s="319"/>
    </row>
    <row r="97" spans="1:28" s="5" customFormat="1" ht="33" customHeight="1" thickBot="1">
      <c r="A97" s="67" t="s">
        <v>106</v>
      </c>
      <c r="B97" s="52">
        <f>'3استانی'!L97</f>
        <v>0</v>
      </c>
      <c r="C97" s="52">
        <f t="shared" si="22"/>
        <v>0</v>
      </c>
      <c r="D97" s="177"/>
      <c r="E97" s="177"/>
      <c r="F97" s="177"/>
      <c r="G97" s="177"/>
      <c r="H97" s="177"/>
      <c r="I97" s="177"/>
      <c r="J97" s="177"/>
      <c r="K97" s="177"/>
      <c r="L97" s="177"/>
      <c r="M97" s="391"/>
      <c r="O97" s="319"/>
      <c r="P97" s="319"/>
      <c r="Q97" s="319"/>
      <c r="R97" s="319"/>
      <c r="S97" s="319"/>
      <c r="T97" s="319"/>
    </row>
    <row r="98" spans="1:28" ht="38.25" customHeight="1" thickBot="1">
      <c r="A98" s="119" t="s">
        <v>6</v>
      </c>
      <c r="B98" s="235">
        <f t="shared" ref="B98:M98" si="23">SUM(B91:B97)</f>
        <v>0</v>
      </c>
      <c r="C98" s="235">
        <f t="shared" si="23"/>
        <v>0</v>
      </c>
      <c r="D98" s="235">
        <f t="shared" si="23"/>
        <v>0</v>
      </c>
      <c r="E98" s="235">
        <f t="shared" si="23"/>
        <v>0</v>
      </c>
      <c r="F98" s="235">
        <f t="shared" si="23"/>
        <v>0</v>
      </c>
      <c r="G98" s="235">
        <f t="shared" si="23"/>
        <v>0</v>
      </c>
      <c r="H98" s="235">
        <f t="shared" si="23"/>
        <v>0</v>
      </c>
      <c r="I98" s="235">
        <f t="shared" si="23"/>
        <v>0</v>
      </c>
      <c r="J98" s="235">
        <f t="shared" si="23"/>
        <v>0</v>
      </c>
      <c r="K98" s="235">
        <f t="shared" si="23"/>
        <v>0</v>
      </c>
      <c r="L98" s="235">
        <f t="shared" si="23"/>
        <v>0</v>
      </c>
      <c r="M98" s="392">
        <f t="shared" si="23"/>
        <v>0</v>
      </c>
      <c r="N98" s="89"/>
      <c r="O98" s="348"/>
      <c r="P98" s="348"/>
      <c r="Q98" s="348"/>
      <c r="R98" s="348"/>
      <c r="S98" s="348"/>
      <c r="T98" s="348"/>
    </row>
    <row r="99" spans="1:28" s="82" customFormat="1" ht="44.25" customHeight="1" thickTop="1">
      <c r="A99" s="596" t="s">
        <v>13</v>
      </c>
      <c r="B99" s="596"/>
      <c r="C99" s="314" t="str">
        <f>'صفحه اصلی'!$C$10</f>
        <v>عبدالرحیم فرزانه</v>
      </c>
      <c r="D99" s="612" t="s">
        <v>7</v>
      </c>
      <c r="E99" s="612"/>
      <c r="F99" s="186">
        <f>'صفحه اصلی'!$C$11</f>
        <v>0</v>
      </c>
      <c r="G99" s="326" t="s">
        <v>110</v>
      </c>
      <c r="H99" s="591" t="str">
        <f>'صفحه اصلی'!$C$12</f>
        <v>محمودرضا شفیع نیا</v>
      </c>
      <c r="I99" s="591"/>
      <c r="J99" s="608" t="s">
        <v>124</v>
      </c>
      <c r="K99" s="608"/>
      <c r="L99" s="591" t="str">
        <f>'صفحه اصلی'!$C$13</f>
        <v>محمود گنجی فرد</v>
      </c>
      <c r="M99" s="591"/>
      <c r="O99" s="594"/>
      <c r="P99" s="594"/>
      <c r="Q99" s="594"/>
      <c r="R99" s="594"/>
      <c r="S99" s="594"/>
      <c r="T99" s="594"/>
      <c r="U99" s="594"/>
      <c r="V99" s="594"/>
      <c r="W99" s="594"/>
      <c r="X99" s="594"/>
      <c r="Y99" s="594"/>
      <c r="Z99" s="594"/>
      <c r="AA99" s="594"/>
      <c r="AB99" s="594"/>
    </row>
    <row r="100" spans="1:28" ht="37.5" customHeight="1" thickBot="1">
      <c r="A100" s="593" t="s">
        <v>189</v>
      </c>
      <c r="B100" s="593"/>
      <c r="C100" s="593"/>
      <c r="D100" s="593"/>
      <c r="E100" s="593"/>
      <c r="F100" s="593"/>
      <c r="G100" s="593"/>
      <c r="H100" s="593"/>
      <c r="I100" s="593"/>
      <c r="J100" s="593"/>
      <c r="K100" s="593"/>
      <c r="L100" s="593"/>
      <c r="M100" s="315" t="s">
        <v>111</v>
      </c>
      <c r="O100" s="594"/>
      <c r="P100" s="594"/>
      <c r="Q100" s="594"/>
      <c r="R100" s="594"/>
      <c r="S100" s="594"/>
      <c r="T100" s="594"/>
      <c r="U100" s="594"/>
      <c r="V100" s="594"/>
      <c r="W100" s="594"/>
      <c r="X100" s="594"/>
      <c r="Y100" s="594"/>
      <c r="Z100" s="594"/>
      <c r="AA100" s="594"/>
      <c r="AB100" s="594"/>
    </row>
    <row r="101" spans="1:28" s="142" customFormat="1" ht="37.5" customHeight="1" thickTop="1" thickBot="1">
      <c r="A101" s="565" t="s">
        <v>170</v>
      </c>
      <c r="B101" s="566"/>
      <c r="C101" s="566"/>
      <c r="D101" s="566"/>
      <c r="E101" s="566"/>
      <c r="F101" s="566"/>
      <c r="G101" s="566"/>
      <c r="H101" s="566"/>
      <c r="I101" s="566"/>
      <c r="J101" s="566"/>
      <c r="K101" s="566"/>
      <c r="L101" s="566"/>
      <c r="M101" s="567"/>
      <c r="N101" s="143"/>
      <c r="O101" s="594"/>
      <c r="P101" s="594"/>
      <c r="Q101" s="594"/>
      <c r="R101" s="594"/>
      <c r="S101" s="594"/>
      <c r="T101" s="594"/>
      <c r="U101" s="594"/>
      <c r="V101" s="594"/>
      <c r="W101" s="594"/>
      <c r="X101" s="594"/>
      <c r="Y101" s="594"/>
      <c r="Z101" s="594"/>
      <c r="AA101" s="594"/>
      <c r="AB101" s="594"/>
    </row>
    <row r="102" spans="1:28" s="142" customFormat="1" ht="37.5" customHeight="1" thickBot="1">
      <c r="A102" s="234" t="s">
        <v>8</v>
      </c>
      <c r="B102" s="546"/>
      <c r="C102" s="546"/>
      <c r="D102" s="546"/>
      <c r="E102" s="546"/>
      <c r="F102" s="546"/>
      <c r="G102" s="546"/>
      <c r="H102" s="546"/>
      <c r="I102" s="546"/>
      <c r="J102" s="546"/>
      <c r="K102" s="546"/>
      <c r="L102" s="546"/>
      <c r="M102" s="585"/>
      <c r="N102" s="143"/>
      <c r="O102" s="143"/>
      <c r="P102" s="143"/>
      <c r="Q102" s="143"/>
      <c r="R102" s="143"/>
      <c r="S102" s="143"/>
      <c r="T102" s="143"/>
    </row>
    <row r="103" spans="1:28" s="4" customFormat="1" ht="38.25" customHeight="1" thickTop="1">
      <c r="A103" s="609" t="s">
        <v>154</v>
      </c>
      <c r="B103" s="609"/>
      <c r="C103" s="609"/>
      <c r="D103" s="609"/>
      <c r="E103" s="609"/>
      <c r="F103" s="609"/>
      <c r="G103" s="609"/>
      <c r="H103" s="609"/>
      <c r="I103" s="609"/>
      <c r="J103" s="609"/>
      <c r="K103" s="609"/>
      <c r="L103" s="609"/>
      <c r="M103" s="609"/>
    </row>
    <row r="104" spans="1:28" s="3" customFormat="1" ht="30" customHeight="1">
      <c r="A104" s="568" t="s">
        <v>0</v>
      </c>
      <c r="B104" s="568"/>
      <c r="C104" s="195" t="str">
        <f>'صفحه اصلی'!$C$7</f>
        <v>دانشگاه علوم پزشكي و خدمات بهداشتي ، درماني بيرجند</v>
      </c>
      <c r="D104" s="120"/>
      <c r="E104" s="120"/>
      <c r="F104" s="120"/>
      <c r="G104" s="120"/>
      <c r="H104" s="77"/>
      <c r="I104" s="316" t="s">
        <v>51</v>
      </c>
      <c r="J104" s="605">
        <f>'3استانی'!J104</f>
        <v>0</v>
      </c>
      <c r="K104" s="605"/>
      <c r="L104" s="605"/>
      <c r="M104" s="605"/>
      <c r="O104" s="325"/>
      <c r="P104" s="325"/>
      <c r="Q104" s="325"/>
      <c r="R104" s="325"/>
      <c r="S104" s="325"/>
      <c r="T104" s="325"/>
      <c r="U104" s="325"/>
      <c r="V104" s="325"/>
      <c r="W104" s="325"/>
      <c r="X104" s="325"/>
      <c r="Y104" s="325"/>
      <c r="Z104" s="325"/>
      <c r="AA104" s="325"/>
      <c r="AB104" s="325"/>
    </row>
    <row r="105" spans="1:28" s="3" customFormat="1" ht="31.5" customHeight="1" thickBot="1">
      <c r="A105" s="574" t="s">
        <v>1</v>
      </c>
      <c r="B105" s="574"/>
      <c r="C105" s="383">
        <f>'صفحه اصلی'!$C$8</f>
        <v>124101</v>
      </c>
      <c r="D105" s="328"/>
      <c r="E105" s="161"/>
      <c r="F105" s="328" t="s">
        <v>26</v>
      </c>
      <c r="G105" s="349">
        <f>'صفحه اصلی'!$C$9</f>
        <v>1403</v>
      </c>
      <c r="H105" s="280"/>
      <c r="I105" s="317" t="s">
        <v>52</v>
      </c>
      <c r="J105" s="606">
        <f>'3استانی'!J105</f>
        <v>0</v>
      </c>
      <c r="K105" s="606"/>
      <c r="L105" s="606"/>
      <c r="M105" s="606"/>
      <c r="O105" s="29"/>
      <c r="P105" s="29"/>
      <c r="Q105" s="29"/>
      <c r="R105" s="29"/>
      <c r="S105" s="29"/>
      <c r="T105" s="29"/>
    </row>
    <row r="106" spans="1:28" s="105" customFormat="1" ht="44.25" customHeight="1" thickTop="1" thickBot="1">
      <c r="A106" s="610" t="s">
        <v>107</v>
      </c>
      <c r="B106" s="559" t="s">
        <v>67</v>
      </c>
      <c r="C106" s="599" t="s">
        <v>108</v>
      </c>
      <c r="D106" s="559" t="s">
        <v>100</v>
      </c>
      <c r="E106" s="571" t="s">
        <v>109</v>
      </c>
      <c r="F106" s="572"/>
      <c r="G106" s="572"/>
      <c r="H106" s="572"/>
      <c r="I106" s="573"/>
      <c r="J106" s="559" t="s">
        <v>101</v>
      </c>
      <c r="K106" s="559" t="s">
        <v>34</v>
      </c>
      <c r="L106" s="571" t="s">
        <v>74</v>
      </c>
      <c r="M106" s="607"/>
      <c r="O106" s="106"/>
      <c r="P106" s="106"/>
      <c r="Q106" s="106"/>
      <c r="R106" s="106"/>
      <c r="S106" s="106"/>
      <c r="T106" s="106"/>
    </row>
    <row r="107" spans="1:28" s="105" customFormat="1" ht="30" customHeight="1" thickBot="1">
      <c r="A107" s="611"/>
      <c r="B107" s="560"/>
      <c r="C107" s="600"/>
      <c r="D107" s="560"/>
      <c r="E107" s="320" t="s">
        <v>71</v>
      </c>
      <c r="F107" s="320" t="s">
        <v>18</v>
      </c>
      <c r="G107" s="320" t="s">
        <v>72</v>
      </c>
      <c r="H107" s="320" t="s">
        <v>38</v>
      </c>
      <c r="I107" s="320" t="s">
        <v>2</v>
      </c>
      <c r="J107" s="560"/>
      <c r="K107" s="560"/>
      <c r="L107" s="320" t="s">
        <v>75</v>
      </c>
      <c r="M107" s="321" t="s">
        <v>76</v>
      </c>
      <c r="O107" s="106"/>
      <c r="P107" s="106"/>
      <c r="Q107" s="106"/>
      <c r="R107" s="106"/>
      <c r="S107" s="106"/>
      <c r="T107" s="106"/>
    </row>
    <row r="108" spans="1:28" s="5" customFormat="1" ht="33" customHeight="1">
      <c r="A108" s="64" t="s">
        <v>84</v>
      </c>
      <c r="B108" s="85">
        <f>'3استانی'!L108</f>
        <v>0</v>
      </c>
      <c r="C108" s="85">
        <f t="shared" ref="C108:C114" si="24">SUM(D108:M108)</f>
        <v>0</v>
      </c>
      <c r="D108" s="233"/>
      <c r="E108" s="233"/>
      <c r="F108" s="233"/>
      <c r="G108" s="233"/>
      <c r="H108" s="233"/>
      <c r="I108" s="233"/>
      <c r="J108" s="233"/>
      <c r="K108" s="233"/>
      <c r="L108" s="233"/>
      <c r="M108" s="390"/>
      <c r="O108" s="319"/>
      <c r="P108" s="319"/>
      <c r="Q108" s="319"/>
      <c r="R108" s="319"/>
      <c r="S108" s="319"/>
      <c r="T108" s="319"/>
    </row>
    <row r="109" spans="1:28" s="5" customFormat="1" ht="33" customHeight="1">
      <c r="A109" s="65" t="s">
        <v>102</v>
      </c>
      <c r="B109" s="95">
        <f>'3استانی'!L109</f>
        <v>0</v>
      </c>
      <c r="C109" s="95">
        <f t="shared" si="24"/>
        <v>0</v>
      </c>
      <c r="D109" s="185"/>
      <c r="E109" s="185"/>
      <c r="F109" s="185"/>
      <c r="G109" s="185"/>
      <c r="H109" s="185"/>
      <c r="I109" s="185"/>
      <c r="J109" s="185"/>
      <c r="K109" s="185"/>
      <c r="L109" s="185"/>
      <c r="M109" s="178"/>
      <c r="O109" s="319"/>
      <c r="P109" s="319"/>
      <c r="Q109" s="319"/>
      <c r="R109" s="319"/>
      <c r="S109" s="319"/>
      <c r="T109" s="319"/>
    </row>
    <row r="110" spans="1:28" s="5" customFormat="1" ht="33" customHeight="1">
      <c r="A110" s="65" t="s">
        <v>103</v>
      </c>
      <c r="B110" s="93">
        <f>'3استانی'!L110</f>
        <v>0</v>
      </c>
      <c r="C110" s="93">
        <f t="shared" si="24"/>
        <v>0</v>
      </c>
      <c r="D110" s="185"/>
      <c r="E110" s="185"/>
      <c r="F110" s="185"/>
      <c r="G110" s="185"/>
      <c r="H110" s="185"/>
      <c r="I110" s="185"/>
      <c r="J110" s="185"/>
      <c r="K110" s="185"/>
      <c r="L110" s="185"/>
      <c r="M110" s="178"/>
      <c r="O110" s="319"/>
      <c r="P110" s="319"/>
      <c r="Q110" s="319"/>
      <c r="R110" s="319"/>
      <c r="S110" s="319"/>
      <c r="T110" s="319"/>
    </row>
    <row r="111" spans="1:28" s="5" customFormat="1" ht="33" customHeight="1">
      <c r="A111" s="66" t="s">
        <v>112</v>
      </c>
      <c r="B111" s="93">
        <f>'3استانی'!L111</f>
        <v>0</v>
      </c>
      <c r="C111" s="93">
        <f t="shared" si="24"/>
        <v>0</v>
      </c>
      <c r="D111" s="177"/>
      <c r="E111" s="177"/>
      <c r="F111" s="177"/>
      <c r="G111" s="177"/>
      <c r="H111" s="177"/>
      <c r="I111" s="177"/>
      <c r="J111" s="177"/>
      <c r="K111" s="177"/>
      <c r="L111" s="177"/>
      <c r="M111" s="391"/>
      <c r="O111" s="319"/>
      <c r="P111" s="319"/>
      <c r="Q111" s="319"/>
      <c r="R111" s="319"/>
      <c r="S111" s="319"/>
      <c r="T111" s="319"/>
    </row>
    <row r="112" spans="1:28" s="5" customFormat="1" ht="33" customHeight="1">
      <c r="A112" s="66" t="s">
        <v>104</v>
      </c>
      <c r="B112" s="94">
        <f>'3استانی'!L112</f>
        <v>0</v>
      </c>
      <c r="C112" s="94">
        <f t="shared" si="24"/>
        <v>0</v>
      </c>
      <c r="D112" s="177"/>
      <c r="E112" s="177"/>
      <c r="F112" s="177"/>
      <c r="G112" s="177"/>
      <c r="H112" s="177"/>
      <c r="I112" s="177"/>
      <c r="J112" s="177"/>
      <c r="K112" s="177"/>
      <c r="L112" s="177"/>
      <c r="M112" s="391"/>
      <c r="O112" s="347"/>
      <c r="P112" s="347"/>
      <c r="Q112" s="347"/>
      <c r="R112" s="347"/>
      <c r="S112" s="347"/>
      <c r="T112" s="347"/>
    </row>
    <row r="113" spans="1:28" s="5" customFormat="1" ht="33" customHeight="1">
      <c r="A113" s="66" t="s">
        <v>105</v>
      </c>
      <c r="B113" s="95">
        <f>'3استانی'!L113</f>
        <v>0</v>
      </c>
      <c r="C113" s="95">
        <f t="shared" si="24"/>
        <v>0</v>
      </c>
      <c r="D113" s="177"/>
      <c r="E113" s="177"/>
      <c r="F113" s="177"/>
      <c r="G113" s="177"/>
      <c r="H113" s="177"/>
      <c r="I113" s="177"/>
      <c r="J113" s="177"/>
      <c r="K113" s="177"/>
      <c r="L113" s="177"/>
      <c r="M113" s="391"/>
      <c r="O113" s="319"/>
      <c r="P113" s="319"/>
      <c r="Q113" s="319"/>
      <c r="R113" s="319"/>
      <c r="S113" s="319"/>
      <c r="T113" s="319"/>
    </row>
    <row r="114" spans="1:28" s="5" customFormat="1" ht="33" customHeight="1" thickBot="1">
      <c r="A114" s="67" t="s">
        <v>106</v>
      </c>
      <c r="B114" s="52">
        <f>'3استانی'!L114</f>
        <v>0</v>
      </c>
      <c r="C114" s="52">
        <f t="shared" si="24"/>
        <v>0</v>
      </c>
      <c r="D114" s="177"/>
      <c r="E114" s="177"/>
      <c r="F114" s="177"/>
      <c r="G114" s="177"/>
      <c r="H114" s="177"/>
      <c r="I114" s="177"/>
      <c r="J114" s="177"/>
      <c r="K114" s="177"/>
      <c r="L114" s="177"/>
      <c r="M114" s="391"/>
      <c r="O114" s="319"/>
      <c r="P114" s="319"/>
      <c r="Q114" s="319"/>
      <c r="R114" s="319"/>
      <c r="S114" s="319"/>
      <c r="T114" s="319"/>
    </row>
    <row r="115" spans="1:28" ht="38.25" customHeight="1" thickBot="1">
      <c r="A115" s="119" t="s">
        <v>6</v>
      </c>
      <c r="B115" s="235">
        <f t="shared" ref="B115:M115" si="25">SUM(B108:B114)</f>
        <v>0</v>
      </c>
      <c r="C115" s="235">
        <f t="shared" si="25"/>
        <v>0</v>
      </c>
      <c r="D115" s="235">
        <f t="shared" si="25"/>
        <v>0</v>
      </c>
      <c r="E115" s="235">
        <f t="shared" si="25"/>
        <v>0</v>
      </c>
      <c r="F115" s="235">
        <f t="shared" si="25"/>
        <v>0</v>
      </c>
      <c r="G115" s="235">
        <f t="shared" si="25"/>
        <v>0</v>
      </c>
      <c r="H115" s="235">
        <f t="shared" si="25"/>
        <v>0</v>
      </c>
      <c r="I115" s="235">
        <f t="shared" si="25"/>
        <v>0</v>
      </c>
      <c r="J115" s="235">
        <f t="shared" si="25"/>
        <v>0</v>
      </c>
      <c r="K115" s="235">
        <f t="shared" si="25"/>
        <v>0</v>
      </c>
      <c r="L115" s="235">
        <f t="shared" si="25"/>
        <v>0</v>
      </c>
      <c r="M115" s="392">
        <f t="shared" si="25"/>
        <v>0</v>
      </c>
      <c r="N115" s="89"/>
      <c r="O115" s="348"/>
      <c r="P115" s="348"/>
      <c r="Q115" s="348"/>
      <c r="R115" s="348"/>
      <c r="S115" s="348"/>
      <c r="T115" s="348"/>
    </row>
    <row r="116" spans="1:28" s="82" customFormat="1" ht="44.25" customHeight="1" thickTop="1">
      <c r="A116" s="596" t="s">
        <v>13</v>
      </c>
      <c r="B116" s="596"/>
      <c r="C116" s="314" t="str">
        <f>'صفحه اصلی'!$C$10</f>
        <v>عبدالرحیم فرزانه</v>
      </c>
      <c r="D116" s="612" t="s">
        <v>7</v>
      </c>
      <c r="E116" s="612"/>
      <c r="F116" s="186">
        <f>'صفحه اصلی'!$C$11</f>
        <v>0</v>
      </c>
      <c r="G116" s="326" t="s">
        <v>110</v>
      </c>
      <c r="H116" s="591" t="str">
        <f>'صفحه اصلی'!$C$12</f>
        <v>محمودرضا شفیع نیا</v>
      </c>
      <c r="I116" s="591"/>
      <c r="J116" s="608" t="s">
        <v>124</v>
      </c>
      <c r="K116" s="608"/>
      <c r="L116" s="591" t="str">
        <f>'صفحه اصلی'!$C$13</f>
        <v>محمود گنجی فرد</v>
      </c>
      <c r="M116" s="591"/>
      <c r="O116" s="594"/>
      <c r="P116" s="594"/>
      <c r="Q116" s="594"/>
      <c r="R116" s="594"/>
      <c r="S116" s="594"/>
      <c r="T116" s="594"/>
      <c r="U116" s="594"/>
      <c r="V116" s="594"/>
      <c r="W116" s="594"/>
      <c r="X116" s="594"/>
      <c r="Y116" s="594"/>
      <c r="Z116" s="594"/>
      <c r="AA116" s="594"/>
      <c r="AB116" s="594"/>
    </row>
    <row r="117" spans="1:28" ht="37.5" customHeight="1" thickBot="1">
      <c r="A117" s="593" t="s">
        <v>189</v>
      </c>
      <c r="B117" s="593"/>
      <c r="C117" s="593"/>
      <c r="D117" s="593"/>
      <c r="E117" s="593"/>
      <c r="F117" s="593"/>
      <c r="G117" s="593"/>
      <c r="H117" s="593"/>
      <c r="I117" s="593"/>
      <c r="J117" s="593"/>
      <c r="K117" s="593"/>
      <c r="L117" s="593"/>
      <c r="M117" s="315" t="s">
        <v>111</v>
      </c>
      <c r="O117" s="594"/>
      <c r="P117" s="594"/>
      <c r="Q117" s="594"/>
      <c r="R117" s="594"/>
      <c r="S117" s="594"/>
      <c r="T117" s="594"/>
      <c r="U117" s="594"/>
      <c r="V117" s="594"/>
      <c r="W117" s="594"/>
      <c r="X117" s="594"/>
      <c r="Y117" s="594"/>
      <c r="Z117" s="594"/>
      <c r="AA117" s="594"/>
      <c r="AB117" s="594"/>
    </row>
    <row r="118" spans="1:28" s="142" customFormat="1" ht="37.5" customHeight="1" thickTop="1" thickBot="1">
      <c r="A118" s="565" t="s">
        <v>170</v>
      </c>
      <c r="B118" s="566"/>
      <c r="C118" s="566"/>
      <c r="D118" s="566"/>
      <c r="E118" s="566"/>
      <c r="F118" s="566"/>
      <c r="G118" s="566"/>
      <c r="H118" s="566"/>
      <c r="I118" s="566"/>
      <c r="J118" s="566"/>
      <c r="K118" s="566"/>
      <c r="L118" s="566"/>
      <c r="M118" s="567"/>
      <c r="N118" s="143"/>
      <c r="O118" s="594"/>
      <c r="P118" s="594"/>
      <c r="Q118" s="594"/>
      <c r="R118" s="594"/>
      <c r="S118" s="594"/>
      <c r="T118" s="594"/>
      <c r="U118" s="594"/>
      <c r="V118" s="594"/>
      <c r="W118" s="594"/>
      <c r="X118" s="594"/>
      <c r="Y118" s="594"/>
      <c r="Z118" s="594"/>
      <c r="AA118" s="594"/>
      <c r="AB118" s="594"/>
    </row>
    <row r="119" spans="1:28" s="142" customFormat="1" ht="37.5" customHeight="1" thickBot="1">
      <c r="A119" s="234" t="s">
        <v>8</v>
      </c>
      <c r="B119" s="546"/>
      <c r="C119" s="546"/>
      <c r="D119" s="546"/>
      <c r="E119" s="546"/>
      <c r="F119" s="546"/>
      <c r="G119" s="546"/>
      <c r="H119" s="546"/>
      <c r="I119" s="546"/>
      <c r="J119" s="546"/>
      <c r="K119" s="546"/>
      <c r="L119" s="546"/>
      <c r="M119" s="585"/>
      <c r="N119" s="143"/>
      <c r="O119" s="143"/>
      <c r="P119" s="143"/>
      <c r="Q119" s="143"/>
      <c r="R119" s="143"/>
      <c r="S119" s="143"/>
      <c r="T119" s="143"/>
    </row>
    <row r="120" spans="1:28" s="4" customFormat="1" ht="38.25" customHeight="1" thickTop="1">
      <c r="A120" s="609" t="s">
        <v>154</v>
      </c>
      <c r="B120" s="609"/>
      <c r="C120" s="609"/>
      <c r="D120" s="609"/>
      <c r="E120" s="609"/>
      <c r="F120" s="609"/>
      <c r="G120" s="609"/>
      <c r="H120" s="609"/>
      <c r="I120" s="609"/>
      <c r="J120" s="609"/>
      <c r="K120" s="609"/>
      <c r="L120" s="609"/>
      <c r="M120" s="609"/>
    </row>
    <row r="121" spans="1:28" s="3" customFormat="1" ht="30" customHeight="1">
      <c r="A121" s="568" t="s">
        <v>0</v>
      </c>
      <c r="B121" s="568"/>
      <c r="C121" s="195" t="str">
        <f>'صفحه اصلی'!$C$7</f>
        <v>دانشگاه علوم پزشكي و خدمات بهداشتي ، درماني بيرجند</v>
      </c>
      <c r="D121" s="120"/>
      <c r="E121" s="120"/>
      <c r="F121" s="120"/>
      <c r="G121" s="120"/>
      <c r="H121" s="77"/>
      <c r="I121" s="316" t="s">
        <v>51</v>
      </c>
      <c r="J121" s="605">
        <f>'3استانی'!J121</f>
        <v>0</v>
      </c>
      <c r="K121" s="605"/>
      <c r="L121" s="605"/>
      <c r="M121" s="605"/>
      <c r="O121" s="325"/>
      <c r="P121" s="325"/>
      <c r="Q121" s="325"/>
      <c r="R121" s="325"/>
      <c r="S121" s="325"/>
      <c r="T121" s="325"/>
      <c r="U121" s="325"/>
      <c r="V121" s="325"/>
      <c r="W121" s="325"/>
      <c r="X121" s="325"/>
      <c r="Y121" s="325"/>
      <c r="Z121" s="325"/>
      <c r="AA121" s="325"/>
      <c r="AB121" s="325"/>
    </row>
    <row r="122" spans="1:28" s="3" customFormat="1" ht="31.5" customHeight="1" thickBot="1">
      <c r="A122" s="574" t="s">
        <v>1</v>
      </c>
      <c r="B122" s="574"/>
      <c r="C122" s="383">
        <f>'صفحه اصلی'!$C$8</f>
        <v>124101</v>
      </c>
      <c r="D122" s="328"/>
      <c r="E122" s="161"/>
      <c r="F122" s="328" t="s">
        <v>26</v>
      </c>
      <c r="G122" s="349">
        <f>'صفحه اصلی'!$C$9</f>
        <v>1403</v>
      </c>
      <c r="H122" s="280"/>
      <c r="I122" s="317" t="s">
        <v>52</v>
      </c>
      <c r="J122" s="606">
        <f>'3استانی'!J122</f>
        <v>0</v>
      </c>
      <c r="K122" s="606"/>
      <c r="L122" s="606"/>
      <c r="M122" s="606"/>
      <c r="O122" s="29"/>
      <c r="P122" s="29"/>
      <c r="Q122" s="29"/>
      <c r="R122" s="29"/>
      <c r="S122" s="29"/>
      <c r="T122" s="29"/>
    </row>
    <row r="123" spans="1:28" s="105" customFormat="1" ht="44.25" customHeight="1" thickTop="1" thickBot="1">
      <c r="A123" s="610" t="s">
        <v>107</v>
      </c>
      <c r="B123" s="559" t="s">
        <v>67</v>
      </c>
      <c r="C123" s="599" t="s">
        <v>108</v>
      </c>
      <c r="D123" s="559" t="s">
        <v>100</v>
      </c>
      <c r="E123" s="571" t="s">
        <v>109</v>
      </c>
      <c r="F123" s="572"/>
      <c r="G123" s="572"/>
      <c r="H123" s="572"/>
      <c r="I123" s="573"/>
      <c r="J123" s="559" t="s">
        <v>101</v>
      </c>
      <c r="K123" s="559" t="s">
        <v>34</v>
      </c>
      <c r="L123" s="571" t="s">
        <v>74</v>
      </c>
      <c r="M123" s="607"/>
      <c r="O123" s="106"/>
      <c r="P123" s="106"/>
      <c r="Q123" s="106"/>
      <c r="R123" s="106"/>
      <c r="S123" s="106"/>
      <c r="T123" s="106"/>
    </row>
    <row r="124" spans="1:28" s="105" customFormat="1" ht="30" customHeight="1" thickBot="1">
      <c r="A124" s="611"/>
      <c r="B124" s="560"/>
      <c r="C124" s="600"/>
      <c r="D124" s="560"/>
      <c r="E124" s="320" t="s">
        <v>71</v>
      </c>
      <c r="F124" s="320" t="s">
        <v>18</v>
      </c>
      <c r="G124" s="320" t="s">
        <v>72</v>
      </c>
      <c r="H124" s="320" t="s">
        <v>38</v>
      </c>
      <c r="I124" s="320" t="s">
        <v>2</v>
      </c>
      <c r="J124" s="560"/>
      <c r="K124" s="560"/>
      <c r="L124" s="320" t="s">
        <v>75</v>
      </c>
      <c r="M124" s="321" t="s">
        <v>76</v>
      </c>
      <c r="O124" s="106"/>
      <c r="P124" s="106"/>
      <c r="Q124" s="106"/>
      <c r="R124" s="106"/>
      <c r="S124" s="106"/>
      <c r="T124" s="106"/>
    </row>
    <row r="125" spans="1:28" s="5" customFormat="1" ht="33" customHeight="1">
      <c r="A125" s="64" t="s">
        <v>84</v>
      </c>
      <c r="B125" s="85">
        <f>'3استانی'!L125</f>
        <v>0</v>
      </c>
      <c r="C125" s="85">
        <f t="shared" ref="C125:C131" si="26">SUM(D125:M125)</f>
        <v>0</v>
      </c>
      <c r="D125" s="233"/>
      <c r="E125" s="233"/>
      <c r="F125" s="233"/>
      <c r="G125" s="233"/>
      <c r="H125" s="233"/>
      <c r="I125" s="233"/>
      <c r="J125" s="233"/>
      <c r="K125" s="233"/>
      <c r="L125" s="233"/>
      <c r="M125" s="390"/>
      <c r="O125" s="319"/>
      <c r="P125" s="319"/>
      <c r="Q125" s="319"/>
      <c r="R125" s="319"/>
      <c r="S125" s="319"/>
      <c r="T125" s="319"/>
    </row>
    <row r="126" spans="1:28" s="5" customFormat="1" ht="33" customHeight="1">
      <c r="A126" s="65" t="s">
        <v>102</v>
      </c>
      <c r="B126" s="95">
        <f>'3استانی'!L126</f>
        <v>0</v>
      </c>
      <c r="C126" s="95">
        <f t="shared" si="26"/>
        <v>0</v>
      </c>
      <c r="D126" s="185"/>
      <c r="E126" s="185"/>
      <c r="F126" s="185"/>
      <c r="G126" s="185"/>
      <c r="H126" s="185"/>
      <c r="I126" s="185"/>
      <c r="J126" s="185"/>
      <c r="K126" s="185"/>
      <c r="L126" s="185"/>
      <c r="M126" s="178"/>
      <c r="O126" s="319"/>
      <c r="P126" s="319"/>
      <c r="Q126" s="319"/>
      <c r="R126" s="319"/>
      <c r="S126" s="319"/>
      <c r="T126" s="319"/>
    </row>
    <row r="127" spans="1:28" s="5" customFormat="1" ht="33" customHeight="1">
      <c r="A127" s="65" t="s">
        <v>103</v>
      </c>
      <c r="B127" s="93">
        <f>'3استانی'!L127</f>
        <v>0</v>
      </c>
      <c r="C127" s="93">
        <f t="shared" si="26"/>
        <v>0</v>
      </c>
      <c r="D127" s="185"/>
      <c r="E127" s="185"/>
      <c r="F127" s="185"/>
      <c r="G127" s="185"/>
      <c r="H127" s="185"/>
      <c r="I127" s="185"/>
      <c r="J127" s="185"/>
      <c r="K127" s="185"/>
      <c r="L127" s="185"/>
      <c r="M127" s="178"/>
      <c r="O127" s="319"/>
      <c r="P127" s="319"/>
      <c r="Q127" s="319"/>
      <c r="R127" s="319"/>
      <c r="S127" s="319"/>
      <c r="T127" s="319"/>
    </row>
    <row r="128" spans="1:28" s="5" customFormat="1" ht="33" customHeight="1">
      <c r="A128" s="66" t="s">
        <v>112</v>
      </c>
      <c r="B128" s="93">
        <f>'3استانی'!L128</f>
        <v>0</v>
      </c>
      <c r="C128" s="93">
        <f t="shared" si="26"/>
        <v>0</v>
      </c>
      <c r="D128" s="177"/>
      <c r="E128" s="177"/>
      <c r="F128" s="177"/>
      <c r="G128" s="177"/>
      <c r="H128" s="177"/>
      <c r="I128" s="177"/>
      <c r="J128" s="177"/>
      <c r="K128" s="177"/>
      <c r="L128" s="177"/>
      <c r="M128" s="391"/>
      <c r="O128" s="319"/>
      <c r="P128" s="319"/>
      <c r="Q128" s="319"/>
      <c r="R128" s="319"/>
      <c r="S128" s="319"/>
      <c r="T128" s="319"/>
    </row>
    <row r="129" spans="1:28" s="5" customFormat="1" ht="33" customHeight="1">
      <c r="A129" s="66" t="s">
        <v>104</v>
      </c>
      <c r="B129" s="94">
        <f>'3استانی'!L129</f>
        <v>0</v>
      </c>
      <c r="C129" s="94">
        <f t="shared" si="26"/>
        <v>0</v>
      </c>
      <c r="D129" s="177"/>
      <c r="E129" s="177"/>
      <c r="F129" s="177"/>
      <c r="G129" s="177"/>
      <c r="H129" s="177"/>
      <c r="I129" s="177"/>
      <c r="J129" s="177"/>
      <c r="K129" s="177"/>
      <c r="L129" s="177"/>
      <c r="M129" s="391"/>
      <c r="O129" s="347"/>
      <c r="P129" s="347"/>
      <c r="Q129" s="347"/>
      <c r="R129" s="347"/>
      <c r="S129" s="347"/>
      <c r="T129" s="347"/>
    </row>
    <row r="130" spans="1:28" s="5" customFormat="1" ht="33" customHeight="1">
      <c r="A130" s="66" t="s">
        <v>105</v>
      </c>
      <c r="B130" s="95">
        <f>'3استانی'!L130</f>
        <v>0</v>
      </c>
      <c r="C130" s="95">
        <f t="shared" si="26"/>
        <v>0</v>
      </c>
      <c r="D130" s="177"/>
      <c r="E130" s="177"/>
      <c r="F130" s="177"/>
      <c r="G130" s="177"/>
      <c r="H130" s="177"/>
      <c r="I130" s="177"/>
      <c r="J130" s="177"/>
      <c r="K130" s="177"/>
      <c r="L130" s="177"/>
      <c r="M130" s="391"/>
      <c r="O130" s="319"/>
      <c r="P130" s="319"/>
      <c r="Q130" s="319"/>
      <c r="R130" s="319"/>
      <c r="S130" s="319"/>
      <c r="T130" s="319"/>
    </row>
    <row r="131" spans="1:28" s="5" customFormat="1" ht="33" customHeight="1" thickBot="1">
      <c r="A131" s="67" t="s">
        <v>106</v>
      </c>
      <c r="B131" s="52">
        <f>'3استانی'!L131</f>
        <v>0</v>
      </c>
      <c r="C131" s="52">
        <f t="shared" si="26"/>
        <v>0</v>
      </c>
      <c r="D131" s="177"/>
      <c r="E131" s="177"/>
      <c r="F131" s="177"/>
      <c r="G131" s="177"/>
      <c r="H131" s="177"/>
      <c r="I131" s="177"/>
      <c r="J131" s="177"/>
      <c r="K131" s="177"/>
      <c r="L131" s="177"/>
      <c r="M131" s="391"/>
      <c r="O131" s="319"/>
      <c r="P131" s="319"/>
      <c r="Q131" s="319"/>
      <c r="R131" s="319"/>
      <c r="S131" s="319"/>
      <c r="T131" s="319"/>
    </row>
    <row r="132" spans="1:28" ht="38.25" customHeight="1" thickBot="1">
      <c r="A132" s="119" t="s">
        <v>6</v>
      </c>
      <c r="B132" s="235">
        <f t="shared" ref="B132:M132" si="27">SUM(B125:B131)</f>
        <v>0</v>
      </c>
      <c r="C132" s="235">
        <f t="shared" si="27"/>
        <v>0</v>
      </c>
      <c r="D132" s="235">
        <f t="shared" si="27"/>
        <v>0</v>
      </c>
      <c r="E132" s="235">
        <f t="shared" si="27"/>
        <v>0</v>
      </c>
      <c r="F132" s="235">
        <f t="shared" si="27"/>
        <v>0</v>
      </c>
      <c r="G132" s="235">
        <f t="shared" si="27"/>
        <v>0</v>
      </c>
      <c r="H132" s="235">
        <f t="shared" si="27"/>
        <v>0</v>
      </c>
      <c r="I132" s="235">
        <f t="shared" si="27"/>
        <v>0</v>
      </c>
      <c r="J132" s="235">
        <f t="shared" si="27"/>
        <v>0</v>
      </c>
      <c r="K132" s="235">
        <f t="shared" si="27"/>
        <v>0</v>
      </c>
      <c r="L132" s="235">
        <f t="shared" si="27"/>
        <v>0</v>
      </c>
      <c r="M132" s="392">
        <f t="shared" si="27"/>
        <v>0</v>
      </c>
      <c r="N132" s="89"/>
      <c r="O132" s="348"/>
      <c r="P132" s="348"/>
      <c r="Q132" s="348"/>
      <c r="R132" s="348"/>
      <c r="S132" s="348"/>
      <c r="T132" s="348"/>
    </row>
    <row r="133" spans="1:28" s="82" customFormat="1" ht="44.25" customHeight="1" thickTop="1">
      <c r="A133" s="596" t="s">
        <v>13</v>
      </c>
      <c r="B133" s="596"/>
      <c r="C133" s="314" t="str">
        <f>'صفحه اصلی'!$C$10</f>
        <v>عبدالرحیم فرزانه</v>
      </c>
      <c r="D133" s="612" t="s">
        <v>7</v>
      </c>
      <c r="E133" s="612"/>
      <c r="F133" s="186">
        <f>'صفحه اصلی'!$C$11</f>
        <v>0</v>
      </c>
      <c r="G133" s="326" t="s">
        <v>110</v>
      </c>
      <c r="H133" s="591" t="str">
        <f>'صفحه اصلی'!$C$12</f>
        <v>محمودرضا شفیع نیا</v>
      </c>
      <c r="I133" s="591"/>
      <c r="J133" s="608" t="s">
        <v>124</v>
      </c>
      <c r="K133" s="608"/>
      <c r="L133" s="591" t="str">
        <f>'صفحه اصلی'!$C$13</f>
        <v>محمود گنجی فرد</v>
      </c>
      <c r="M133" s="591"/>
      <c r="O133" s="594"/>
      <c r="P133" s="594"/>
      <c r="Q133" s="594"/>
      <c r="R133" s="594"/>
      <c r="S133" s="594"/>
      <c r="T133" s="594"/>
      <c r="U133" s="594"/>
      <c r="V133" s="594"/>
      <c r="W133" s="594"/>
      <c r="X133" s="594"/>
      <c r="Y133" s="594"/>
      <c r="Z133" s="594"/>
      <c r="AA133" s="594"/>
      <c r="AB133" s="594"/>
    </row>
    <row r="134" spans="1:28" ht="37.5" customHeight="1" thickBot="1">
      <c r="A134" s="593" t="s">
        <v>189</v>
      </c>
      <c r="B134" s="593"/>
      <c r="C134" s="593"/>
      <c r="D134" s="593"/>
      <c r="E134" s="593"/>
      <c r="F134" s="593"/>
      <c r="G134" s="593"/>
      <c r="H134" s="593"/>
      <c r="I134" s="593"/>
      <c r="J134" s="593"/>
      <c r="K134" s="593"/>
      <c r="L134" s="593"/>
      <c r="M134" s="315" t="s">
        <v>111</v>
      </c>
      <c r="O134" s="594"/>
      <c r="P134" s="594"/>
      <c r="Q134" s="594"/>
      <c r="R134" s="594"/>
      <c r="S134" s="594"/>
      <c r="T134" s="594"/>
      <c r="U134" s="594"/>
      <c r="V134" s="594"/>
      <c r="W134" s="594"/>
      <c r="X134" s="594"/>
      <c r="Y134" s="594"/>
      <c r="Z134" s="594"/>
      <c r="AA134" s="594"/>
      <c r="AB134" s="594"/>
    </row>
    <row r="135" spans="1:28" s="142" customFormat="1" ht="37.5" customHeight="1" thickTop="1" thickBot="1">
      <c r="A135" s="565" t="s">
        <v>170</v>
      </c>
      <c r="B135" s="566"/>
      <c r="C135" s="566"/>
      <c r="D135" s="566"/>
      <c r="E135" s="566"/>
      <c r="F135" s="566"/>
      <c r="G135" s="566"/>
      <c r="H135" s="566"/>
      <c r="I135" s="566"/>
      <c r="J135" s="566"/>
      <c r="K135" s="566"/>
      <c r="L135" s="566"/>
      <c r="M135" s="567"/>
      <c r="N135" s="143"/>
      <c r="O135" s="594"/>
      <c r="P135" s="594"/>
      <c r="Q135" s="594"/>
      <c r="R135" s="594"/>
      <c r="S135" s="594"/>
      <c r="T135" s="594"/>
      <c r="U135" s="594"/>
      <c r="V135" s="594"/>
      <c r="W135" s="594"/>
      <c r="X135" s="594"/>
      <c r="Y135" s="594"/>
      <c r="Z135" s="594"/>
      <c r="AA135" s="594"/>
      <c r="AB135" s="594"/>
    </row>
    <row r="136" spans="1:28" s="142" customFormat="1" ht="37.5" customHeight="1" thickBot="1">
      <c r="A136" s="234" t="s">
        <v>8</v>
      </c>
      <c r="B136" s="546"/>
      <c r="C136" s="546"/>
      <c r="D136" s="546"/>
      <c r="E136" s="546"/>
      <c r="F136" s="546"/>
      <c r="G136" s="546"/>
      <c r="H136" s="546"/>
      <c r="I136" s="546"/>
      <c r="J136" s="546"/>
      <c r="K136" s="546"/>
      <c r="L136" s="546"/>
      <c r="M136" s="585"/>
      <c r="N136" s="143"/>
      <c r="O136" s="143"/>
      <c r="P136" s="143"/>
      <c r="Q136" s="143"/>
      <c r="R136" s="143"/>
      <c r="S136" s="143"/>
      <c r="T136" s="143"/>
    </row>
    <row r="137" spans="1:28" s="4" customFormat="1" ht="38.25" customHeight="1" thickTop="1">
      <c r="A137" s="609" t="s">
        <v>154</v>
      </c>
      <c r="B137" s="609"/>
      <c r="C137" s="609"/>
      <c r="D137" s="609"/>
      <c r="E137" s="609"/>
      <c r="F137" s="609"/>
      <c r="G137" s="609"/>
      <c r="H137" s="609"/>
      <c r="I137" s="609"/>
      <c r="J137" s="609"/>
      <c r="K137" s="609"/>
      <c r="L137" s="609"/>
      <c r="M137" s="609"/>
    </row>
    <row r="138" spans="1:28" s="3" customFormat="1" ht="30" customHeight="1">
      <c r="A138" s="568" t="s">
        <v>0</v>
      </c>
      <c r="B138" s="568"/>
      <c r="C138" s="195" t="str">
        <f>'صفحه اصلی'!$C$7</f>
        <v>دانشگاه علوم پزشكي و خدمات بهداشتي ، درماني بيرجند</v>
      </c>
      <c r="D138" s="120"/>
      <c r="E138" s="120"/>
      <c r="F138" s="120"/>
      <c r="G138" s="120"/>
      <c r="H138" s="77"/>
      <c r="I138" s="316" t="s">
        <v>51</v>
      </c>
      <c r="J138" s="605">
        <f>'3استانی'!J138</f>
        <v>0</v>
      </c>
      <c r="K138" s="605"/>
      <c r="L138" s="605"/>
      <c r="M138" s="60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5"/>
      <c r="AB138" s="325"/>
    </row>
    <row r="139" spans="1:28" s="3" customFormat="1" ht="31.5" customHeight="1" thickBot="1">
      <c r="A139" s="574" t="s">
        <v>1</v>
      </c>
      <c r="B139" s="574"/>
      <c r="C139" s="383">
        <f>'صفحه اصلی'!$C$8</f>
        <v>124101</v>
      </c>
      <c r="D139" s="328"/>
      <c r="E139" s="161"/>
      <c r="F139" s="328" t="s">
        <v>26</v>
      </c>
      <c r="G139" s="349">
        <f>'صفحه اصلی'!$C$9</f>
        <v>1403</v>
      </c>
      <c r="H139" s="280"/>
      <c r="I139" s="317" t="s">
        <v>52</v>
      </c>
      <c r="J139" s="606">
        <f>'3استانی'!J139</f>
        <v>0</v>
      </c>
      <c r="K139" s="606"/>
      <c r="L139" s="606"/>
      <c r="M139" s="606"/>
      <c r="O139" s="29"/>
      <c r="P139" s="29"/>
      <c r="Q139" s="29"/>
      <c r="R139" s="29"/>
      <c r="S139" s="29"/>
      <c r="T139" s="29"/>
    </row>
    <row r="140" spans="1:28" s="105" customFormat="1" ht="44.25" customHeight="1" thickTop="1" thickBot="1">
      <c r="A140" s="610" t="s">
        <v>107</v>
      </c>
      <c r="B140" s="559" t="s">
        <v>67</v>
      </c>
      <c r="C140" s="599" t="s">
        <v>108</v>
      </c>
      <c r="D140" s="559" t="s">
        <v>100</v>
      </c>
      <c r="E140" s="571" t="s">
        <v>109</v>
      </c>
      <c r="F140" s="572"/>
      <c r="G140" s="572"/>
      <c r="H140" s="572"/>
      <c r="I140" s="573"/>
      <c r="J140" s="559" t="s">
        <v>101</v>
      </c>
      <c r="K140" s="559" t="s">
        <v>34</v>
      </c>
      <c r="L140" s="571" t="s">
        <v>74</v>
      </c>
      <c r="M140" s="607"/>
      <c r="O140" s="106"/>
      <c r="P140" s="106"/>
      <c r="Q140" s="106"/>
      <c r="R140" s="106"/>
      <c r="S140" s="106"/>
      <c r="T140" s="106"/>
    </row>
    <row r="141" spans="1:28" s="105" customFormat="1" ht="30" customHeight="1" thickBot="1">
      <c r="A141" s="611"/>
      <c r="B141" s="560"/>
      <c r="C141" s="600"/>
      <c r="D141" s="560"/>
      <c r="E141" s="320" t="s">
        <v>71</v>
      </c>
      <c r="F141" s="320" t="s">
        <v>18</v>
      </c>
      <c r="G141" s="320" t="s">
        <v>72</v>
      </c>
      <c r="H141" s="320" t="s">
        <v>38</v>
      </c>
      <c r="I141" s="320" t="s">
        <v>2</v>
      </c>
      <c r="J141" s="560"/>
      <c r="K141" s="560"/>
      <c r="L141" s="320" t="s">
        <v>75</v>
      </c>
      <c r="M141" s="321" t="s">
        <v>76</v>
      </c>
      <c r="O141" s="106"/>
      <c r="P141" s="106"/>
      <c r="Q141" s="106"/>
      <c r="R141" s="106"/>
      <c r="S141" s="106"/>
      <c r="T141" s="106"/>
    </row>
    <row r="142" spans="1:28" s="5" customFormat="1" ht="33" customHeight="1">
      <c r="A142" s="64" t="s">
        <v>84</v>
      </c>
      <c r="B142" s="85">
        <f>'3استانی'!L142</f>
        <v>0</v>
      </c>
      <c r="C142" s="85">
        <f t="shared" ref="C142:C148" si="28">SUM(D142:M142)</f>
        <v>0</v>
      </c>
      <c r="D142" s="233"/>
      <c r="E142" s="233"/>
      <c r="F142" s="233"/>
      <c r="G142" s="233"/>
      <c r="H142" s="233"/>
      <c r="I142" s="233"/>
      <c r="J142" s="233"/>
      <c r="K142" s="233"/>
      <c r="L142" s="233"/>
      <c r="M142" s="390"/>
      <c r="O142" s="319"/>
      <c r="P142" s="319"/>
      <c r="Q142" s="319"/>
      <c r="R142" s="319"/>
      <c r="S142" s="319"/>
      <c r="T142" s="319"/>
    </row>
    <row r="143" spans="1:28" s="5" customFormat="1" ht="33" customHeight="1">
      <c r="A143" s="65" t="s">
        <v>102</v>
      </c>
      <c r="B143" s="95">
        <f>'3استانی'!L143</f>
        <v>0</v>
      </c>
      <c r="C143" s="95">
        <f t="shared" si="28"/>
        <v>0</v>
      </c>
      <c r="D143" s="185"/>
      <c r="E143" s="185"/>
      <c r="F143" s="185"/>
      <c r="G143" s="185"/>
      <c r="H143" s="185"/>
      <c r="I143" s="185"/>
      <c r="J143" s="185"/>
      <c r="K143" s="185"/>
      <c r="L143" s="185"/>
      <c r="M143" s="178"/>
      <c r="O143" s="319"/>
      <c r="P143" s="319"/>
      <c r="Q143" s="319"/>
      <c r="R143" s="319"/>
      <c r="S143" s="319"/>
      <c r="T143" s="319"/>
    </row>
    <row r="144" spans="1:28" s="5" customFormat="1" ht="33" customHeight="1">
      <c r="A144" s="65" t="s">
        <v>103</v>
      </c>
      <c r="B144" s="93">
        <f>'3استانی'!L144</f>
        <v>0</v>
      </c>
      <c r="C144" s="93">
        <f t="shared" si="28"/>
        <v>0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78"/>
      <c r="O144" s="319"/>
      <c r="P144" s="319"/>
      <c r="Q144" s="319"/>
      <c r="R144" s="319"/>
      <c r="S144" s="319"/>
      <c r="T144" s="319"/>
    </row>
    <row r="145" spans="1:28" s="5" customFormat="1" ht="33" customHeight="1">
      <c r="A145" s="66" t="s">
        <v>112</v>
      </c>
      <c r="B145" s="93">
        <f>'3استانی'!L145</f>
        <v>0</v>
      </c>
      <c r="C145" s="93">
        <f t="shared" si="28"/>
        <v>0</v>
      </c>
      <c r="D145" s="177"/>
      <c r="E145" s="177"/>
      <c r="F145" s="177"/>
      <c r="G145" s="177"/>
      <c r="H145" s="177"/>
      <c r="I145" s="177"/>
      <c r="J145" s="177"/>
      <c r="K145" s="177"/>
      <c r="L145" s="177"/>
      <c r="M145" s="391"/>
      <c r="O145" s="319"/>
      <c r="P145" s="319"/>
      <c r="Q145" s="319"/>
      <c r="R145" s="319"/>
      <c r="S145" s="319"/>
      <c r="T145" s="319"/>
    </row>
    <row r="146" spans="1:28" s="5" customFormat="1" ht="33" customHeight="1">
      <c r="A146" s="66" t="s">
        <v>104</v>
      </c>
      <c r="B146" s="94">
        <f>'3استانی'!L146</f>
        <v>0</v>
      </c>
      <c r="C146" s="94">
        <f t="shared" si="28"/>
        <v>0</v>
      </c>
      <c r="D146" s="177"/>
      <c r="E146" s="177"/>
      <c r="F146" s="177"/>
      <c r="G146" s="177"/>
      <c r="H146" s="177"/>
      <c r="I146" s="177"/>
      <c r="J146" s="177"/>
      <c r="K146" s="177"/>
      <c r="L146" s="177"/>
      <c r="M146" s="391"/>
      <c r="O146" s="347"/>
      <c r="P146" s="347"/>
      <c r="Q146" s="347"/>
      <c r="R146" s="347"/>
      <c r="S146" s="347"/>
      <c r="T146" s="347"/>
    </row>
    <row r="147" spans="1:28" s="5" customFormat="1" ht="33" customHeight="1">
      <c r="A147" s="66" t="s">
        <v>105</v>
      </c>
      <c r="B147" s="95">
        <f>'3استانی'!L147</f>
        <v>0</v>
      </c>
      <c r="C147" s="95">
        <f t="shared" si="28"/>
        <v>0</v>
      </c>
      <c r="D147" s="177"/>
      <c r="E147" s="177"/>
      <c r="F147" s="177"/>
      <c r="G147" s="177"/>
      <c r="H147" s="177"/>
      <c r="I147" s="177"/>
      <c r="J147" s="177"/>
      <c r="K147" s="177"/>
      <c r="L147" s="177"/>
      <c r="M147" s="391"/>
      <c r="O147" s="319"/>
      <c r="P147" s="319"/>
      <c r="Q147" s="319"/>
      <c r="R147" s="319"/>
      <c r="S147" s="319"/>
      <c r="T147" s="319"/>
    </row>
    <row r="148" spans="1:28" s="5" customFormat="1" ht="33" customHeight="1" thickBot="1">
      <c r="A148" s="67" t="s">
        <v>106</v>
      </c>
      <c r="B148" s="52">
        <f>'3استانی'!L148</f>
        <v>0</v>
      </c>
      <c r="C148" s="52">
        <f t="shared" si="28"/>
        <v>0</v>
      </c>
      <c r="D148" s="177"/>
      <c r="E148" s="177"/>
      <c r="F148" s="177"/>
      <c r="G148" s="177"/>
      <c r="H148" s="177"/>
      <c r="I148" s="177"/>
      <c r="J148" s="177"/>
      <c r="K148" s="177"/>
      <c r="L148" s="177"/>
      <c r="M148" s="391"/>
      <c r="O148" s="319"/>
      <c r="P148" s="319"/>
      <c r="Q148" s="319"/>
      <c r="R148" s="319"/>
      <c r="S148" s="319"/>
      <c r="T148" s="319"/>
    </row>
    <row r="149" spans="1:28" ht="38.25" customHeight="1" thickBot="1">
      <c r="A149" s="119" t="s">
        <v>6</v>
      </c>
      <c r="B149" s="235">
        <f t="shared" ref="B149:M149" si="29">SUM(B142:B148)</f>
        <v>0</v>
      </c>
      <c r="C149" s="235">
        <f t="shared" si="29"/>
        <v>0</v>
      </c>
      <c r="D149" s="235">
        <f t="shared" si="29"/>
        <v>0</v>
      </c>
      <c r="E149" s="235">
        <f t="shared" si="29"/>
        <v>0</v>
      </c>
      <c r="F149" s="235">
        <f t="shared" si="29"/>
        <v>0</v>
      </c>
      <c r="G149" s="235">
        <f t="shared" si="29"/>
        <v>0</v>
      </c>
      <c r="H149" s="235">
        <f t="shared" si="29"/>
        <v>0</v>
      </c>
      <c r="I149" s="235">
        <f t="shared" si="29"/>
        <v>0</v>
      </c>
      <c r="J149" s="235">
        <f t="shared" si="29"/>
        <v>0</v>
      </c>
      <c r="K149" s="235">
        <f t="shared" si="29"/>
        <v>0</v>
      </c>
      <c r="L149" s="235">
        <f t="shared" si="29"/>
        <v>0</v>
      </c>
      <c r="M149" s="392">
        <f t="shared" si="29"/>
        <v>0</v>
      </c>
      <c r="N149" s="89"/>
      <c r="O149" s="348"/>
      <c r="P149" s="348"/>
      <c r="Q149" s="348"/>
      <c r="R149" s="348"/>
      <c r="S149" s="348"/>
      <c r="T149" s="348"/>
    </row>
    <row r="150" spans="1:28" s="82" customFormat="1" ht="44.25" customHeight="1" thickTop="1">
      <c r="A150" s="596" t="s">
        <v>13</v>
      </c>
      <c r="B150" s="596"/>
      <c r="C150" s="314" t="str">
        <f>'صفحه اصلی'!$C$10</f>
        <v>عبدالرحیم فرزانه</v>
      </c>
      <c r="D150" s="612" t="s">
        <v>7</v>
      </c>
      <c r="E150" s="612"/>
      <c r="F150" s="186">
        <f>'صفحه اصلی'!$C$11</f>
        <v>0</v>
      </c>
      <c r="G150" s="326" t="s">
        <v>110</v>
      </c>
      <c r="H150" s="591" t="str">
        <f>'صفحه اصلی'!$C$12</f>
        <v>محمودرضا شفیع نیا</v>
      </c>
      <c r="I150" s="591"/>
      <c r="J150" s="608" t="s">
        <v>124</v>
      </c>
      <c r="K150" s="608"/>
      <c r="L150" s="591" t="str">
        <f>'صفحه اصلی'!$C$13</f>
        <v>محمود گنجی فرد</v>
      </c>
      <c r="M150" s="591"/>
      <c r="O150" s="594"/>
      <c r="P150" s="594"/>
      <c r="Q150" s="594"/>
      <c r="R150" s="594"/>
      <c r="S150" s="594"/>
      <c r="T150" s="594"/>
      <c r="U150" s="594"/>
      <c r="V150" s="594"/>
      <c r="W150" s="594"/>
      <c r="X150" s="594"/>
      <c r="Y150" s="594"/>
      <c r="Z150" s="594"/>
      <c r="AA150" s="594"/>
      <c r="AB150" s="594"/>
    </row>
    <row r="151" spans="1:28" ht="37.5" customHeight="1" thickBot="1">
      <c r="A151" s="593" t="s">
        <v>189</v>
      </c>
      <c r="B151" s="593"/>
      <c r="C151" s="593"/>
      <c r="D151" s="593"/>
      <c r="E151" s="593"/>
      <c r="F151" s="593"/>
      <c r="G151" s="593"/>
      <c r="H151" s="593"/>
      <c r="I151" s="593"/>
      <c r="J151" s="593"/>
      <c r="K151" s="593"/>
      <c r="L151" s="593"/>
      <c r="M151" s="315" t="s">
        <v>111</v>
      </c>
      <c r="O151" s="594"/>
      <c r="P151" s="594"/>
      <c r="Q151" s="594"/>
      <c r="R151" s="594"/>
      <c r="S151" s="594"/>
      <c r="T151" s="594"/>
      <c r="U151" s="594"/>
      <c r="V151" s="594"/>
      <c r="W151" s="594"/>
      <c r="X151" s="594"/>
      <c r="Y151" s="594"/>
      <c r="Z151" s="594"/>
      <c r="AA151" s="594"/>
      <c r="AB151" s="594"/>
    </row>
    <row r="152" spans="1:28" s="142" customFormat="1" ht="37.5" customHeight="1" thickTop="1" thickBot="1">
      <c r="A152" s="565" t="s">
        <v>170</v>
      </c>
      <c r="B152" s="566"/>
      <c r="C152" s="566"/>
      <c r="D152" s="566"/>
      <c r="E152" s="566"/>
      <c r="F152" s="566"/>
      <c r="G152" s="566"/>
      <c r="H152" s="566"/>
      <c r="I152" s="566"/>
      <c r="J152" s="566"/>
      <c r="K152" s="566"/>
      <c r="L152" s="566"/>
      <c r="M152" s="567"/>
      <c r="N152" s="143"/>
      <c r="O152" s="594"/>
      <c r="P152" s="594"/>
      <c r="Q152" s="594"/>
      <c r="R152" s="594"/>
      <c r="S152" s="594"/>
      <c r="T152" s="594"/>
      <c r="U152" s="594"/>
      <c r="V152" s="594"/>
      <c r="W152" s="594"/>
      <c r="X152" s="594"/>
      <c r="Y152" s="594"/>
      <c r="Z152" s="594"/>
      <c r="AA152" s="594"/>
      <c r="AB152" s="594"/>
    </row>
    <row r="153" spans="1:28" s="142" customFormat="1" ht="37.5" customHeight="1" thickBot="1">
      <c r="A153" s="234" t="s">
        <v>8</v>
      </c>
      <c r="B153" s="546"/>
      <c r="C153" s="546"/>
      <c r="D153" s="546"/>
      <c r="E153" s="546"/>
      <c r="F153" s="546"/>
      <c r="G153" s="546"/>
      <c r="H153" s="546"/>
      <c r="I153" s="546"/>
      <c r="J153" s="546"/>
      <c r="K153" s="546"/>
      <c r="L153" s="546"/>
      <c r="M153" s="585"/>
      <c r="N153" s="143"/>
      <c r="O153" s="143"/>
      <c r="P153" s="143"/>
      <c r="Q153" s="143"/>
      <c r="R153" s="143"/>
      <c r="S153" s="143"/>
      <c r="T153" s="143"/>
    </row>
    <row r="154" spans="1:28" s="4" customFormat="1" ht="38.25" customHeight="1" thickTop="1">
      <c r="A154" s="609" t="s">
        <v>154</v>
      </c>
      <c r="B154" s="609"/>
      <c r="C154" s="609"/>
      <c r="D154" s="609"/>
      <c r="E154" s="609"/>
      <c r="F154" s="609"/>
      <c r="G154" s="609"/>
      <c r="H154" s="609"/>
      <c r="I154" s="609"/>
      <c r="J154" s="609"/>
      <c r="K154" s="609"/>
      <c r="L154" s="609"/>
      <c r="M154" s="609"/>
    </row>
    <row r="155" spans="1:28" s="3" customFormat="1" ht="30" customHeight="1">
      <c r="A155" s="568" t="s">
        <v>0</v>
      </c>
      <c r="B155" s="568"/>
      <c r="C155" s="195" t="str">
        <f>'صفحه اصلی'!$C$7</f>
        <v>دانشگاه علوم پزشكي و خدمات بهداشتي ، درماني بيرجند</v>
      </c>
      <c r="D155" s="120"/>
      <c r="E155" s="120"/>
      <c r="F155" s="120"/>
      <c r="G155" s="120"/>
      <c r="H155" s="77"/>
      <c r="I155" s="316" t="s">
        <v>51</v>
      </c>
      <c r="J155" s="605">
        <f>'3استانی'!J155</f>
        <v>0</v>
      </c>
      <c r="K155" s="605"/>
      <c r="L155" s="605"/>
      <c r="M155" s="605"/>
      <c r="O155" s="325"/>
      <c r="P155" s="325"/>
      <c r="Q155" s="325"/>
      <c r="R155" s="325"/>
      <c r="S155" s="325"/>
      <c r="T155" s="325"/>
      <c r="U155" s="325"/>
      <c r="V155" s="325"/>
      <c r="W155" s="325"/>
      <c r="X155" s="325"/>
      <c r="Y155" s="325"/>
      <c r="Z155" s="325"/>
      <c r="AA155" s="325"/>
      <c r="AB155" s="325"/>
    </row>
    <row r="156" spans="1:28" s="3" customFormat="1" ht="31.5" customHeight="1" thickBot="1">
      <c r="A156" s="574" t="s">
        <v>1</v>
      </c>
      <c r="B156" s="574"/>
      <c r="C156" s="383">
        <f>'صفحه اصلی'!$C$8</f>
        <v>124101</v>
      </c>
      <c r="D156" s="328"/>
      <c r="E156" s="161"/>
      <c r="F156" s="328" t="s">
        <v>26</v>
      </c>
      <c r="G156" s="349">
        <f>'صفحه اصلی'!$C$9</f>
        <v>1403</v>
      </c>
      <c r="H156" s="280"/>
      <c r="I156" s="317" t="s">
        <v>52</v>
      </c>
      <c r="J156" s="606">
        <f>'3استانی'!J156</f>
        <v>0</v>
      </c>
      <c r="K156" s="606"/>
      <c r="L156" s="606"/>
      <c r="M156" s="606"/>
      <c r="O156" s="29"/>
      <c r="P156" s="29"/>
      <c r="Q156" s="29"/>
      <c r="R156" s="29"/>
      <c r="S156" s="29"/>
      <c r="T156" s="29"/>
    </row>
    <row r="157" spans="1:28" s="105" customFormat="1" ht="44.25" customHeight="1" thickTop="1" thickBot="1">
      <c r="A157" s="610" t="s">
        <v>107</v>
      </c>
      <c r="B157" s="559" t="s">
        <v>67</v>
      </c>
      <c r="C157" s="599" t="s">
        <v>108</v>
      </c>
      <c r="D157" s="559" t="s">
        <v>100</v>
      </c>
      <c r="E157" s="571" t="s">
        <v>109</v>
      </c>
      <c r="F157" s="572"/>
      <c r="G157" s="572"/>
      <c r="H157" s="572"/>
      <c r="I157" s="573"/>
      <c r="J157" s="559" t="s">
        <v>101</v>
      </c>
      <c r="K157" s="559" t="s">
        <v>34</v>
      </c>
      <c r="L157" s="571" t="s">
        <v>74</v>
      </c>
      <c r="M157" s="607"/>
      <c r="O157" s="106"/>
      <c r="P157" s="106"/>
      <c r="Q157" s="106"/>
      <c r="R157" s="106"/>
      <c r="S157" s="106"/>
      <c r="T157" s="106"/>
    </row>
    <row r="158" spans="1:28" s="105" customFormat="1" ht="30" customHeight="1" thickBot="1">
      <c r="A158" s="611"/>
      <c r="B158" s="560"/>
      <c r="C158" s="600"/>
      <c r="D158" s="560"/>
      <c r="E158" s="320" t="s">
        <v>71</v>
      </c>
      <c r="F158" s="320" t="s">
        <v>18</v>
      </c>
      <c r="G158" s="320" t="s">
        <v>72</v>
      </c>
      <c r="H158" s="320" t="s">
        <v>38</v>
      </c>
      <c r="I158" s="320" t="s">
        <v>2</v>
      </c>
      <c r="J158" s="560"/>
      <c r="K158" s="560"/>
      <c r="L158" s="320" t="s">
        <v>75</v>
      </c>
      <c r="M158" s="321" t="s">
        <v>76</v>
      </c>
      <c r="O158" s="106"/>
      <c r="P158" s="106"/>
      <c r="Q158" s="106"/>
      <c r="R158" s="106"/>
      <c r="S158" s="106"/>
      <c r="T158" s="106"/>
    </row>
    <row r="159" spans="1:28" s="5" customFormat="1" ht="33" customHeight="1">
      <c r="A159" s="64" t="s">
        <v>84</v>
      </c>
      <c r="B159" s="85">
        <f>'3استانی'!L159</f>
        <v>0</v>
      </c>
      <c r="C159" s="85">
        <f t="shared" ref="C159:C165" si="30">SUM(D159:M159)</f>
        <v>0</v>
      </c>
      <c r="D159" s="233"/>
      <c r="E159" s="233"/>
      <c r="F159" s="233"/>
      <c r="G159" s="233"/>
      <c r="H159" s="233"/>
      <c r="I159" s="233"/>
      <c r="J159" s="233"/>
      <c r="K159" s="233"/>
      <c r="L159" s="233"/>
      <c r="M159" s="390"/>
      <c r="O159" s="319"/>
      <c r="P159" s="319"/>
      <c r="Q159" s="319"/>
      <c r="R159" s="319"/>
      <c r="S159" s="319"/>
      <c r="T159" s="319"/>
    </row>
    <row r="160" spans="1:28" s="5" customFormat="1" ht="33" customHeight="1">
      <c r="A160" s="65" t="s">
        <v>102</v>
      </c>
      <c r="B160" s="95">
        <f>'3استانی'!L160</f>
        <v>0</v>
      </c>
      <c r="C160" s="95">
        <f t="shared" si="30"/>
        <v>0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78"/>
      <c r="O160" s="319"/>
      <c r="P160" s="319"/>
      <c r="Q160" s="319"/>
      <c r="R160" s="319"/>
      <c r="S160" s="319"/>
      <c r="T160" s="319"/>
    </row>
    <row r="161" spans="1:28" s="5" customFormat="1" ht="33" customHeight="1">
      <c r="A161" s="65" t="s">
        <v>103</v>
      </c>
      <c r="B161" s="93">
        <f>'3استانی'!L161</f>
        <v>0</v>
      </c>
      <c r="C161" s="93">
        <f t="shared" si="30"/>
        <v>0</v>
      </c>
      <c r="D161" s="185"/>
      <c r="E161" s="185"/>
      <c r="F161" s="185"/>
      <c r="G161" s="185"/>
      <c r="H161" s="185"/>
      <c r="I161" s="185"/>
      <c r="J161" s="185"/>
      <c r="K161" s="185"/>
      <c r="L161" s="185"/>
      <c r="M161" s="178"/>
      <c r="O161" s="319"/>
      <c r="P161" s="319"/>
      <c r="Q161" s="319"/>
      <c r="R161" s="319"/>
      <c r="S161" s="319"/>
      <c r="T161" s="319"/>
    </row>
    <row r="162" spans="1:28" s="5" customFormat="1" ht="33" customHeight="1">
      <c r="A162" s="66" t="s">
        <v>112</v>
      </c>
      <c r="B162" s="93">
        <f>'3استانی'!L162</f>
        <v>0</v>
      </c>
      <c r="C162" s="93">
        <f t="shared" si="30"/>
        <v>0</v>
      </c>
      <c r="D162" s="177"/>
      <c r="E162" s="177"/>
      <c r="F162" s="177"/>
      <c r="G162" s="177"/>
      <c r="H162" s="177"/>
      <c r="I162" s="177"/>
      <c r="J162" s="177"/>
      <c r="K162" s="177"/>
      <c r="L162" s="177"/>
      <c r="M162" s="391"/>
      <c r="O162" s="319"/>
      <c r="P162" s="319"/>
      <c r="Q162" s="319"/>
      <c r="R162" s="319"/>
      <c r="S162" s="319"/>
      <c r="T162" s="319"/>
    </row>
    <row r="163" spans="1:28" s="5" customFormat="1" ht="33" customHeight="1">
      <c r="A163" s="66" t="s">
        <v>104</v>
      </c>
      <c r="B163" s="94">
        <f>'3استانی'!L163</f>
        <v>0</v>
      </c>
      <c r="C163" s="94">
        <f t="shared" si="30"/>
        <v>0</v>
      </c>
      <c r="D163" s="177"/>
      <c r="E163" s="177"/>
      <c r="F163" s="177"/>
      <c r="G163" s="177"/>
      <c r="H163" s="177"/>
      <c r="I163" s="177"/>
      <c r="J163" s="177"/>
      <c r="K163" s="177"/>
      <c r="L163" s="177"/>
      <c r="M163" s="391"/>
      <c r="O163" s="347"/>
      <c r="P163" s="347"/>
      <c r="Q163" s="347"/>
      <c r="R163" s="347"/>
      <c r="S163" s="347"/>
      <c r="T163" s="347"/>
    </row>
    <row r="164" spans="1:28" s="5" customFormat="1" ht="33" customHeight="1">
      <c r="A164" s="66" t="s">
        <v>105</v>
      </c>
      <c r="B164" s="95">
        <f>'3استانی'!L164</f>
        <v>0</v>
      </c>
      <c r="C164" s="95">
        <f t="shared" si="30"/>
        <v>0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391"/>
      <c r="O164" s="319"/>
      <c r="P164" s="319"/>
      <c r="Q164" s="319"/>
      <c r="R164" s="319"/>
      <c r="S164" s="319"/>
      <c r="T164" s="319"/>
    </row>
    <row r="165" spans="1:28" s="5" customFormat="1" ht="33" customHeight="1" thickBot="1">
      <c r="A165" s="67" t="s">
        <v>106</v>
      </c>
      <c r="B165" s="52">
        <f>'3استانی'!L165</f>
        <v>0</v>
      </c>
      <c r="C165" s="52">
        <f t="shared" si="30"/>
        <v>0</v>
      </c>
      <c r="D165" s="177"/>
      <c r="E165" s="177"/>
      <c r="F165" s="177"/>
      <c r="G165" s="177"/>
      <c r="H165" s="177"/>
      <c r="I165" s="177"/>
      <c r="J165" s="177"/>
      <c r="K165" s="177"/>
      <c r="L165" s="177"/>
      <c r="M165" s="391"/>
      <c r="O165" s="319"/>
      <c r="P165" s="319"/>
      <c r="Q165" s="319"/>
      <c r="R165" s="319"/>
      <c r="S165" s="319"/>
      <c r="T165" s="319"/>
    </row>
    <row r="166" spans="1:28" ht="38.25" customHeight="1" thickBot="1">
      <c r="A166" s="119" t="s">
        <v>6</v>
      </c>
      <c r="B166" s="235">
        <f t="shared" ref="B166:M166" si="31">SUM(B159:B165)</f>
        <v>0</v>
      </c>
      <c r="C166" s="235">
        <f t="shared" si="31"/>
        <v>0</v>
      </c>
      <c r="D166" s="235">
        <f t="shared" si="31"/>
        <v>0</v>
      </c>
      <c r="E166" s="235">
        <f t="shared" si="31"/>
        <v>0</v>
      </c>
      <c r="F166" s="235">
        <f t="shared" si="31"/>
        <v>0</v>
      </c>
      <c r="G166" s="235">
        <f t="shared" si="31"/>
        <v>0</v>
      </c>
      <c r="H166" s="235">
        <f t="shared" si="31"/>
        <v>0</v>
      </c>
      <c r="I166" s="235">
        <f t="shared" si="31"/>
        <v>0</v>
      </c>
      <c r="J166" s="235">
        <f t="shared" si="31"/>
        <v>0</v>
      </c>
      <c r="K166" s="235">
        <f t="shared" si="31"/>
        <v>0</v>
      </c>
      <c r="L166" s="235">
        <f t="shared" si="31"/>
        <v>0</v>
      </c>
      <c r="M166" s="392">
        <f t="shared" si="31"/>
        <v>0</v>
      </c>
      <c r="N166" s="89"/>
      <c r="O166" s="348"/>
      <c r="P166" s="348"/>
      <c r="Q166" s="348"/>
      <c r="R166" s="348"/>
      <c r="S166" s="348"/>
      <c r="T166" s="348"/>
    </row>
    <row r="167" spans="1:28" s="82" customFormat="1" ht="44.25" customHeight="1" thickTop="1">
      <c r="A167" s="596" t="s">
        <v>13</v>
      </c>
      <c r="B167" s="596"/>
      <c r="C167" s="314" t="str">
        <f>'صفحه اصلی'!$C$10</f>
        <v>عبدالرحیم فرزانه</v>
      </c>
      <c r="D167" s="612" t="s">
        <v>7</v>
      </c>
      <c r="E167" s="612"/>
      <c r="F167" s="186">
        <f>'صفحه اصلی'!$C$11</f>
        <v>0</v>
      </c>
      <c r="G167" s="326" t="s">
        <v>110</v>
      </c>
      <c r="H167" s="591" t="str">
        <f>'صفحه اصلی'!$C$12</f>
        <v>محمودرضا شفیع نیا</v>
      </c>
      <c r="I167" s="591"/>
      <c r="J167" s="608" t="s">
        <v>124</v>
      </c>
      <c r="K167" s="608"/>
      <c r="L167" s="591" t="str">
        <f>'صفحه اصلی'!$C$13</f>
        <v>محمود گنجی فرد</v>
      </c>
      <c r="M167" s="591"/>
      <c r="O167" s="594"/>
      <c r="P167" s="594"/>
      <c r="Q167" s="594"/>
      <c r="R167" s="594"/>
      <c r="S167" s="594"/>
      <c r="T167" s="594"/>
      <c r="U167" s="594"/>
      <c r="V167" s="594"/>
      <c r="W167" s="594"/>
      <c r="X167" s="594"/>
      <c r="Y167" s="594"/>
      <c r="Z167" s="594"/>
      <c r="AA167" s="594"/>
      <c r="AB167" s="594"/>
    </row>
    <row r="168" spans="1:28" ht="37.5" customHeight="1" thickBot="1">
      <c r="A168" s="593" t="s">
        <v>189</v>
      </c>
      <c r="B168" s="593"/>
      <c r="C168" s="593"/>
      <c r="D168" s="593"/>
      <c r="E168" s="593"/>
      <c r="F168" s="593"/>
      <c r="G168" s="593"/>
      <c r="H168" s="593"/>
      <c r="I168" s="593"/>
      <c r="J168" s="593"/>
      <c r="K168" s="593"/>
      <c r="L168" s="593"/>
      <c r="M168" s="315" t="s">
        <v>111</v>
      </c>
      <c r="O168" s="594"/>
      <c r="P168" s="594"/>
      <c r="Q168" s="594"/>
      <c r="R168" s="594"/>
      <c r="S168" s="594"/>
      <c r="T168" s="594"/>
      <c r="U168" s="594"/>
      <c r="V168" s="594"/>
      <c r="W168" s="594"/>
      <c r="X168" s="594"/>
      <c r="Y168" s="594"/>
      <c r="Z168" s="594"/>
      <c r="AA168" s="594"/>
      <c r="AB168" s="594"/>
    </row>
    <row r="169" spans="1:28" s="142" customFormat="1" ht="37.5" customHeight="1" thickTop="1" thickBot="1">
      <c r="A169" s="565" t="s">
        <v>170</v>
      </c>
      <c r="B169" s="566"/>
      <c r="C169" s="566"/>
      <c r="D169" s="566"/>
      <c r="E169" s="566"/>
      <c r="F169" s="566"/>
      <c r="G169" s="566"/>
      <c r="H169" s="566"/>
      <c r="I169" s="566"/>
      <c r="J169" s="566"/>
      <c r="K169" s="566"/>
      <c r="L169" s="566"/>
      <c r="M169" s="567"/>
      <c r="N169" s="143"/>
      <c r="O169" s="594"/>
      <c r="P169" s="594"/>
      <c r="Q169" s="594"/>
      <c r="R169" s="594"/>
      <c r="S169" s="594"/>
      <c r="T169" s="594"/>
      <c r="U169" s="594"/>
      <c r="V169" s="594"/>
      <c r="W169" s="594"/>
      <c r="X169" s="594"/>
      <c r="Y169" s="594"/>
      <c r="Z169" s="594"/>
      <c r="AA169" s="594"/>
      <c r="AB169" s="594"/>
    </row>
    <row r="170" spans="1:28" s="142" customFormat="1" ht="37.5" customHeight="1" thickBot="1">
      <c r="A170" s="234" t="s">
        <v>8</v>
      </c>
      <c r="B170" s="546"/>
      <c r="C170" s="546"/>
      <c r="D170" s="546"/>
      <c r="E170" s="546"/>
      <c r="F170" s="546"/>
      <c r="G170" s="546"/>
      <c r="H170" s="546"/>
      <c r="I170" s="546"/>
      <c r="J170" s="546"/>
      <c r="K170" s="546"/>
      <c r="L170" s="546"/>
      <c r="M170" s="585"/>
      <c r="N170" s="143"/>
      <c r="O170" s="143"/>
      <c r="P170" s="143"/>
      <c r="Q170" s="143"/>
      <c r="R170" s="143"/>
      <c r="S170" s="143"/>
      <c r="T170" s="143"/>
    </row>
    <row r="171" spans="1:28" s="4" customFormat="1" ht="38.25" customHeight="1" thickTop="1">
      <c r="A171" s="609" t="s">
        <v>154</v>
      </c>
      <c r="B171" s="609"/>
      <c r="C171" s="609"/>
      <c r="D171" s="609"/>
      <c r="E171" s="609"/>
      <c r="F171" s="609"/>
      <c r="G171" s="609"/>
      <c r="H171" s="609"/>
      <c r="I171" s="609"/>
      <c r="J171" s="609"/>
      <c r="K171" s="609"/>
      <c r="L171" s="609"/>
      <c r="M171" s="609"/>
    </row>
    <row r="172" spans="1:28" s="3" customFormat="1" ht="30" customHeight="1">
      <c r="A172" s="568" t="s">
        <v>0</v>
      </c>
      <c r="B172" s="568"/>
      <c r="C172" s="195" t="str">
        <f>'صفحه اصلی'!$C$7</f>
        <v>دانشگاه علوم پزشكي و خدمات بهداشتي ، درماني بيرجند</v>
      </c>
      <c r="D172" s="120"/>
      <c r="E172" s="120"/>
      <c r="F172" s="120"/>
      <c r="G172" s="120"/>
      <c r="H172" s="77"/>
      <c r="I172" s="316" t="s">
        <v>51</v>
      </c>
      <c r="J172" s="605">
        <f>'3استانی'!J172</f>
        <v>0</v>
      </c>
      <c r="K172" s="605"/>
      <c r="L172" s="605"/>
      <c r="M172" s="605"/>
      <c r="O172" s="325"/>
      <c r="P172" s="325"/>
      <c r="Q172" s="325"/>
      <c r="R172" s="325"/>
      <c r="S172" s="325"/>
      <c r="T172" s="325"/>
      <c r="U172" s="325"/>
      <c r="V172" s="325"/>
      <c r="W172" s="325"/>
      <c r="X172" s="325"/>
      <c r="Y172" s="325"/>
      <c r="Z172" s="325"/>
      <c r="AA172" s="325"/>
      <c r="AB172" s="325"/>
    </row>
    <row r="173" spans="1:28" s="3" customFormat="1" ht="31.5" customHeight="1" thickBot="1">
      <c r="A173" s="574" t="s">
        <v>1</v>
      </c>
      <c r="B173" s="574"/>
      <c r="C173" s="383">
        <f>'صفحه اصلی'!$C$8</f>
        <v>124101</v>
      </c>
      <c r="D173" s="328"/>
      <c r="E173" s="161"/>
      <c r="F173" s="328" t="s">
        <v>26</v>
      </c>
      <c r="G173" s="349">
        <f>'صفحه اصلی'!$C$9</f>
        <v>1403</v>
      </c>
      <c r="H173" s="280"/>
      <c r="I173" s="317" t="s">
        <v>52</v>
      </c>
      <c r="J173" s="606">
        <f>'3استانی'!J173</f>
        <v>0</v>
      </c>
      <c r="K173" s="606"/>
      <c r="L173" s="606"/>
      <c r="M173" s="606"/>
      <c r="O173" s="29"/>
      <c r="P173" s="29"/>
      <c r="Q173" s="29"/>
      <c r="R173" s="29"/>
      <c r="S173" s="29"/>
      <c r="T173" s="29"/>
    </row>
    <row r="174" spans="1:28" s="105" customFormat="1" ht="44.25" customHeight="1" thickTop="1" thickBot="1">
      <c r="A174" s="610" t="s">
        <v>107</v>
      </c>
      <c r="B174" s="559" t="s">
        <v>67</v>
      </c>
      <c r="C174" s="599" t="s">
        <v>108</v>
      </c>
      <c r="D174" s="559" t="s">
        <v>100</v>
      </c>
      <c r="E174" s="571" t="s">
        <v>109</v>
      </c>
      <c r="F174" s="572"/>
      <c r="G174" s="572"/>
      <c r="H174" s="572"/>
      <c r="I174" s="573"/>
      <c r="J174" s="559" t="s">
        <v>101</v>
      </c>
      <c r="K174" s="559" t="s">
        <v>34</v>
      </c>
      <c r="L174" s="571" t="s">
        <v>74</v>
      </c>
      <c r="M174" s="607"/>
      <c r="O174" s="106"/>
      <c r="P174" s="106"/>
      <c r="Q174" s="106"/>
      <c r="R174" s="106"/>
      <c r="S174" s="106"/>
      <c r="T174" s="106"/>
    </row>
    <row r="175" spans="1:28" s="105" customFormat="1" ht="30" customHeight="1" thickBot="1">
      <c r="A175" s="611"/>
      <c r="B175" s="560"/>
      <c r="C175" s="600"/>
      <c r="D175" s="560"/>
      <c r="E175" s="320" t="s">
        <v>71</v>
      </c>
      <c r="F175" s="320" t="s">
        <v>18</v>
      </c>
      <c r="G175" s="320" t="s">
        <v>72</v>
      </c>
      <c r="H175" s="320" t="s">
        <v>38</v>
      </c>
      <c r="I175" s="320" t="s">
        <v>2</v>
      </c>
      <c r="J175" s="560"/>
      <c r="K175" s="560"/>
      <c r="L175" s="320" t="s">
        <v>75</v>
      </c>
      <c r="M175" s="321" t="s">
        <v>76</v>
      </c>
      <c r="O175" s="106"/>
      <c r="P175" s="106"/>
      <c r="Q175" s="106"/>
      <c r="R175" s="106"/>
      <c r="S175" s="106"/>
      <c r="T175" s="106"/>
    </row>
    <row r="176" spans="1:28" s="5" customFormat="1" ht="33" customHeight="1">
      <c r="A176" s="64" t="s">
        <v>84</v>
      </c>
      <c r="B176" s="85">
        <f>'3استانی'!L176</f>
        <v>0</v>
      </c>
      <c r="C176" s="85">
        <f t="shared" ref="C176:C182" si="32">SUM(D176:M176)</f>
        <v>0</v>
      </c>
      <c r="D176" s="233"/>
      <c r="E176" s="233"/>
      <c r="F176" s="233"/>
      <c r="G176" s="233"/>
      <c r="H176" s="233"/>
      <c r="I176" s="233"/>
      <c r="J176" s="233"/>
      <c r="K176" s="233"/>
      <c r="L176" s="233"/>
      <c r="M176" s="390"/>
      <c r="O176" s="319"/>
      <c r="P176" s="319"/>
      <c r="Q176" s="319"/>
      <c r="R176" s="319"/>
      <c r="S176" s="319"/>
      <c r="T176" s="319"/>
    </row>
    <row r="177" spans="1:28" s="5" customFormat="1" ht="33" customHeight="1">
      <c r="A177" s="65" t="s">
        <v>102</v>
      </c>
      <c r="B177" s="95">
        <f>'3استانی'!L177</f>
        <v>0</v>
      </c>
      <c r="C177" s="95">
        <f t="shared" si="32"/>
        <v>0</v>
      </c>
      <c r="D177" s="185"/>
      <c r="E177" s="185"/>
      <c r="F177" s="185"/>
      <c r="G177" s="185"/>
      <c r="H177" s="185"/>
      <c r="I177" s="185"/>
      <c r="J177" s="185"/>
      <c r="K177" s="185"/>
      <c r="L177" s="185"/>
      <c r="M177" s="178"/>
      <c r="O177" s="319"/>
      <c r="P177" s="319"/>
      <c r="Q177" s="319"/>
      <c r="R177" s="319"/>
      <c r="S177" s="319"/>
      <c r="T177" s="319"/>
    </row>
    <row r="178" spans="1:28" s="5" customFormat="1" ht="33" customHeight="1">
      <c r="A178" s="65" t="s">
        <v>103</v>
      </c>
      <c r="B178" s="93">
        <f>'3استانی'!L178</f>
        <v>0</v>
      </c>
      <c r="C178" s="93">
        <f t="shared" si="32"/>
        <v>0</v>
      </c>
      <c r="D178" s="185"/>
      <c r="E178" s="185"/>
      <c r="F178" s="185"/>
      <c r="G178" s="185"/>
      <c r="H178" s="185"/>
      <c r="I178" s="185"/>
      <c r="J178" s="185"/>
      <c r="K178" s="185"/>
      <c r="L178" s="185"/>
      <c r="M178" s="178"/>
      <c r="O178" s="319"/>
      <c r="P178" s="319"/>
      <c r="Q178" s="319"/>
      <c r="R178" s="319"/>
      <c r="S178" s="319"/>
      <c r="T178" s="319"/>
    </row>
    <row r="179" spans="1:28" s="5" customFormat="1" ht="33" customHeight="1">
      <c r="A179" s="66" t="s">
        <v>112</v>
      </c>
      <c r="B179" s="93">
        <f>'3استانی'!L179</f>
        <v>0</v>
      </c>
      <c r="C179" s="93">
        <f t="shared" si="32"/>
        <v>0</v>
      </c>
      <c r="D179" s="177"/>
      <c r="E179" s="177"/>
      <c r="F179" s="177"/>
      <c r="G179" s="177"/>
      <c r="H179" s="177"/>
      <c r="I179" s="177"/>
      <c r="J179" s="177"/>
      <c r="K179" s="177"/>
      <c r="L179" s="177"/>
      <c r="M179" s="391"/>
      <c r="O179" s="319"/>
      <c r="P179" s="319"/>
      <c r="Q179" s="319"/>
      <c r="R179" s="319"/>
      <c r="S179" s="319"/>
      <c r="T179" s="319"/>
    </row>
    <row r="180" spans="1:28" s="5" customFormat="1" ht="33" customHeight="1">
      <c r="A180" s="66" t="s">
        <v>104</v>
      </c>
      <c r="B180" s="94">
        <f>'3استانی'!L180</f>
        <v>0</v>
      </c>
      <c r="C180" s="94">
        <f t="shared" si="32"/>
        <v>0</v>
      </c>
      <c r="D180" s="177"/>
      <c r="E180" s="177"/>
      <c r="F180" s="177"/>
      <c r="G180" s="177"/>
      <c r="H180" s="177"/>
      <c r="I180" s="177"/>
      <c r="J180" s="177"/>
      <c r="K180" s="177"/>
      <c r="L180" s="177"/>
      <c r="M180" s="391"/>
      <c r="O180" s="347"/>
      <c r="P180" s="347"/>
      <c r="Q180" s="347"/>
      <c r="R180" s="347"/>
      <c r="S180" s="347"/>
      <c r="T180" s="347"/>
    </row>
    <row r="181" spans="1:28" s="5" customFormat="1" ht="33" customHeight="1">
      <c r="A181" s="66" t="s">
        <v>105</v>
      </c>
      <c r="B181" s="95">
        <f>'3استانی'!L181</f>
        <v>0</v>
      </c>
      <c r="C181" s="95">
        <f t="shared" si="32"/>
        <v>0</v>
      </c>
      <c r="D181" s="177"/>
      <c r="E181" s="177"/>
      <c r="F181" s="177"/>
      <c r="G181" s="177"/>
      <c r="H181" s="177"/>
      <c r="I181" s="177"/>
      <c r="J181" s="177"/>
      <c r="K181" s="177"/>
      <c r="L181" s="177"/>
      <c r="M181" s="391"/>
      <c r="O181" s="319"/>
      <c r="P181" s="319"/>
      <c r="Q181" s="319"/>
      <c r="R181" s="319"/>
      <c r="S181" s="319"/>
      <c r="T181" s="319"/>
    </row>
    <row r="182" spans="1:28" s="5" customFormat="1" ht="33" customHeight="1" thickBot="1">
      <c r="A182" s="67" t="s">
        <v>106</v>
      </c>
      <c r="B182" s="52">
        <f>'3استانی'!L182</f>
        <v>0</v>
      </c>
      <c r="C182" s="52">
        <f t="shared" si="32"/>
        <v>0</v>
      </c>
      <c r="D182" s="177"/>
      <c r="E182" s="177"/>
      <c r="F182" s="177"/>
      <c r="G182" s="177"/>
      <c r="H182" s="177"/>
      <c r="I182" s="177"/>
      <c r="J182" s="177"/>
      <c r="K182" s="177"/>
      <c r="L182" s="177"/>
      <c r="M182" s="391"/>
      <c r="O182" s="319"/>
      <c r="P182" s="319"/>
      <c r="Q182" s="319"/>
      <c r="R182" s="319"/>
      <c r="S182" s="319"/>
      <c r="T182" s="319"/>
    </row>
    <row r="183" spans="1:28" ht="38.25" customHeight="1" thickBot="1">
      <c r="A183" s="119" t="s">
        <v>6</v>
      </c>
      <c r="B183" s="235">
        <f t="shared" ref="B183:M183" si="33">SUM(B176:B182)</f>
        <v>0</v>
      </c>
      <c r="C183" s="235">
        <f t="shared" si="33"/>
        <v>0</v>
      </c>
      <c r="D183" s="235">
        <f t="shared" si="33"/>
        <v>0</v>
      </c>
      <c r="E183" s="235">
        <f t="shared" si="33"/>
        <v>0</v>
      </c>
      <c r="F183" s="235">
        <f t="shared" si="33"/>
        <v>0</v>
      </c>
      <c r="G183" s="235">
        <f t="shared" si="33"/>
        <v>0</v>
      </c>
      <c r="H183" s="235">
        <f t="shared" si="33"/>
        <v>0</v>
      </c>
      <c r="I183" s="235">
        <f t="shared" si="33"/>
        <v>0</v>
      </c>
      <c r="J183" s="235">
        <f t="shared" si="33"/>
        <v>0</v>
      </c>
      <c r="K183" s="235">
        <f t="shared" si="33"/>
        <v>0</v>
      </c>
      <c r="L183" s="235">
        <f t="shared" si="33"/>
        <v>0</v>
      </c>
      <c r="M183" s="392">
        <f t="shared" si="33"/>
        <v>0</v>
      </c>
      <c r="N183" s="89"/>
      <c r="O183" s="348"/>
      <c r="P183" s="348"/>
      <c r="Q183" s="348"/>
      <c r="R183" s="348"/>
      <c r="S183" s="348"/>
      <c r="T183" s="348"/>
    </row>
    <row r="184" spans="1:28" s="82" customFormat="1" ht="44.25" customHeight="1" thickTop="1">
      <c r="A184" s="596" t="s">
        <v>13</v>
      </c>
      <c r="B184" s="596"/>
      <c r="C184" s="314" t="str">
        <f>'صفحه اصلی'!$C$10</f>
        <v>عبدالرحیم فرزانه</v>
      </c>
      <c r="D184" s="612" t="s">
        <v>7</v>
      </c>
      <c r="E184" s="612"/>
      <c r="F184" s="186">
        <f>'صفحه اصلی'!$C$11</f>
        <v>0</v>
      </c>
      <c r="G184" s="326" t="s">
        <v>110</v>
      </c>
      <c r="H184" s="591" t="str">
        <f>'صفحه اصلی'!$C$12</f>
        <v>محمودرضا شفیع نیا</v>
      </c>
      <c r="I184" s="591"/>
      <c r="J184" s="608" t="s">
        <v>124</v>
      </c>
      <c r="K184" s="608"/>
      <c r="L184" s="591" t="str">
        <f>'صفحه اصلی'!$C$13</f>
        <v>محمود گنجی فرد</v>
      </c>
      <c r="M184" s="591"/>
      <c r="O184" s="594"/>
      <c r="P184" s="594"/>
      <c r="Q184" s="594"/>
      <c r="R184" s="594"/>
      <c r="S184" s="594"/>
      <c r="T184" s="594"/>
      <c r="U184" s="594"/>
      <c r="V184" s="594"/>
      <c r="W184" s="594"/>
      <c r="X184" s="594"/>
      <c r="Y184" s="594"/>
      <c r="Z184" s="594"/>
      <c r="AA184" s="594"/>
      <c r="AB184" s="594"/>
    </row>
    <row r="185" spans="1:28" ht="37.5" customHeight="1" thickBot="1">
      <c r="A185" s="593" t="s">
        <v>189</v>
      </c>
      <c r="B185" s="593"/>
      <c r="C185" s="593"/>
      <c r="D185" s="593"/>
      <c r="E185" s="593"/>
      <c r="F185" s="593"/>
      <c r="G185" s="593"/>
      <c r="H185" s="593"/>
      <c r="I185" s="593"/>
      <c r="J185" s="593"/>
      <c r="K185" s="593"/>
      <c r="L185" s="593"/>
      <c r="M185" s="315" t="s">
        <v>111</v>
      </c>
      <c r="O185" s="594"/>
      <c r="P185" s="594"/>
      <c r="Q185" s="594"/>
      <c r="R185" s="594"/>
      <c r="S185" s="594"/>
      <c r="T185" s="594"/>
      <c r="U185" s="594"/>
      <c r="V185" s="594"/>
      <c r="W185" s="594"/>
      <c r="X185" s="594"/>
      <c r="Y185" s="594"/>
      <c r="Z185" s="594"/>
      <c r="AA185" s="594"/>
      <c r="AB185" s="594"/>
    </row>
    <row r="186" spans="1:28" s="142" customFormat="1" ht="37.5" customHeight="1" thickTop="1" thickBot="1">
      <c r="A186" s="565" t="s">
        <v>170</v>
      </c>
      <c r="B186" s="566"/>
      <c r="C186" s="566"/>
      <c r="D186" s="566"/>
      <c r="E186" s="566"/>
      <c r="F186" s="566"/>
      <c r="G186" s="566"/>
      <c r="H186" s="566"/>
      <c r="I186" s="566"/>
      <c r="J186" s="566"/>
      <c r="K186" s="566"/>
      <c r="L186" s="566"/>
      <c r="M186" s="567"/>
      <c r="N186" s="143"/>
      <c r="O186" s="594"/>
      <c r="P186" s="594"/>
      <c r="Q186" s="594"/>
      <c r="R186" s="594"/>
      <c r="S186" s="594"/>
      <c r="T186" s="594"/>
      <c r="U186" s="594"/>
      <c r="V186" s="594"/>
      <c r="W186" s="594"/>
      <c r="X186" s="594"/>
      <c r="Y186" s="594"/>
      <c r="Z186" s="594"/>
      <c r="AA186" s="594"/>
      <c r="AB186" s="594"/>
    </row>
    <row r="187" spans="1:28" s="142" customFormat="1" ht="37.5" customHeight="1" thickBot="1">
      <c r="A187" s="234" t="s">
        <v>8</v>
      </c>
      <c r="B187" s="546"/>
      <c r="C187" s="546"/>
      <c r="D187" s="546"/>
      <c r="E187" s="546"/>
      <c r="F187" s="546"/>
      <c r="G187" s="546"/>
      <c r="H187" s="546"/>
      <c r="I187" s="546"/>
      <c r="J187" s="546"/>
      <c r="K187" s="546"/>
      <c r="L187" s="546"/>
      <c r="M187" s="585"/>
      <c r="N187" s="143"/>
      <c r="O187" s="143"/>
      <c r="P187" s="143"/>
      <c r="Q187" s="143"/>
      <c r="R187" s="143"/>
      <c r="S187" s="143"/>
      <c r="T187" s="143"/>
    </row>
    <row r="188" spans="1:28" s="4" customFormat="1" ht="38.25" customHeight="1" thickTop="1">
      <c r="A188" s="609" t="s">
        <v>154</v>
      </c>
      <c r="B188" s="609"/>
      <c r="C188" s="609"/>
      <c r="D188" s="609"/>
      <c r="E188" s="609"/>
      <c r="F188" s="609"/>
      <c r="G188" s="609"/>
      <c r="H188" s="609"/>
      <c r="I188" s="609"/>
      <c r="J188" s="609"/>
      <c r="K188" s="609"/>
      <c r="L188" s="609"/>
      <c r="M188" s="609"/>
    </row>
    <row r="189" spans="1:28" s="3" customFormat="1" ht="30" customHeight="1">
      <c r="A189" s="568" t="s">
        <v>0</v>
      </c>
      <c r="B189" s="568"/>
      <c r="C189" s="195" t="str">
        <f>'صفحه اصلی'!$C$7</f>
        <v>دانشگاه علوم پزشكي و خدمات بهداشتي ، درماني بيرجند</v>
      </c>
      <c r="D189" s="120"/>
      <c r="E189" s="120"/>
      <c r="F189" s="120"/>
      <c r="G189" s="120"/>
      <c r="H189" s="77"/>
      <c r="I189" s="316" t="s">
        <v>51</v>
      </c>
      <c r="J189" s="605">
        <f>'3استانی'!J189</f>
        <v>0</v>
      </c>
      <c r="K189" s="605"/>
      <c r="L189" s="605"/>
      <c r="M189" s="605"/>
      <c r="O189" s="325"/>
      <c r="P189" s="325"/>
      <c r="Q189" s="325"/>
      <c r="R189" s="325"/>
      <c r="S189" s="325"/>
      <c r="T189" s="325"/>
      <c r="U189" s="325"/>
      <c r="V189" s="325"/>
      <c r="W189" s="325"/>
      <c r="X189" s="325"/>
      <c r="Y189" s="325"/>
      <c r="Z189" s="325"/>
      <c r="AA189" s="325"/>
      <c r="AB189" s="325"/>
    </row>
    <row r="190" spans="1:28" s="3" customFormat="1" ht="31.5" customHeight="1" thickBot="1">
      <c r="A190" s="574" t="s">
        <v>1</v>
      </c>
      <c r="B190" s="574"/>
      <c r="C190" s="383">
        <f>'صفحه اصلی'!$C$8</f>
        <v>124101</v>
      </c>
      <c r="D190" s="328"/>
      <c r="E190" s="161"/>
      <c r="F190" s="328" t="s">
        <v>26</v>
      </c>
      <c r="G190" s="349">
        <f>'صفحه اصلی'!$C$9</f>
        <v>1403</v>
      </c>
      <c r="H190" s="280"/>
      <c r="I190" s="317" t="s">
        <v>52</v>
      </c>
      <c r="J190" s="606">
        <f>'3استانی'!J190</f>
        <v>0</v>
      </c>
      <c r="K190" s="606"/>
      <c r="L190" s="606"/>
      <c r="M190" s="606"/>
      <c r="O190" s="29"/>
      <c r="P190" s="29"/>
      <c r="Q190" s="29"/>
      <c r="R190" s="29"/>
      <c r="S190" s="29"/>
      <c r="T190" s="29"/>
    </row>
    <row r="191" spans="1:28" s="105" customFormat="1" ht="44.25" customHeight="1" thickTop="1" thickBot="1">
      <c r="A191" s="610" t="s">
        <v>107</v>
      </c>
      <c r="B191" s="559" t="s">
        <v>67</v>
      </c>
      <c r="C191" s="599" t="s">
        <v>108</v>
      </c>
      <c r="D191" s="559" t="s">
        <v>100</v>
      </c>
      <c r="E191" s="571" t="s">
        <v>109</v>
      </c>
      <c r="F191" s="572"/>
      <c r="G191" s="572"/>
      <c r="H191" s="572"/>
      <c r="I191" s="573"/>
      <c r="J191" s="559" t="s">
        <v>101</v>
      </c>
      <c r="K191" s="559" t="s">
        <v>34</v>
      </c>
      <c r="L191" s="571" t="s">
        <v>74</v>
      </c>
      <c r="M191" s="607"/>
      <c r="O191" s="106"/>
      <c r="P191" s="106"/>
      <c r="Q191" s="106"/>
      <c r="R191" s="106"/>
      <c r="S191" s="106"/>
      <c r="T191" s="106"/>
    </row>
    <row r="192" spans="1:28" s="105" customFormat="1" ht="30" customHeight="1" thickBot="1">
      <c r="A192" s="611"/>
      <c r="B192" s="560"/>
      <c r="C192" s="600"/>
      <c r="D192" s="560"/>
      <c r="E192" s="320" t="s">
        <v>71</v>
      </c>
      <c r="F192" s="320" t="s">
        <v>18</v>
      </c>
      <c r="G192" s="320" t="s">
        <v>72</v>
      </c>
      <c r="H192" s="320" t="s">
        <v>38</v>
      </c>
      <c r="I192" s="320" t="s">
        <v>2</v>
      </c>
      <c r="J192" s="560"/>
      <c r="K192" s="560"/>
      <c r="L192" s="320" t="s">
        <v>75</v>
      </c>
      <c r="M192" s="321" t="s">
        <v>76</v>
      </c>
      <c r="O192" s="106"/>
      <c r="P192" s="106"/>
      <c r="Q192" s="106"/>
      <c r="R192" s="106"/>
      <c r="S192" s="106"/>
      <c r="T192" s="106"/>
    </row>
    <row r="193" spans="1:28" s="5" customFormat="1" ht="33" customHeight="1">
      <c r="A193" s="64" t="s">
        <v>84</v>
      </c>
      <c r="B193" s="85">
        <f>'3استانی'!L193</f>
        <v>0</v>
      </c>
      <c r="C193" s="85">
        <f t="shared" ref="C193:C199" si="34">SUM(D193:M193)</f>
        <v>0</v>
      </c>
      <c r="D193" s="233"/>
      <c r="E193" s="233"/>
      <c r="F193" s="233"/>
      <c r="G193" s="233"/>
      <c r="H193" s="233"/>
      <c r="I193" s="233"/>
      <c r="J193" s="233"/>
      <c r="K193" s="233"/>
      <c r="L193" s="233"/>
      <c r="M193" s="390"/>
      <c r="O193" s="319"/>
      <c r="P193" s="319"/>
      <c r="Q193" s="319"/>
      <c r="R193" s="319"/>
      <c r="S193" s="319"/>
      <c r="T193" s="319"/>
    </row>
    <row r="194" spans="1:28" s="5" customFormat="1" ht="33" customHeight="1">
      <c r="A194" s="65" t="s">
        <v>102</v>
      </c>
      <c r="B194" s="95">
        <f>'3استانی'!L194</f>
        <v>0</v>
      </c>
      <c r="C194" s="95">
        <f t="shared" si="34"/>
        <v>0</v>
      </c>
      <c r="D194" s="185"/>
      <c r="E194" s="185"/>
      <c r="F194" s="185"/>
      <c r="G194" s="185"/>
      <c r="H194" s="185"/>
      <c r="I194" s="185"/>
      <c r="J194" s="185"/>
      <c r="K194" s="185"/>
      <c r="L194" s="185"/>
      <c r="M194" s="178"/>
      <c r="O194" s="319"/>
      <c r="P194" s="319"/>
      <c r="Q194" s="319"/>
      <c r="R194" s="319"/>
      <c r="S194" s="319"/>
      <c r="T194" s="319"/>
    </row>
    <row r="195" spans="1:28" s="5" customFormat="1" ht="33" customHeight="1">
      <c r="A195" s="65" t="s">
        <v>103</v>
      </c>
      <c r="B195" s="93">
        <f>'3استانی'!L195</f>
        <v>0</v>
      </c>
      <c r="C195" s="93">
        <f t="shared" si="34"/>
        <v>0</v>
      </c>
      <c r="D195" s="185"/>
      <c r="E195" s="185"/>
      <c r="F195" s="185"/>
      <c r="G195" s="185"/>
      <c r="H195" s="185"/>
      <c r="I195" s="185"/>
      <c r="J195" s="185"/>
      <c r="K195" s="185"/>
      <c r="L195" s="185"/>
      <c r="M195" s="178"/>
      <c r="O195" s="319"/>
      <c r="P195" s="319"/>
      <c r="Q195" s="319"/>
      <c r="R195" s="319"/>
      <c r="S195" s="319"/>
      <c r="T195" s="319"/>
    </row>
    <row r="196" spans="1:28" s="5" customFormat="1" ht="33" customHeight="1">
      <c r="A196" s="66" t="s">
        <v>112</v>
      </c>
      <c r="B196" s="93">
        <f>'3استانی'!L196</f>
        <v>0</v>
      </c>
      <c r="C196" s="93">
        <f t="shared" si="34"/>
        <v>0</v>
      </c>
      <c r="D196" s="177"/>
      <c r="E196" s="177"/>
      <c r="F196" s="177"/>
      <c r="G196" s="177"/>
      <c r="H196" s="177"/>
      <c r="I196" s="177"/>
      <c r="J196" s="177"/>
      <c r="K196" s="177"/>
      <c r="L196" s="177"/>
      <c r="M196" s="391"/>
      <c r="O196" s="319"/>
      <c r="P196" s="319"/>
      <c r="Q196" s="319"/>
      <c r="R196" s="319"/>
      <c r="S196" s="319"/>
      <c r="T196" s="319"/>
    </row>
    <row r="197" spans="1:28" s="5" customFormat="1" ht="33" customHeight="1">
      <c r="A197" s="66" t="s">
        <v>104</v>
      </c>
      <c r="B197" s="94">
        <f>'3استانی'!L197</f>
        <v>0</v>
      </c>
      <c r="C197" s="94">
        <f t="shared" si="34"/>
        <v>0</v>
      </c>
      <c r="D197" s="177"/>
      <c r="E197" s="177"/>
      <c r="F197" s="177"/>
      <c r="G197" s="177"/>
      <c r="H197" s="177"/>
      <c r="I197" s="177"/>
      <c r="J197" s="177"/>
      <c r="K197" s="177"/>
      <c r="L197" s="177"/>
      <c r="M197" s="391"/>
      <c r="O197" s="347"/>
      <c r="P197" s="347"/>
      <c r="Q197" s="347"/>
      <c r="R197" s="347"/>
      <c r="S197" s="347"/>
      <c r="T197" s="347"/>
    </row>
    <row r="198" spans="1:28" s="5" customFormat="1" ht="33" customHeight="1">
      <c r="A198" s="66" t="s">
        <v>105</v>
      </c>
      <c r="B198" s="95">
        <f>'3استانی'!L198</f>
        <v>0</v>
      </c>
      <c r="C198" s="95">
        <f t="shared" si="34"/>
        <v>0</v>
      </c>
      <c r="D198" s="177"/>
      <c r="E198" s="177"/>
      <c r="F198" s="177"/>
      <c r="G198" s="177"/>
      <c r="H198" s="177"/>
      <c r="I198" s="177"/>
      <c r="J198" s="177"/>
      <c r="K198" s="177"/>
      <c r="L198" s="177"/>
      <c r="M198" s="391"/>
      <c r="O198" s="319"/>
      <c r="P198" s="319"/>
      <c r="Q198" s="319"/>
      <c r="R198" s="319"/>
      <c r="S198" s="319"/>
      <c r="T198" s="319"/>
    </row>
    <row r="199" spans="1:28" s="5" customFormat="1" ht="33" customHeight="1" thickBot="1">
      <c r="A199" s="67" t="s">
        <v>106</v>
      </c>
      <c r="B199" s="52">
        <f>'3استانی'!L199</f>
        <v>0</v>
      </c>
      <c r="C199" s="52">
        <f t="shared" si="34"/>
        <v>0</v>
      </c>
      <c r="D199" s="177"/>
      <c r="E199" s="177"/>
      <c r="F199" s="177"/>
      <c r="G199" s="177"/>
      <c r="H199" s="177"/>
      <c r="I199" s="177"/>
      <c r="J199" s="177"/>
      <c r="K199" s="177"/>
      <c r="L199" s="177"/>
      <c r="M199" s="391"/>
      <c r="O199" s="319"/>
      <c r="P199" s="319"/>
      <c r="Q199" s="319"/>
      <c r="R199" s="319"/>
      <c r="S199" s="319"/>
      <c r="T199" s="319"/>
    </row>
    <row r="200" spans="1:28" ht="38.25" customHeight="1" thickBot="1">
      <c r="A200" s="119" t="s">
        <v>6</v>
      </c>
      <c r="B200" s="235">
        <f t="shared" ref="B200:M200" si="35">SUM(B193:B199)</f>
        <v>0</v>
      </c>
      <c r="C200" s="235">
        <f t="shared" si="35"/>
        <v>0</v>
      </c>
      <c r="D200" s="235">
        <f t="shared" si="35"/>
        <v>0</v>
      </c>
      <c r="E200" s="235">
        <f t="shared" si="35"/>
        <v>0</v>
      </c>
      <c r="F200" s="235">
        <f t="shared" si="35"/>
        <v>0</v>
      </c>
      <c r="G200" s="235">
        <f t="shared" si="35"/>
        <v>0</v>
      </c>
      <c r="H200" s="235">
        <f t="shared" si="35"/>
        <v>0</v>
      </c>
      <c r="I200" s="235">
        <f t="shared" si="35"/>
        <v>0</v>
      </c>
      <c r="J200" s="235">
        <f t="shared" si="35"/>
        <v>0</v>
      </c>
      <c r="K200" s="235">
        <f t="shared" si="35"/>
        <v>0</v>
      </c>
      <c r="L200" s="235">
        <f t="shared" si="35"/>
        <v>0</v>
      </c>
      <c r="M200" s="392">
        <f t="shared" si="35"/>
        <v>0</v>
      </c>
      <c r="N200" s="89"/>
      <c r="O200" s="348"/>
      <c r="P200" s="348"/>
      <c r="Q200" s="348"/>
      <c r="R200" s="348"/>
      <c r="S200" s="348"/>
      <c r="T200" s="348"/>
    </row>
    <row r="201" spans="1:28" s="82" customFormat="1" ht="44.25" customHeight="1" thickTop="1">
      <c r="A201" s="596" t="s">
        <v>13</v>
      </c>
      <c r="B201" s="596"/>
      <c r="C201" s="314" t="str">
        <f>'صفحه اصلی'!$C$10</f>
        <v>عبدالرحیم فرزانه</v>
      </c>
      <c r="D201" s="612" t="s">
        <v>7</v>
      </c>
      <c r="E201" s="612"/>
      <c r="F201" s="186">
        <f>'صفحه اصلی'!$C$11</f>
        <v>0</v>
      </c>
      <c r="G201" s="326" t="s">
        <v>110</v>
      </c>
      <c r="H201" s="591" t="str">
        <f>'صفحه اصلی'!$C$12</f>
        <v>محمودرضا شفیع نیا</v>
      </c>
      <c r="I201" s="591"/>
      <c r="J201" s="608" t="s">
        <v>124</v>
      </c>
      <c r="K201" s="608"/>
      <c r="L201" s="591" t="str">
        <f>'صفحه اصلی'!$C$13</f>
        <v>محمود گنجی فرد</v>
      </c>
      <c r="M201" s="591"/>
      <c r="O201" s="594"/>
      <c r="P201" s="594"/>
      <c r="Q201" s="594"/>
      <c r="R201" s="594"/>
      <c r="S201" s="594"/>
      <c r="T201" s="594"/>
      <c r="U201" s="594"/>
      <c r="V201" s="594"/>
      <c r="W201" s="594"/>
      <c r="X201" s="594"/>
      <c r="Y201" s="594"/>
      <c r="Z201" s="594"/>
      <c r="AA201" s="594"/>
      <c r="AB201" s="594"/>
    </row>
    <row r="202" spans="1:28" ht="37.5" customHeight="1" thickBot="1">
      <c r="A202" s="593" t="s">
        <v>189</v>
      </c>
      <c r="B202" s="593"/>
      <c r="C202" s="593"/>
      <c r="D202" s="593"/>
      <c r="E202" s="593"/>
      <c r="F202" s="593"/>
      <c r="G202" s="593"/>
      <c r="H202" s="593"/>
      <c r="I202" s="593"/>
      <c r="J202" s="593"/>
      <c r="K202" s="593"/>
      <c r="L202" s="593"/>
      <c r="M202" s="315" t="s">
        <v>111</v>
      </c>
      <c r="O202" s="594"/>
      <c r="P202" s="594"/>
      <c r="Q202" s="594"/>
      <c r="R202" s="594"/>
      <c r="S202" s="594"/>
      <c r="T202" s="594"/>
      <c r="U202" s="594"/>
      <c r="V202" s="594"/>
      <c r="W202" s="594"/>
      <c r="X202" s="594"/>
      <c r="Y202" s="594"/>
      <c r="Z202" s="594"/>
      <c r="AA202" s="594"/>
      <c r="AB202" s="594"/>
    </row>
    <row r="203" spans="1:28" s="142" customFormat="1" ht="37.5" customHeight="1" thickTop="1" thickBot="1">
      <c r="A203" s="565" t="s">
        <v>170</v>
      </c>
      <c r="B203" s="566"/>
      <c r="C203" s="566"/>
      <c r="D203" s="566"/>
      <c r="E203" s="566"/>
      <c r="F203" s="566"/>
      <c r="G203" s="566"/>
      <c r="H203" s="566"/>
      <c r="I203" s="566"/>
      <c r="J203" s="566"/>
      <c r="K203" s="566"/>
      <c r="L203" s="566"/>
      <c r="M203" s="567"/>
      <c r="N203" s="143"/>
      <c r="O203" s="594"/>
      <c r="P203" s="594"/>
      <c r="Q203" s="594"/>
      <c r="R203" s="594"/>
      <c r="S203" s="594"/>
      <c r="T203" s="594"/>
      <c r="U203" s="594"/>
      <c r="V203" s="594"/>
      <c r="W203" s="594"/>
      <c r="X203" s="594"/>
      <c r="Y203" s="594"/>
      <c r="Z203" s="594"/>
      <c r="AA203" s="594"/>
      <c r="AB203" s="594"/>
    </row>
    <row r="204" spans="1:28" s="142" customFormat="1" ht="37.5" customHeight="1" thickBot="1">
      <c r="A204" s="234" t="s">
        <v>8</v>
      </c>
      <c r="B204" s="546"/>
      <c r="C204" s="546"/>
      <c r="D204" s="546"/>
      <c r="E204" s="546"/>
      <c r="F204" s="546"/>
      <c r="G204" s="546"/>
      <c r="H204" s="546"/>
      <c r="I204" s="546"/>
      <c r="J204" s="546"/>
      <c r="K204" s="546"/>
      <c r="L204" s="546"/>
      <c r="M204" s="585"/>
      <c r="N204" s="143"/>
      <c r="O204" s="143"/>
      <c r="P204" s="143"/>
      <c r="Q204" s="143"/>
      <c r="R204" s="143"/>
      <c r="S204" s="143"/>
      <c r="T204" s="143"/>
    </row>
    <row r="205" spans="1:28" s="4" customFormat="1" ht="38.25" customHeight="1" thickTop="1">
      <c r="A205" s="609" t="s">
        <v>154</v>
      </c>
      <c r="B205" s="609"/>
      <c r="C205" s="609"/>
      <c r="D205" s="609"/>
      <c r="E205" s="609"/>
      <c r="F205" s="609"/>
      <c r="G205" s="609"/>
      <c r="H205" s="609"/>
      <c r="I205" s="609"/>
      <c r="J205" s="609"/>
      <c r="K205" s="609"/>
      <c r="L205" s="609"/>
      <c r="M205" s="609"/>
    </row>
    <row r="206" spans="1:28" s="3" customFormat="1" ht="30" customHeight="1">
      <c r="A206" s="568" t="s">
        <v>0</v>
      </c>
      <c r="B206" s="568"/>
      <c r="C206" s="195" t="str">
        <f>'صفحه اصلی'!$C$7</f>
        <v>دانشگاه علوم پزشكي و خدمات بهداشتي ، درماني بيرجند</v>
      </c>
      <c r="D206" s="120"/>
      <c r="E206" s="120"/>
      <c r="F206" s="120"/>
      <c r="G206" s="120"/>
      <c r="H206" s="77"/>
      <c r="I206" s="316" t="s">
        <v>51</v>
      </c>
      <c r="J206" s="605">
        <f>'3استانی'!J206</f>
        <v>0</v>
      </c>
      <c r="K206" s="605"/>
      <c r="L206" s="605"/>
      <c r="M206" s="605"/>
      <c r="O206" s="325"/>
      <c r="P206" s="325"/>
      <c r="Q206" s="325"/>
      <c r="R206" s="325"/>
      <c r="S206" s="325"/>
      <c r="T206" s="325"/>
      <c r="U206" s="325"/>
      <c r="V206" s="325"/>
      <c r="W206" s="325"/>
      <c r="X206" s="325"/>
      <c r="Y206" s="325"/>
      <c r="Z206" s="325"/>
      <c r="AA206" s="325"/>
      <c r="AB206" s="325"/>
    </row>
    <row r="207" spans="1:28" s="3" customFormat="1" ht="31.5" customHeight="1" thickBot="1">
      <c r="A207" s="574" t="s">
        <v>1</v>
      </c>
      <c r="B207" s="574"/>
      <c r="C207" s="383">
        <f>'صفحه اصلی'!$C$8</f>
        <v>124101</v>
      </c>
      <c r="D207" s="328"/>
      <c r="E207" s="161"/>
      <c r="F207" s="328" t="s">
        <v>26</v>
      </c>
      <c r="G207" s="349">
        <f>'صفحه اصلی'!$C$9</f>
        <v>1403</v>
      </c>
      <c r="H207" s="280"/>
      <c r="I207" s="317" t="s">
        <v>52</v>
      </c>
      <c r="J207" s="606">
        <f>'3استانی'!J207</f>
        <v>0</v>
      </c>
      <c r="K207" s="606"/>
      <c r="L207" s="606"/>
      <c r="M207" s="606"/>
      <c r="O207" s="29"/>
      <c r="P207" s="29"/>
      <c r="Q207" s="29"/>
      <c r="R207" s="29"/>
      <c r="S207" s="29"/>
      <c r="T207" s="29"/>
    </row>
    <row r="208" spans="1:28" s="105" customFormat="1" ht="44.25" customHeight="1" thickTop="1" thickBot="1">
      <c r="A208" s="610" t="s">
        <v>107</v>
      </c>
      <c r="B208" s="559" t="s">
        <v>67</v>
      </c>
      <c r="C208" s="599" t="s">
        <v>108</v>
      </c>
      <c r="D208" s="559" t="s">
        <v>100</v>
      </c>
      <c r="E208" s="571" t="s">
        <v>109</v>
      </c>
      <c r="F208" s="572"/>
      <c r="G208" s="572"/>
      <c r="H208" s="572"/>
      <c r="I208" s="573"/>
      <c r="J208" s="559" t="s">
        <v>101</v>
      </c>
      <c r="K208" s="559" t="s">
        <v>34</v>
      </c>
      <c r="L208" s="571" t="s">
        <v>74</v>
      </c>
      <c r="M208" s="607"/>
      <c r="O208" s="106"/>
      <c r="P208" s="106"/>
      <c r="Q208" s="106"/>
      <c r="R208" s="106"/>
      <c r="S208" s="106"/>
      <c r="T208" s="106"/>
    </row>
    <row r="209" spans="1:28" s="105" customFormat="1" ht="30" customHeight="1" thickBot="1">
      <c r="A209" s="611"/>
      <c r="B209" s="560"/>
      <c r="C209" s="600"/>
      <c r="D209" s="560"/>
      <c r="E209" s="320" t="s">
        <v>71</v>
      </c>
      <c r="F209" s="320" t="s">
        <v>18</v>
      </c>
      <c r="G209" s="320" t="s">
        <v>72</v>
      </c>
      <c r="H209" s="320" t="s">
        <v>38</v>
      </c>
      <c r="I209" s="320" t="s">
        <v>2</v>
      </c>
      <c r="J209" s="560"/>
      <c r="K209" s="560"/>
      <c r="L209" s="320" t="s">
        <v>75</v>
      </c>
      <c r="M209" s="321" t="s">
        <v>76</v>
      </c>
      <c r="O209" s="106"/>
      <c r="P209" s="106"/>
      <c r="Q209" s="106"/>
      <c r="R209" s="106"/>
      <c r="S209" s="106"/>
      <c r="T209" s="106"/>
    </row>
    <row r="210" spans="1:28" s="5" customFormat="1" ht="33" customHeight="1">
      <c r="A210" s="64" t="s">
        <v>84</v>
      </c>
      <c r="B210" s="85">
        <f>'3استانی'!L210</f>
        <v>0</v>
      </c>
      <c r="C210" s="85">
        <f t="shared" ref="C210:C216" si="36">SUM(D210:M210)</f>
        <v>0</v>
      </c>
      <c r="D210" s="233"/>
      <c r="E210" s="233"/>
      <c r="F210" s="233"/>
      <c r="G210" s="233"/>
      <c r="H210" s="233"/>
      <c r="I210" s="233"/>
      <c r="J210" s="233"/>
      <c r="K210" s="233"/>
      <c r="L210" s="233"/>
      <c r="M210" s="390"/>
      <c r="O210" s="319"/>
      <c r="P210" s="319"/>
      <c r="Q210" s="319"/>
      <c r="R210" s="319"/>
      <c r="S210" s="319"/>
      <c r="T210" s="319"/>
    </row>
    <row r="211" spans="1:28" s="5" customFormat="1" ht="33" customHeight="1">
      <c r="A211" s="65" t="s">
        <v>102</v>
      </c>
      <c r="B211" s="95">
        <f>'3استانی'!L211</f>
        <v>0</v>
      </c>
      <c r="C211" s="95">
        <f t="shared" si="36"/>
        <v>0</v>
      </c>
      <c r="D211" s="185"/>
      <c r="E211" s="185"/>
      <c r="F211" s="185"/>
      <c r="G211" s="185"/>
      <c r="H211" s="185"/>
      <c r="I211" s="185"/>
      <c r="J211" s="185"/>
      <c r="K211" s="185"/>
      <c r="L211" s="185"/>
      <c r="M211" s="178"/>
      <c r="O211" s="319"/>
      <c r="P211" s="319"/>
      <c r="Q211" s="319"/>
      <c r="R211" s="319"/>
      <c r="S211" s="319"/>
      <c r="T211" s="319"/>
    </row>
    <row r="212" spans="1:28" s="5" customFormat="1" ht="33" customHeight="1">
      <c r="A212" s="65" t="s">
        <v>103</v>
      </c>
      <c r="B212" s="93">
        <f>'3استانی'!L212</f>
        <v>0</v>
      </c>
      <c r="C212" s="93">
        <f t="shared" si="36"/>
        <v>0</v>
      </c>
      <c r="D212" s="185"/>
      <c r="E212" s="185"/>
      <c r="F212" s="185"/>
      <c r="G212" s="185"/>
      <c r="H212" s="185"/>
      <c r="I212" s="185"/>
      <c r="J212" s="185"/>
      <c r="K212" s="185"/>
      <c r="L212" s="185"/>
      <c r="M212" s="178"/>
      <c r="O212" s="319"/>
      <c r="P212" s="319"/>
      <c r="Q212" s="319"/>
      <c r="R212" s="319"/>
      <c r="S212" s="319"/>
      <c r="T212" s="319"/>
    </row>
    <row r="213" spans="1:28" s="5" customFormat="1" ht="33" customHeight="1">
      <c r="A213" s="66" t="s">
        <v>112</v>
      </c>
      <c r="B213" s="93">
        <f>'3استانی'!L213</f>
        <v>0</v>
      </c>
      <c r="C213" s="93">
        <f t="shared" si="36"/>
        <v>0</v>
      </c>
      <c r="D213" s="177"/>
      <c r="E213" s="177"/>
      <c r="F213" s="177"/>
      <c r="G213" s="177"/>
      <c r="H213" s="177"/>
      <c r="I213" s="177"/>
      <c r="J213" s="177"/>
      <c r="K213" s="177"/>
      <c r="L213" s="177"/>
      <c r="M213" s="391"/>
      <c r="O213" s="319"/>
      <c r="P213" s="319"/>
      <c r="Q213" s="319"/>
      <c r="R213" s="319"/>
      <c r="S213" s="319"/>
      <c r="T213" s="319"/>
    </row>
    <row r="214" spans="1:28" s="5" customFormat="1" ht="33" customHeight="1">
      <c r="A214" s="66" t="s">
        <v>104</v>
      </c>
      <c r="B214" s="94">
        <f>'3استانی'!L214</f>
        <v>0</v>
      </c>
      <c r="C214" s="94">
        <f t="shared" si="36"/>
        <v>0</v>
      </c>
      <c r="D214" s="177"/>
      <c r="E214" s="177"/>
      <c r="F214" s="177"/>
      <c r="G214" s="177"/>
      <c r="H214" s="177"/>
      <c r="I214" s="177"/>
      <c r="J214" s="177"/>
      <c r="K214" s="177"/>
      <c r="L214" s="177"/>
      <c r="M214" s="391"/>
      <c r="O214" s="347"/>
      <c r="P214" s="347"/>
      <c r="Q214" s="347"/>
      <c r="R214" s="347"/>
      <c r="S214" s="347"/>
      <c r="T214" s="347"/>
    </row>
    <row r="215" spans="1:28" s="5" customFormat="1" ht="33" customHeight="1">
      <c r="A215" s="66" t="s">
        <v>105</v>
      </c>
      <c r="B215" s="95">
        <f>'3استانی'!L215</f>
        <v>0</v>
      </c>
      <c r="C215" s="95">
        <f t="shared" si="36"/>
        <v>0</v>
      </c>
      <c r="D215" s="177"/>
      <c r="E215" s="177"/>
      <c r="F215" s="177"/>
      <c r="G215" s="177"/>
      <c r="H215" s="177"/>
      <c r="I215" s="177"/>
      <c r="J215" s="177"/>
      <c r="K215" s="177"/>
      <c r="L215" s="177"/>
      <c r="M215" s="391"/>
      <c r="O215" s="319"/>
      <c r="P215" s="319"/>
      <c r="Q215" s="319"/>
      <c r="R215" s="319"/>
      <c r="S215" s="319"/>
      <c r="T215" s="319"/>
    </row>
    <row r="216" spans="1:28" s="5" customFormat="1" ht="33" customHeight="1" thickBot="1">
      <c r="A216" s="67" t="s">
        <v>106</v>
      </c>
      <c r="B216" s="52">
        <f>'3استانی'!L216</f>
        <v>0</v>
      </c>
      <c r="C216" s="52">
        <f t="shared" si="36"/>
        <v>0</v>
      </c>
      <c r="D216" s="177"/>
      <c r="E216" s="177"/>
      <c r="F216" s="177"/>
      <c r="G216" s="177"/>
      <c r="H216" s="177"/>
      <c r="I216" s="177"/>
      <c r="J216" s="177"/>
      <c r="K216" s="177"/>
      <c r="L216" s="177"/>
      <c r="M216" s="391"/>
      <c r="O216" s="319"/>
      <c r="P216" s="319"/>
      <c r="Q216" s="319"/>
      <c r="R216" s="319"/>
      <c r="S216" s="319"/>
      <c r="T216" s="319"/>
    </row>
    <row r="217" spans="1:28" ht="38.25" customHeight="1" thickBot="1">
      <c r="A217" s="119" t="s">
        <v>6</v>
      </c>
      <c r="B217" s="235">
        <f t="shared" ref="B217:M217" si="37">SUM(B210:B216)</f>
        <v>0</v>
      </c>
      <c r="C217" s="235">
        <f t="shared" si="37"/>
        <v>0</v>
      </c>
      <c r="D217" s="235">
        <f t="shared" si="37"/>
        <v>0</v>
      </c>
      <c r="E217" s="235">
        <f t="shared" si="37"/>
        <v>0</v>
      </c>
      <c r="F217" s="235">
        <f t="shared" si="37"/>
        <v>0</v>
      </c>
      <c r="G217" s="235">
        <f t="shared" si="37"/>
        <v>0</v>
      </c>
      <c r="H217" s="235">
        <f t="shared" si="37"/>
        <v>0</v>
      </c>
      <c r="I217" s="235">
        <f t="shared" si="37"/>
        <v>0</v>
      </c>
      <c r="J217" s="235">
        <f t="shared" si="37"/>
        <v>0</v>
      </c>
      <c r="K217" s="235">
        <f t="shared" si="37"/>
        <v>0</v>
      </c>
      <c r="L217" s="235">
        <f t="shared" si="37"/>
        <v>0</v>
      </c>
      <c r="M217" s="392">
        <f t="shared" si="37"/>
        <v>0</v>
      </c>
      <c r="N217" s="89"/>
      <c r="O217" s="348"/>
      <c r="P217" s="348"/>
      <c r="Q217" s="348"/>
      <c r="R217" s="348"/>
      <c r="S217" s="348"/>
      <c r="T217" s="348"/>
    </row>
    <row r="218" spans="1:28" s="82" customFormat="1" ht="44.25" customHeight="1" thickTop="1">
      <c r="A218" s="596" t="s">
        <v>13</v>
      </c>
      <c r="B218" s="596"/>
      <c r="C218" s="314" t="str">
        <f>'صفحه اصلی'!$C$10</f>
        <v>عبدالرحیم فرزانه</v>
      </c>
      <c r="D218" s="612" t="s">
        <v>7</v>
      </c>
      <c r="E218" s="612"/>
      <c r="F218" s="186">
        <f>'صفحه اصلی'!$C$11</f>
        <v>0</v>
      </c>
      <c r="G218" s="326" t="s">
        <v>110</v>
      </c>
      <c r="H218" s="591" t="str">
        <f>'صفحه اصلی'!$C$12</f>
        <v>محمودرضا شفیع نیا</v>
      </c>
      <c r="I218" s="591"/>
      <c r="J218" s="608" t="s">
        <v>124</v>
      </c>
      <c r="K218" s="608"/>
      <c r="L218" s="591" t="str">
        <f>'صفحه اصلی'!$C$13</f>
        <v>محمود گنجی فرد</v>
      </c>
      <c r="M218" s="591"/>
      <c r="O218" s="594"/>
      <c r="P218" s="594"/>
      <c r="Q218" s="594"/>
      <c r="R218" s="594"/>
      <c r="S218" s="594"/>
      <c r="T218" s="594"/>
      <c r="U218" s="594"/>
      <c r="V218" s="594"/>
      <c r="W218" s="594"/>
      <c r="X218" s="594"/>
      <c r="Y218" s="594"/>
      <c r="Z218" s="594"/>
      <c r="AA218" s="594"/>
      <c r="AB218" s="594"/>
    </row>
    <row r="219" spans="1:28" ht="37.5" customHeight="1" thickBot="1">
      <c r="A219" s="593" t="s">
        <v>189</v>
      </c>
      <c r="B219" s="593"/>
      <c r="C219" s="593"/>
      <c r="D219" s="593"/>
      <c r="E219" s="593"/>
      <c r="F219" s="593"/>
      <c r="G219" s="593"/>
      <c r="H219" s="593"/>
      <c r="I219" s="593"/>
      <c r="J219" s="593"/>
      <c r="K219" s="593"/>
      <c r="L219" s="593"/>
      <c r="M219" s="315" t="s">
        <v>111</v>
      </c>
      <c r="O219" s="594"/>
      <c r="P219" s="594"/>
      <c r="Q219" s="594"/>
      <c r="R219" s="594"/>
      <c r="S219" s="594"/>
      <c r="T219" s="594"/>
      <c r="U219" s="594"/>
      <c r="V219" s="594"/>
      <c r="W219" s="594"/>
      <c r="X219" s="594"/>
      <c r="Y219" s="594"/>
      <c r="Z219" s="594"/>
      <c r="AA219" s="594"/>
      <c r="AB219" s="594"/>
    </row>
    <row r="220" spans="1:28" s="142" customFormat="1" ht="37.5" customHeight="1" thickTop="1" thickBot="1">
      <c r="A220" s="565" t="s">
        <v>170</v>
      </c>
      <c r="B220" s="566"/>
      <c r="C220" s="566"/>
      <c r="D220" s="566"/>
      <c r="E220" s="566"/>
      <c r="F220" s="566"/>
      <c r="G220" s="566"/>
      <c r="H220" s="566"/>
      <c r="I220" s="566"/>
      <c r="J220" s="566"/>
      <c r="K220" s="566"/>
      <c r="L220" s="566"/>
      <c r="M220" s="567"/>
      <c r="N220" s="143"/>
      <c r="O220" s="594"/>
      <c r="P220" s="594"/>
      <c r="Q220" s="594"/>
      <c r="R220" s="594"/>
      <c r="S220" s="594"/>
      <c r="T220" s="594"/>
      <c r="U220" s="594"/>
      <c r="V220" s="594"/>
      <c r="W220" s="594"/>
      <c r="X220" s="594"/>
      <c r="Y220" s="594"/>
      <c r="Z220" s="594"/>
      <c r="AA220" s="594"/>
      <c r="AB220" s="594"/>
    </row>
    <row r="221" spans="1:28" s="142" customFormat="1" ht="37.5" customHeight="1" thickBot="1">
      <c r="A221" s="234" t="s">
        <v>8</v>
      </c>
      <c r="B221" s="546"/>
      <c r="C221" s="546"/>
      <c r="D221" s="546"/>
      <c r="E221" s="546"/>
      <c r="F221" s="546"/>
      <c r="G221" s="546"/>
      <c r="H221" s="546"/>
      <c r="I221" s="546"/>
      <c r="J221" s="546"/>
      <c r="K221" s="546"/>
      <c r="L221" s="546"/>
      <c r="M221" s="585"/>
      <c r="N221" s="143"/>
      <c r="O221" s="143"/>
      <c r="P221" s="143"/>
      <c r="Q221" s="143"/>
      <c r="R221" s="143"/>
      <c r="S221" s="143"/>
      <c r="T221" s="143"/>
    </row>
    <row r="222" spans="1:28" s="4" customFormat="1" ht="38.25" customHeight="1" thickTop="1">
      <c r="A222" s="609" t="s">
        <v>154</v>
      </c>
      <c r="B222" s="609"/>
      <c r="C222" s="609"/>
      <c r="D222" s="609"/>
      <c r="E222" s="609"/>
      <c r="F222" s="609"/>
      <c r="G222" s="609"/>
      <c r="H222" s="609"/>
      <c r="I222" s="609"/>
      <c r="J222" s="609"/>
      <c r="K222" s="609"/>
      <c r="L222" s="609"/>
      <c r="M222" s="609"/>
    </row>
    <row r="223" spans="1:28" s="3" customFormat="1" ht="30" customHeight="1">
      <c r="A223" s="568" t="s">
        <v>0</v>
      </c>
      <c r="B223" s="568"/>
      <c r="C223" s="195" t="str">
        <f>'صفحه اصلی'!$C$7</f>
        <v>دانشگاه علوم پزشكي و خدمات بهداشتي ، درماني بيرجند</v>
      </c>
      <c r="D223" s="120"/>
      <c r="E223" s="120"/>
      <c r="F223" s="120"/>
      <c r="G223" s="120"/>
      <c r="H223" s="77"/>
      <c r="I223" s="316" t="s">
        <v>51</v>
      </c>
      <c r="J223" s="605">
        <f>'3استانی'!J223</f>
        <v>0</v>
      </c>
      <c r="K223" s="605"/>
      <c r="L223" s="605"/>
      <c r="M223" s="605"/>
      <c r="O223" s="325"/>
      <c r="P223" s="325"/>
      <c r="Q223" s="325"/>
      <c r="R223" s="325"/>
      <c r="S223" s="325"/>
      <c r="T223" s="325"/>
      <c r="U223" s="325"/>
      <c r="V223" s="325"/>
      <c r="W223" s="325"/>
      <c r="X223" s="325"/>
      <c r="Y223" s="325"/>
      <c r="Z223" s="325"/>
      <c r="AA223" s="325"/>
      <c r="AB223" s="325"/>
    </row>
    <row r="224" spans="1:28" s="3" customFormat="1" ht="31.5" customHeight="1" thickBot="1">
      <c r="A224" s="574" t="s">
        <v>1</v>
      </c>
      <c r="B224" s="574"/>
      <c r="C224" s="383">
        <f>'صفحه اصلی'!$C$8</f>
        <v>124101</v>
      </c>
      <c r="D224" s="328"/>
      <c r="E224" s="161"/>
      <c r="F224" s="328" t="s">
        <v>26</v>
      </c>
      <c r="G224" s="349">
        <f>'صفحه اصلی'!$C$9</f>
        <v>1403</v>
      </c>
      <c r="H224" s="280"/>
      <c r="I224" s="317" t="s">
        <v>52</v>
      </c>
      <c r="J224" s="606">
        <f>'3استانی'!J224</f>
        <v>0</v>
      </c>
      <c r="K224" s="606"/>
      <c r="L224" s="606"/>
      <c r="M224" s="606"/>
      <c r="O224" s="29"/>
      <c r="P224" s="29"/>
      <c r="Q224" s="29"/>
      <c r="R224" s="29"/>
      <c r="S224" s="29"/>
      <c r="T224" s="29"/>
    </row>
    <row r="225" spans="1:28" s="105" customFormat="1" ht="44.25" customHeight="1" thickTop="1" thickBot="1">
      <c r="A225" s="610" t="s">
        <v>107</v>
      </c>
      <c r="B225" s="559" t="s">
        <v>67</v>
      </c>
      <c r="C225" s="599" t="s">
        <v>108</v>
      </c>
      <c r="D225" s="559" t="s">
        <v>100</v>
      </c>
      <c r="E225" s="571" t="s">
        <v>109</v>
      </c>
      <c r="F225" s="572"/>
      <c r="G225" s="572"/>
      <c r="H225" s="572"/>
      <c r="I225" s="573"/>
      <c r="J225" s="559" t="s">
        <v>101</v>
      </c>
      <c r="K225" s="559" t="s">
        <v>34</v>
      </c>
      <c r="L225" s="571" t="s">
        <v>74</v>
      </c>
      <c r="M225" s="607"/>
      <c r="O225" s="106"/>
      <c r="P225" s="106"/>
      <c r="Q225" s="106"/>
      <c r="R225" s="106"/>
      <c r="S225" s="106"/>
      <c r="T225" s="106"/>
    </row>
    <row r="226" spans="1:28" s="105" customFormat="1" ht="30" customHeight="1" thickBot="1">
      <c r="A226" s="611"/>
      <c r="B226" s="560"/>
      <c r="C226" s="600"/>
      <c r="D226" s="560"/>
      <c r="E226" s="320" t="s">
        <v>71</v>
      </c>
      <c r="F226" s="320" t="s">
        <v>18</v>
      </c>
      <c r="G226" s="320" t="s">
        <v>72</v>
      </c>
      <c r="H226" s="320" t="s">
        <v>38</v>
      </c>
      <c r="I226" s="320" t="s">
        <v>2</v>
      </c>
      <c r="J226" s="560"/>
      <c r="K226" s="560"/>
      <c r="L226" s="320" t="s">
        <v>75</v>
      </c>
      <c r="M226" s="321" t="s">
        <v>76</v>
      </c>
      <c r="O226" s="106"/>
      <c r="P226" s="106"/>
      <c r="Q226" s="106"/>
      <c r="R226" s="106"/>
      <c r="S226" s="106"/>
      <c r="T226" s="106"/>
    </row>
    <row r="227" spans="1:28" s="5" customFormat="1" ht="33" customHeight="1">
      <c r="A227" s="64" t="s">
        <v>84</v>
      </c>
      <c r="B227" s="85">
        <f>'3استانی'!L227</f>
        <v>0</v>
      </c>
      <c r="C227" s="85">
        <f t="shared" ref="C227:C233" si="38">SUM(D227:M227)</f>
        <v>0</v>
      </c>
      <c r="D227" s="233"/>
      <c r="E227" s="233"/>
      <c r="F227" s="233"/>
      <c r="G227" s="233"/>
      <c r="H227" s="233"/>
      <c r="I227" s="233"/>
      <c r="J227" s="233"/>
      <c r="K227" s="233"/>
      <c r="L227" s="233"/>
      <c r="M227" s="390"/>
      <c r="O227" s="319"/>
      <c r="P227" s="319"/>
      <c r="Q227" s="319"/>
      <c r="R227" s="319"/>
      <c r="S227" s="319"/>
      <c r="T227" s="319"/>
    </row>
    <row r="228" spans="1:28" s="5" customFormat="1" ht="33" customHeight="1">
      <c r="A228" s="65" t="s">
        <v>102</v>
      </c>
      <c r="B228" s="95">
        <f>'3استانی'!L228</f>
        <v>0</v>
      </c>
      <c r="C228" s="95">
        <f t="shared" si="38"/>
        <v>0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78"/>
      <c r="O228" s="319"/>
      <c r="P228" s="319"/>
      <c r="Q228" s="319"/>
      <c r="R228" s="319"/>
      <c r="S228" s="319"/>
      <c r="T228" s="319"/>
    </row>
    <row r="229" spans="1:28" s="5" customFormat="1" ht="33" customHeight="1">
      <c r="A229" s="65" t="s">
        <v>103</v>
      </c>
      <c r="B229" s="93">
        <f>'3استانی'!L229</f>
        <v>0</v>
      </c>
      <c r="C229" s="93">
        <f t="shared" si="38"/>
        <v>0</v>
      </c>
      <c r="D229" s="185"/>
      <c r="E229" s="185"/>
      <c r="F229" s="185"/>
      <c r="G229" s="185"/>
      <c r="H229" s="185"/>
      <c r="I229" s="185"/>
      <c r="J229" s="185"/>
      <c r="K229" s="185"/>
      <c r="L229" s="185"/>
      <c r="M229" s="178"/>
      <c r="O229" s="319"/>
      <c r="P229" s="319"/>
      <c r="Q229" s="319"/>
      <c r="R229" s="319"/>
      <c r="S229" s="319"/>
      <c r="T229" s="319"/>
    </row>
    <row r="230" spans="1:28" s="5" customFormat="1" ht="33" customHeight="1">
      <c r="A230" s="66" t="s">
        <v>112</v>
      </c>
      <c r="B230" s="93">
        <f>'3استانی'!L230</f>
        <v>0</v>
      </c>
      <c r="C230" s="93">
        <f t="shared" si="38"/>
        <v>0</v>
      </c>
      <c r="D230" s="177"/>
      <c r="E230" s="177"/>
      <c r="F230" s="177"/>
      <c r="G230" s="177"/>
      <c r="H230" s="177"/>
      <c r="I230" s="177"/>
      <c r="J230" s="177"/>
      <c r="K230" s="177"/>
      <c r="L230" s="177"/>
      <c r="M230" s="391"/>
      <c r="O230" s="319"/>
      <c r="P230" s="319"/>
      <c r="Q230" s="319"/>
      <c r="R230" s="319"/>
      <c r="S230" s="319"/>
      <c r="T230" s="319"/>
    </row>
    <row r="231" spans="1:28" s="5" customFormat="1" ht="33" customHeight="1">
      <c r="A231" s="66" t="s">
        <v>104</v>
      </c>
      <c r="B231" s="94">
        <f>'3استانی'!L231</f>
        <v>0</v>
      </c>
      <c r="C231" s="94">
        <f t="shared" si="38"/>
        <v>0</v>
      </c>
      <c r="D231" s="177"/>
      <c r="E231" s="177"/>
      <c r="F231" s="177"/>
      <c r="G231" s="177"/>
      <c r="H231" s="177"/>
      <c r="I231" s="177"/>
      <c r="J231" s="177"/>
      <c r="K231" s="177"/>
      <c r="L231" s="177"/>
      <c r="M231" s="391"/>
      <c r="O231" s="347"/>
      <c r="P231" s="347"/>
      <c r="Q231" s="347"/>
      <c r="R231" s="347"/>
      <c r="S231" s="347"/>
      <c r="T231" s="347"/>
    </row>
    <row r="232" spans="1:28" s="5" customFormat="1" ht="33" customHeight="1">
      <c r="A232" s="66" t="s">
        <v>105</v>
      </c>
      <c r="B232" s="95">
        <f>'3استانی'!L232</f>
        <v>0</v>
      </c>
      <c r="C232" s="95">
        <f t="shared" si="38"/>
        <v>0</v>
      </c>
      <c r="D232" s="177"/>
      <c r="E232" s="177"/>
      <c r="F232" s="177"/>
      <c r="G232" s="177"/>
      <c r="H232" s="177"/>
      <c r="I232" s="177"/>
      <c r="J232" s="177"/>
      <c r="K232" s="177"/>
      <c r="L232" s="177"/>
      <c r="M232" s="391"/>
      <c r="O232" s="319"/>
      <c r="P232" s="319"/>
      <c r="Q232" s="319"/>
      <c r="R232" s="319"/>
      <c r="S232" s="319"/>
      <c r="T232" s="319"/>
    </row>
    <row r="233" spans="1:28" s="5" customFormat="1" ht="33" customHeight="1" thickBot="1">
      <c r="A233" s="67" t="s">
        <v>106</v>
      </c>
      <c r="B233" s="52">
        <f>'3استانی'!L233</f>
        <v>0</v>
      </c>
      <c r="C233" s="52">
        <f t="shared" si="38"/>
        <v>0</v>
      </c>
      <c r="D233" s="177"/>
      <c r="E233" s="177"/>
      <c r="F233" s="177"/>
      <c r="G233" s="177"/>
      <c r="H233" s="177"/>
      <c r="I233" s="177"/>
      <c r="J233" s="177"/>
      <c r="K233" s="177"/>
      <c r="L233" s="177"/>
      <c r="M233" s="391"/>
      <c r="O233" s="319"/>
      <c r="P233" s="319"/>
      <c r="Q233" s="319"/>
      <c r="R233" s="319"/>
      <c r="S233" s="319"/>
      <c r="T233" s="319"/>
    </row>
    <row r="234" spans="1:28" ht="38.25" customHeight="1" thickBot="1">
      <c r="A234" s="119" t="s">
        <v>6</v>
      </c>
      <c r="B234" s="235">
        <f t="shared" ref="B234:M234" si="39">SUM(B227:B233)</f>
        <v>0</v>
      </c>
      <c r="C234" s="235">
        <f t="shared" si="39"/>
        <v>0</v>
      </c>
      <c r="D234" s="235">
        <f t="shared" si="39"/>
        <v>0</v>
      </c>
      <c r="E234" s="235">
        <f t="shared" si="39"/>
        <v>0</v>
      </c>
      <c r="F234" s="235">
        <f t="shared" si="39"/>
        <v>0</v>
      </c>
      <c r="G234" s="235">
        <f t="shared" si="39"/>
        <v>0</v>
      </c>
      <c r="H234" s="235">
        <f t="shared" si="39"/>
        <v>0</v>
      </c>
      <c r="I234" s="235">
        <f t="shared" si="39"/>
        <v>0</v>
      </c>
      <c r="J234" s="235">
        <f t="shared" si="39"/>
        <v>0</v>
      </c>
      <c r="K234" s="235">
        <f t="shared" si="39"/>
        <v>0</v>
      </c>
      <c r="L234" s="235">
        <f t="shared" si="39"/>
        <v>0</v>
      </c>
      <c r="M234" s="392">
        <f t="shared" si="39"/>
        <v>0</v>
      </c>
      <c r="N234" s="89"/>
      <c r="O234" s="348"/>
      <c r="P234" s="348"/>
      <c r="Q234" s="348"/>
      <c r="R234" s="348"/>
      <c r="S234" s="348"/>
      <c r="T234" s="348"/>
    </row>
    <row r="235" spans="1:28" s="82" customFormat="1" ht="44.25" customHeight="1" thickTop="1">
      <c r="A235" s="596" t="s">
        <v>13</v>
      </c>
      <c r="B235" s="596"/>
      <c r="C235" s="314" t="str">
        <f>'صفحه اصلی'!$C$10</f>
        <v>عبدالرحیم فرزانه</v>
      </c>
      <c r="D235" s="612" t="s">
        <v>7</v>
      </c>
      <c r="E235" s="612"/>
      <c r="F235" s="186">
        <f>'صفحه اصلی'!$C$11</f>
        <v>0</v>
      </c>
      <c r="G235" s="326" t="s">
        <v>110</v>
      </c>
      <c r="H235" s="591" t="str">
        <f>'صفحه اصلی'!$C$12</f>
        <v>محمودرضا شفیع نیا</v>
      </c>
      <c r="I235" s="591"/>
      <c r="J235" s="608" t="s">
        <v>124</v>
      </c>
      <c r="K235" s="608"/>
      <c r="L235" s="591" t="str">
        <f>'صفحه اصلی'!$C$13</f>
        <v>محمود گنجی فرد</v>
      </c>
      <c r="M235" s="591"/>
      <c r="O235" s="594"/>
      <c r="P235" s="594"/>
      <c r="Q235" s="594"/>
      <c r="R235" s="594"/>
      <c r="S235" s="594"/>
      <c r="T235" s="594"/>
      <c r="U235" s="594"/>
      <c r="V235" s="594"/>
      <c r="W235" s="594"/>
      <c r="X235" s="594"/>
      <c r="Y235" s="594"/>
      <c r="Z235" s="594"/>
      <c r="AA235" s="594"/>
      <c r="AB235" s="594"/>
    </row>
    <row r="236" spans="1:28" ht="37.5" customHeight="1" thickBot="1">
      <c r="A236" s="593" t="s">
        <v>189</v>
      </c>
      <c r="B236" s="593"/>
      <c r="C236" s="593"/>
      <c r="D236" s="593"/>
      <c r="E236" s="593"/>
      <c r="F236" s="593"/>
      <c r="G236" s="593"/>
      <c r="H236" s="593"/>
      <c r="I236" s="593"/>
      <c r="J236" s="593"/>
      <c r="K236" s="593"/>
      <c r="L236" s="593"/>
      <c r="M236" s="315" t="s">
        <v>111</v>
      </c>
      <c r="O236" s="594"/>
      <c r="P236" s="594"/>
      <c r="Q236" s="594"/>
      <c r="R236" s="594"/>
      <c r="S236" s="594"/>
      <c r="T236" s="594"/>
      <c r="U236" s="594"/>
      <c r="V236" s="594"/>
      <c r="W236" s="594"/>
      <c r="X236" s="594"/>
      <c r="Y236" s="594"/>
      <c r="Z236" s="594"/>
      <c r="AA236" s="594"/>
      <c r="AB236" s="594"/>
    </row>
    <row r="237" spans="1:28" s="142" customFormat="1" ht="37.5" customHeight="1" thickTop="1" thickBot="1">
      <c r="A237" s="565" t="s">
        <v>170</v>
      </c>
      <c r="B237" s="566"/>
      <c r="C237" s="566"/>
      <c r="D237" s="566"/>
      <c r="E237" s="566"/>
      <c r="F237" s="566"/>
      <c r="G237" s="566"/>
      <c r="H237" s="566"/>
      <c r="I237" s="566"/>
      <c r="J237" s="566"/>
      <c r="K237" s="566"/>
      <c r="L237" s="566"/>
      <c r="M237" s="567"/>
      <c r="N237" s="143"/>
      <c r="O237" s="594"/>
      <c r="P237" s="594"/>
      <c r="Q237" s="594"/>
      <c r="R237" s="594"/>
      <c r="S237" s="594"/>
      <c r="T237" s="594"/>
      <c r="U237" s="594"/>
      <c r="V237" s="594"/>
      <c r="W237" s="594"/>
      <c r="X237" s="594"/>
      <c r="Y237" s="594"/>
      <c r="Z237" s="594"/>
      <c r="AA237" s="594"/>
      <c r="AB237" s="594"/>
    </row>
    <row r="238" spans="1:28" s="142" customFormat="1" ht="37.5" customHeight="1" thickBot="1">
      <c r="A238" s="234" t="s">
        <v>8</v>
      </c>
      <c r="B238" s="546"/>
      <c r="C238" s="546"/>
      <c r="D238" s="546"/>
      <c r="E238" s="546"/>
      <c r="F238" s="546"/>
      <c r="G238" s="546"/>
      <c r="H238" s="546"/>
      <c r="I238" s="546"/>
      <c r="J238" s="546"/>
      <c r="K238" s="546"/>
      <c r="L238" s="546"/>
      <c r="M238" s="585"/>
      <c r="N238" s="143"/>
      <c r="O238" s="143"/>
      <c r="P238" s="143"/>
      <c r="Q238" s="143"/>
      <c r="R238" s="143"/>
      <c r="S238" s="143"/>
      <c r="T238" s="143"/>
    </row>
    <row r="239" spans="1:28" s="4" customFormat="1" ht="38.25" customHeight="1" thickTop="1">
      <c r="A239" s="609" t="s">
        <v>154</v>
      </c>
      <c r="B239" s="609"/>
      <c r="C239" s="609"/>
      <c r="D239" s="609"/>
      <c r="E239" s="609"/>
      <c r="F239" s="609"/>
      <c r="G239" s="609"/>
      <c r="H239" s="609"/>
      <c r="I239" s="609"/>
      <c r="J239" s="609"/>
      <c r="K239" s="609"/>
      <c r="L239" s="609"/>
      <c r="M239" s="609"/>
    </row>
    <row r="240" spans="1:28" s="3" customFormat="1" ht="30" customHeight="1">
      <c r="A240" s="568" t="s">
        <v>0</v>
      </c>
      <c r="B240" s="568"/>
      <c r="C240" s="195" t="str">
        <f>'صفحه اصلی'!$C$7</f>
        <v>دانشگاه علوم پزشكي و خدمات بهداشتي ، درماني بيرجند</v>
      </c>
      <c r="D240" s="120"/>
      <c r="E240" s="120"/>
      <c r="F240" s="120"/>
      <c r="G240" s="120"/>
      <c r="H240" s="77"/>
      <c r="I240" s="316" t="s">
        <v>51</v>
      </c>
      <c r="J240" s="605">
        <f>'3استانی'!J240</f>
        <v>0</v>
      </c>
      <c r="K240" s="605"/>
      <c r="L240" s="605"/>
      <c r="M240" s="605"/>
      <c r="O240" s="325"/>
      <c r="P240" s="325"/>
      <c r="Q240" s="325"/>
      <c r="R240" s="325"/>
      <c r="S240" s="325"/>
      <c r="T240" s="325"/>
      <c r="U240" s="325"/>
      <c r="V240" s="325"/>
      <c r="W240" s="325"/>
      <c r="X240" s="325"/>
      <c r="Y240" s="325"/>
      <c r="Z240" s="325"/>
      <c r="AA240" s="325"/>
      <c r="AB240" s="325"/>
    </row>
    <row r="241" spans="1:28" s="3" customFormat="1" ht="31.5" customHeight="1" thickBot="1">
      <c r="A241" s="574" t="s">
        <v>1</v>
      </c>
      <c r="B241" s="574"/>
      <c r="C241" s="383">
        <f>'صفحه اصلی'!$C$8</f>
        <v>124101</v>
      </c>
      <c r="D241" s="328"/>
      <c r="E241" s="161"/>
      <c r="F241" s="328" t="s">
        <v>26</v>
      </c>
      <c r="G241" s="349">
        <f>'صفحه اصلی'!$C$9</f>
        <v>1403</v>
      </c>
      <c r="H241" s="280"/>
      <c r="I241" s="317" t="s">
        <v>52</v>
      </c>
      <c r="J241" s="606">
        <f>'3استانی'!J241</f>
        <v>0</v>
      </c>
      <c r="K241" s="606"/>
      <c r="L241" s="606"/>
      <c r="M241" s="606"/>
      <c r="O241" s="29"/>
      <c r="P241" s="29"/>
      <c r="Q241" s="29"/>
      <c r="R241" s="29"/>
      <c r="S241" s="29"/>
      <c r="T241" s="29"/>
    </row>
    <row r="242" spans="1:28" s="105" customFormat="1" ht="44.25" customHeight="1" thickTop="1" thickBot="1">
      <c r="A242" s="610" t="s">
        <v>107</v>
      </c>
      <c r="B242" s="559" t="s">
        <v>67</v>
      </c>
      <c r="C242" s="599" t="s">
        <v>108</v>
      </c>
      <c r="D242" s="559" t="s">
        <v>100</v>
      </c>
      <c r="E242" s="571" t="s">
        <v>109</v>
      </c>
      <c r="F242" s="572"/>
      <c r="G242" s="572"/>
      <c r="H242" s="572"/>
      <c r="I242" s="573"/>
      <c r="J242" s="559" t="s">
        <v>101</v>
      </c>
      <c r="K242" s="559" t="s">
        <v>34</v>
      </c>
      <c r="L242" s="571" t="s">
        <v>74</v>
      </c>
      <c r="M242" s="607"/>
      <c r="O242" s="106"/>
      <c r="P242" s="106"/>
      <c r="Q242" s="106"/>
      <c r="R242" s="106"/>
      <c r="S242" s="106"/>
      <c r="T242" s="106"/>
    </row>
    <row r="243" spans="1:28" s="105" customFormat="1" ht="30" customHeight="1" thickBot="1">
      <c r="A243" s="611"/>
      <c r="B243" s="560"/>
      <c r="C243" s="600"/>
      <c r="D243" s="560"/>
      <c r="E243" s="320" t="s">
        <v>71</v>
      </c>
      <c r="F243" s="320" t="s">
        <v>18</v>
      </c>
      <c r="G243" s="320" t="s">
        <v>72</v>
      </c>
      <c r="H243" s="320" t="s">
        <v>38</v>
      </c>
      <c r="I243" s="320" t="s">
        <v>2</v>
      </c>
      <c r="J243" s="560"/>
      <c r="K243" s="560"/>
      <c r="L243" s="320" t="s">
        <v>75</v>
      </c>
      <c r="M243" s="321" t="s">
        <v>76</v>
      </c>
      <c r="O243" s="106"/>
      <c r="P243" s="106"/>
      <c r="Q243" s="106"/>
      <c r="R243" s="106"/>
      <c r="S243" s="106"/>
      <c r="T243" s="106"/>
    </row>
    <row r="244" spans="1:28" s="5" customFormat="1" ht="33" customHeight="1">
      <c r="A244" s="64" t="s">
        <v>84</v>
      </c>
      <c r="B244" s="85">
        <f>'3استانی'!L244</f>
        <v>0</v>
      </c>
      <c r="C244" s="85">
        <f t="shared" ref="C244:C250" si="40">SUM(D244:M244)</f>
        <v>0</v>
      </c>
      <c r="D244" s="233"/>
      <c r="E244" s="233"/>
      <c r="F244" s="233"/>
      <c r="G244" s="233"/>
      <c r="H244" s="233"/>
      <c r="I244" s="233"/>
      <c r="J244" s="233"/>
      <c r="K244" s="233"/>
      <c r="L244" s="233"/>
      <c r="M244" s="390"/>
      <c r="O244" s="319"/>
      <c r="P244" s="319"/>
      <c r="Q244" s="319"/>
      <c r="R244" s="319"/>
      <c r="S244" s="319"/>
      <c r="T244" s="319"/>
    </row>
    <row r="245" spans="1:28" s="5" customFormat="1" ht="33" customHeight="1">
      <c r="A245" s="65" t="s">
        <v>102</v>
      </c>
      <c r="B245" s="95">
        <f>'3استانی'!L245</f>
        <v>0</v>
      </c>
      <c r="C245" s="95">
        <f t="shared" si="40"/>
        <v>0</v>
      </c>
      <c r="D245" s="185"/>
      <c r="E245" s="185"/>
      <c r="F245" s="185"/>
      <c r="G245" s="185"/>
      <c r="H245" s="185"/>
      <c r="I245" s="185"/>
      <c r="J245" s="185"/>
      <c r="K245" s="185"/>
      <c r="L245" s="185"/>
      <c r="M245" s="178"/>
      <c r="O245" s="319"/>
      <c r="P245" s="319"/>
      <c r="Q245" s="319"/>
      <c r="R245" s="319"/>
      <c r="S245" s="319"/>
      <c r="T245" s="319"/>
    </row>
    <row r="246" spans="1:28" s="5" customFormat="1" ht="33" customHeight="1">
      <c r="A246" s="65" t="s">
        <v>103</v>
      </c>
      <c r="B246" s="93">
        <f>'3استانی'!L246</f>
        <v>0</v>
      </c>
      <c r="C246" s="93">
        <f t="shared" si="40"/>
        <v>0</v>
      </c>
      <c r="D246" s="185"/>
      <c r="E246" s="185"/>
      <c r="F246" s="185"/>
      <c r="G246" s="185"/>
      <c r="H246" s="185"/>
      <c r="I246" s="185"/>
      <c r="J246" s="185"/>
      <c r="K246" s="185"/>
      <c r="L246" s="185"/>
      <c r="M246" s="178"/>
      <c r="O246" s="319"/>
      <c r="P246" s="319"/>
      <c r="Q246" s="319"/>
      <c r="R246" s="319"/>
      <c r="S246" s="319"/>
      <c r="T246" s="319"/>
    </row>
    <row r="247" spans="1:28" s="5" customFormat="1" ht="33" customHeight="1">
      <c r="A247" s="66" t="s">
        <v>112</v>
      </c>
      <c r="B247" s="93">
        <f>'3استانی'!L247</f>
        <v>0</v>
      </c>
      <c r="C247" s="93">
        <f t="shared" si="40"/>
        <v>0</v>
      </c>
      <c r="D247" s="177"/>
      <c r="E247" s="177"/>
      <c r="F247" s="177"/>
      <c r="G247" s="177"/>
      <c r="H247" s="177"/>
      <c r="I247" s="177"/>
      <c r="J247" s="177"/>
      <c r="K247" s="177"/>
      <c r="L247" s="177"/>
      <c r="M247" s="391"/>
      <c r="O247" s="319"/>
      <c r="P247" s="319"/>
      <c r="Q247" s="319"/>
      <c r="R247" s="319"/>
      <c r="S247" s="319"/>
      <c r="T247" s="319"/>
    </row>
    <row r="248" spans="1:28" s="5" customFormat="1" ht="33" customHeight="1">
      <c r="A248" s="66" t="s">
        <v>104</v>
      </c>
      <c r="B248" s="94">
        <f>'3استانی'!L248</f>
        <v>0</v>
      </c>
      <c r="C248" s="94">
        <f t="shared" si="40"/>
        <v>0</v>
      </c>
      <c r="D248" s="177"/>
      <c r="E248" s="177"/>
      <c r="F248" s="177"/>
      <c r="G248" s="177"/>
      <c r="H248" s="177"/>
      <c r="I248" s="177"/>
      <c r="J248" s="177"/>
      <c r="K248" s="177"/>
      <c r="L248" s="177"/>
      <c r="M248" s="391"/>
      <c r="O248" s="347"/>
      <c r="P248" s="347"/>
      <c r="Q248" s="347"/>
      <c r="R248" s="347"/>
      <c r="S248" s="347"/>
      <c r="T248" s="347"/>
    </row>
    <row r="249" spans="1:28" s="5" customFormat="1" ht="33" customHeight="1">
      <c r="A249" s="66" t="s">
        <v>105</v>
      </c>
      <c r="B249" s="95">
        <f>'3استانی'!L249</f>
        <v>0</v>
      </c>
      <c r="C249" s="95">
        <f t="shared" si="40"/>
        <v>0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391"/>
      <c r="O249" s="319"/>
      <c r="P249" s="319"/>
      <c r="Q249" s="319"/>
      <c r="R249" s="319"/>
      <c r="S249" s="319"/>
      <c r="T249" s="319"/>
    </row>
    <row r="250" spans="1:28" s="5" customFormat="1" ht="33" customHeight="1" thickBot="1">
      <c r="A250" s="67" t="s">
        <v>106</v>
      </c>
      <c r="B250" s="52">
        <f>'3استانی'!L250</f>
        <v>0</v>
      </c>
      <c r="C250" s="52">
        <f t="shared" si="40"/>
        <v>0</v>
      </c>
      <c r="D250" s="177"/>
      <c r="E250" s="177"/>
      <c r="F250" s="177"/>
      <c r="G250" s="177"/>
      <c r="H250" s="177"/>
      <c r="I250" s="177"/>
      <c r="J250" s="177"/>
      <c r="K250" s="177"/>
      <c r="L250" s="177"/>
      <c r="M250" s="391"/>
      <c r="O250" s="319"/>
      <c r="P250" s="319"/>
      <c r="Q250" s="319"/>
      <c r="R250" s="319"/>
      <c r="S250" s="319"/>
      <c r="T250" s="319"/>
    </row>
    <row r="251" spans="1:28" ht="38.25" customHeight="1" thickBot="1">
      <c r="A251" s="119" t="s">
        <v>6</v>
      </c>
      <c r="B251" s="235">
        <f t="shared" ref="B251:M251" si="41">SUM(B244:B250)</f>
        <v>0</v>
      </c>
      <c r="C251" s="235">
        <f t="shared" si="41"/>
        <v>0</v>
      </c>
      <c r="D251" s="235">
        <f t="shared" si="41"/>
        <v>0</v>
      </c>
      <c r="E251" s="235">
        <f t="shared" si="41"/>
        <v>0</v>
      </c>
      <c r="F251" s="235">
        <f t="shared" si="41"/>
        <v>0</v>
      </c>
      <c r="G251" s="235">
        <f t="shared" si="41"/>
        <v>0</v>
      </c>
      <c r="H251" s="235">
        <f t="shared" si="41"/>
        <v>0</v>
      </c>
      <c r="I251" s="235">
        <f t="shared" si="41"/>
        <v>0</v>
      </c>
      <c r="J251" s="235">
        <f t="shared" si="41"/>
        <v>0</v>
      </c>
      <c r="K251" s="235">
        <f t="shared" si="41"/>
        <v>0</v>
      </c>
      <c r="L251" s="235">
        <f t="shared" si="41"/>
        <v>0</v>
      </c>
      <c r="M251" s="392">
        <f t="shared" si="41"/>
        <v>0</v>
      </c>
      <c r="N251" s="89"/>
      <c r="O251" s="348"/>
      <c r="P251" s="348"/>
      <c r="Q251" s="348"/>
      <c r="R251" s="348"/>
      <c r="S251" s="348"/>
      <c r="T251" s="348"/>
    </row>
    <row r="252" spans="1:28" s="82" customFormat="1" ht="44.25" customHeight="1" thickTop="1">
      <c r="A252" s="596" t="s">
        <v>13</v>
      </c>
      <c r="B252" s="596"/>
      <c r="C252" s="314" t="str">
        <f>'صفحه اصلی'!$C$10</f>
        <v>عبدالرحیم فرزانه</v>
      </c>
      <c r="D252" s="612" t="s">
        <v>7</v>
      </c>
      <c r="E252" s="612"/>
      <c r="F252" s="186">
        <f>'صفحه اصلی'!$C$11</f>
        <v>0</v>
      </c>
      <c r="G252" s="326" t="s">
        <v>110</v>
      </c>
      <c r="H252" s="591" t="str">
        <f>'صفحه اصلی'!$C$12</f>
        <v>محمودرضا شفیع نیا</v>
      </c>
      <c r="I252" s="591"/>
      <c r="J252" s="608" t="s">
        <v>124</v>
      </c>
      <c r="K252" s="608"/>
      <c r="L252" s="591" t="str">
        <f>'صفحه اصلی'!$C$13</f>
        <v>محمود گنجی فرد</v>
      </c>
      <c r="M252" s="591"/>
      <c r="O252" s="594"/>
      <c r="P252" s="594"/>
      <c r="Q252" s="594"/>
      <c r="R252" s="594"/>
      <c r="S252" s="594"/>
      <c r="T252" s="594"/>
      <c r="U252" s="594"/>
      <c r="V252" s="594"/>
      <c r="W252" s="594"/>
      <c r="X252" s="594"/>
      <c r="Y252" s="594"/>
      <c r="Z252" s="594"/>
      <c r="AA252" s="594"/>
      <c r="AB252" s="594"/>
    </row>
    <row r="253" spans="1:28" ht="37.5" customHeight="1" thickBot="1">
      <c r="A253" s="593" t="s">
        <v>189</v>
      </c>
      <c r="B253" s="593"/>
      <c r="C253" s="593"/>
      <c r="D253" s="593"/>
      <c r="E253" s="593"/>
      <c r="F253" s="593"/>
      <c r="G253" s="593"/>
      <c r="H253" s="593"/>
      <c r="I253" s="593"/>
      <c r="J253" s="593"/>
      <c r="K253" s="593"/>
      <c r="L253" s="593"/>
      <c r="M253" s="315" t="s">
        <v>111</v>
      </c>
      <c r="O253" s="594"/>
      <c r="P253" s="594"/>
      <c r="Q253" s="594"/>
      <c r="R253" s="594"/>
      <c r="S253" s="594"/>
      <c r="T253" s="594"/>
      <c r="U253" s="594"/>
      <c r="V253" s="594"/>
      <c r="W253" s="594"/>
      <c r="X253" s="594"/>
      <c r="Y253" s="594"/>
      <c r="Z253" s="594"/>
      <c r="AA253" s="594"/>
      <c r="AB253" s="594"/>
    </row>
    <row r="254" spans="1:28" s="142" customFormat="1" ht="37.5" customHeight="1" thickTop="1" thickBot="1">
      <c r="A254" s="565" t="s">
        <v>170</v>
      </c>
      <c r="B254" s="566"/>
      <c r="C254" s="566"/>
      <c r="D254" s="566"/>
      <c r="E254" s="566"/>
      <c r="F254" s="566"/>
      <c r="G254" s="566"/>
      <c r="H254" s="566"/>
      <c r="I254" s="566"/>
      <c r="J254" s="566"/>
      <c r="K254" s="566"/>
      <c r="L254" s="566"/>
      <c r="M254" s="567"/>
      <c r="N254" s="143"/>
      <c r="O254" s="594"/>
      <c r="P254" s="594"/>
      <c r="Q254" s="594"/>
      <c r="R254" s="594"/>
      <c r="S254" s="594"/>
      <c r="T254" s="594"/>
      <c r="U254" s="594"/>
      <c r="V254" s="594"/>
      <c r="W254" s="594"/>
      <c r="X254" s="594"/>
      <c r="Y254" s="594"/>
      <c r="Z254" s="594"/>
      <c r="AA254" s="594"/>
      <c r="AB254" s="594"/>
    </row>
    <row r="255" spans="1:28" s="142" customFormat="1" ht="37.5" customHeight="1" thickBot="1">
      <c r="A255" s="234" t="s">
        <v>8</v>
      </c>
      <c r="B255" s="546"/>
      <c r="C255" s="546"/>
      <c r="D255" s="546"/>
      <c r="E255" s="546"/>
      <c r="F255" s="546"/>
      <c r="G255" s="546"/>
      <c r="H255" s="546"/>
      <c r="I255" s="546"/>
      <c r="J255" s="546"/>
      <c r="K255" s="546"/>
      <c r="L255" s="546"/>
      <c r="M255" s="585"/>
      <c r="N255" s="143"/>
      <c r="O255" s="143"/>
      <c r="P255" s="143"/>
      <c r="Q255" s="143"/>
      <c r="R255" s="143"/>
      <c r="S255" s="143"/>
      <c r="T255" s="143"/>
    </row>
    <row r="256" spans="1:28" s="4" customFormat="1" ht="38.25" customHeight="1" thickTop="1">
      <c r="A256" s="609" t="s">
        <v>154</v>
      </c>
      <c r="B256" s="609"/>
      <c r="C256" s="609"/>
      <c r="D256" s="609"/>
      <c r="E256" s="609"/>
      <c r="F256" s="609"/>
      <c r="G256" s="609"/>
      <c r="H256" s="609"/>
      <c r="I256" s="609"/>
      <c r="J256" s="609"/>
      <c r="K256" s="609"/>
      <c r="L256" s="609"/>
      <c r="M256" s="609"/>
    </row>
    <row r="257" spans="1:28" s="3" customFormat="1" ht="30" customHeight="1">
      <c r="A257" s="568" t="s">
        <v>0</v>
      </c>
      <c r="B257" s="568"/>
      <c r="C257" s="195" t="str">
        <f>'صفحه اصلی'!$C$7</f>
        <v>دانشگاه علوم پزشكي و خدمات بهداشتي ، درماني بيرجند</v>
      </c>
      <c r="D257" s="120"/>
      <c r="E257" s="120"/>
      <c r="F257" s="120"/>
      <c r="G257" s="120"/>
      <c r="H257" s="77"/>
      <c r="I257" s="316" t="s">
        <v>51</v>
      </c>
      <c r="J257" s="605">
        <f>'3استانی'!J257</f>
        <v>0</v>
      </c>
      <c r="K257" s="605"/>
      <c r="L257" s="605"/>
      <c r="M257" s="605"/>
      <c r="O257" s="325"/>
      <c r="P257" s="325"/>
      <c r="Q257" s="325"/>
      <c r="R257" s="325"/>
      <c r="S257" s="325"/>
      <c r="T257" s="325"/>
      <c r="U257" s="325"/>
      <c r="V257" s="325"/>
      <c r="W257" s="325"/>
      <c r="X257" s="325"/>
      <c r="Y257" s="325"/>
      <c r="Z257" s="325"/>
      <c r="AA257" s="325"/>
      <c r="AB257" s="325"/>
    </row>
    <row r="258" spans="1:28" s="3" customFormat="1" ht="31.5" customHeight="1" thickBot="1">
      <c r="A258" s="574" t="s">
        <v>1</v>
      </c>
      <c r="B258" s="574"/>
      <c r="C258" s="383">
        <f>'صفحه اصلی'!$C$8</f>
        <v>124101</v>
      </c>
      <c r="D258" s="328"/>
      <c r="E258" s="161"/>
      <c r="F258" s="328" t="s">
        <v>26</v>
      </c>
      <c r="G258" s="349">
        <f>'صفحه اصلی'!$C$9</f>
        <v>1403</v>
      </c>
      <c r="H258" s="280"/>
      <c r="I258" s="317" t="s">
        <v>52</v>
      </c>
      <c r="J258" s="606">
        <f>'3استانی'!J258</f>
        <v>0</v>
      </c>
      <c r="K258" s="606"/>
      <c r="L258" s="606"/>
      <c r="M258" s="606"/>
      <c r="O258" s="29"/>
      <c r="P258" s="29"/>
      <c r="Q258" s="29"/>
      <c r="R258" s="29"/>
      <c r="S258" s="29"/>
      <c r="T258" s="29"/>
    </row>
    <row r="259" spans="1:28" s="105" customFormat="1" ht="44.25" customHeight="1" thickTop="1" thickBot="1">
      <c r="A259" s="610" t="s">
        <v>107</v>
      </c>
      <c r="B259" s="559" t="s">
        <v>67</v>
      </c>
      <c r="C259" s="599" t="s">
        <v>108</v>
      </c>
      <c r="D259" s="559" t="s">
        <v>100</v>
      </c>
      <c r="E259" s="571" t="s">
        <v>109</v>
      </c>
      <c r="F259" s="572"/>
      <c r="G259" s="572"/>
      <c r="H259" s="572"/>
      <c r="I259" s="573"/>
      <c r="J259" s="559" t="s">
        <v>101</v>
      </c>
      <c r="K259" s="559" t="s">
        <v>34</v>
      </c>
      <c r="L259" s="571" t="s">
        <v>74</v>
      </c>
      <c r="M259" s="607"/>
      <c r="O259" s="106"/>
      <c r="P259" s="106"/>
      <c r="Q259" s="106"/>
      <c r="R259" s="106"/>
      <c r="S259" s="106"/>
      <c r="T259" s="106"/>
    </row>
    <row r="260" spans="1:28" s="105" customFormat="1" ht="30" customHeight="1" thickBot="1">
      <c r="A260" s="611"/>
      <c r="B260" s="560"/>
      <c r="C260" s="600"/>
      <c r="D260" s="560"/>
      <c r="E260" s="320" t="s">
        <v>71</v>
      </c>
      <c r="F260" s="320" t="s">
        <v>18</v>
      </c>
      <c r="G260" s="320" t="s">
        <v>72</v>
      </c>
      <c r="H260" s="320" t="s">
        <v>38</v>
      </c>
      <c r="I260" s="320" t="s">
        <v>2</v>
      </c>
      <c r="J260" s="560"/>
      <c r="K260" s="560"/>
      <c r="L260" s="320" t="s">
        <v>75</v>
      </c>
      <c r="M260" s="321" t="s">
        <v>76</v>
      </c>
      <c r="O260" s="106"/>
      <c r="P260" s="106"/>
      <c r="Q260" s="106"/>
      <c r="R260" s="106"/>
      <c r="S260" s="106"/>
      <c r="T260" s="106"/>
    </row>
    <row r="261" spans="1:28" s="5" customFormat="1" ht="33" customHeight="1">
      <c r="A261" s="64" t="s">
        <v>84</v>
      </c>
      <c r="B261" s="85">
        <f>'3استانی'!L261</f>
        <v>0</v>
      </c>
      <c r="C261" s="85">
        <f t="shared" ref="C261:C267" si="42">SUM(D261:M261)</f>
        <v>0</v>
      </c>
      <c r="D261" s="233"/>
      <c r="E261" s="233"/>
      <c r="F261" s="233"/>
      <c r="G261" s="233"/>
      <c r="H261" s="233"/>
      <c r="I261" s="233"/>
      <c r="J261" s="233"/>
      <c r="K261" s="233"/>
      <c r="L261" s="233"/>
      <c r="M261" s="390"/>
      <c r="O261" s="319"/>
      <c r="P261" s="319"/>
      <c r="Q261" s="319"/>
      <c r="R261" s="319"/>
      <c r="S261" s="319"/>
      <c r="T261" s="319"/>
    </row>
    <row r="262" spans="1:28" s="5" customFormat="1" ht="33" customHeight="1">
      <c r="A262" s="65" t="s">
        <v>102</v>
      </c>
      <c r="B262" s="95">
        <f>'3استانی'!L262</f>
        <v>0</v>
      </c>
      <c r="C262" s="95">
        <f t="shared" si="42"/>
        <v>0</v>
      </c>
      <c r="D262" s="185"/>
      <c r="E262" s="185"/>
      <c r="F262" s="185"/>
      <c r="G262" s="185"/>
      <c r="H262" s="185"/>
      <c r="I262" s="185"/>
      <c r="J262" s="185"/>
      <c r="K262" s="185"/>
      <c r="L262" s="185"/>
      <c r="M262" s="178"/>
      <c r="O262" s="319"/>
      <c r="P262" s="319"/>
      <c r="Q262" s="319"/>
      <c r="R262" s="319"/>
      <c r="S262" s="319"/>
      <c r="T262" s="319"/>
    </row>
    <row r="263" spans="1:28" s="5" customFormat="1" ht="33" customHeight="1">
      <c r="A263" s="65" t="s">
        <v>103</v>
      </c>
      <c r="B263" s="93">
        <f>'3استانی'!L263</f>
        <v>0</v>
      </c>
      <c r="C263" s="93">
        <f t="shared" si="42"/>
        <v>0</v>
      </c>
      <c r="D263" s="185"/>
      <c r="E263" s="185"/>
      <c r="F263" s="185"/>
      <c r="G263" s="185"/>
      <c r="H263" s="185"/>
      <c r="I263" s="185"/>
      <c r="J263" s="185"/>
      <c r="K263" s="185"/>
      <c r="L263" s="185"/>
      <c r="M263" s="178"/>
      <c r="O263" s="319"/>
      <c r="P263" s="319"/>
      <c r="Q263" s="319"/>
      <c r="R263" s="319"/>
      <c r="S263" s="319"/>
      <c r="T263" s="319"/>
    </row>
    <row r="264" spans="1:28" s="5" customFormat="1" ht="33" customHeight="1">
      <c r="A264" s="66" t="s">
        <v>112</v>
      </c>
      <c r="B264" s="93">
        <f>'3استانی'!L264</f>
        <v>0</v>
      </c>
      <c r="C264" s="93">
        <f t="shared" si="42"/>
        <v>0</v>
      </c>
      <c r="D264" s="177"/>
      <c r="E264" s="177"/>
      <c r="F264" s="177"/>
      <c r="G264" s="177"/>
      <c r="H264" s="177"/>
      <c r="I264" s="177"/>
      <c r="J264" s="177"/>
      <c r="K264" s="177"/>
      <c r="L264" s="177"/>
      <c r="M264" s="391"/>
      <c r="O264" s="319"/>
      <c r="P264" s="319"/>
      <c r="Q264" s="319"/>
      <c r="R264" s="319"/>
      <c r="S264" s="319"/>
      <c r="T264" s="319"/>
    </row>
    <row r="265" spans="1:28" s="5" customFormat="1" ht="33" customHeight="1">
      <c r="A265" s="66" t="s">
        <v>104</v>
      </c>
      <c r="B265" s="94">
        <f>'3استانی'!L265</f>
        <v>0</v>
      </c>
      <c r="C265" s="94">
        <f t="shared" si="42"/>
        <v>0</v>
      </c>
      <c r="D265" s="177"/>
      <c r="E265" s="177"/>
      <c r="F265" s="177"/>
      <c r="G265" s="177"/>
      <c r="H265" s="177"/>
      <c r="I265" s="177"/>
      <c r="J265" s="177"/>
      <c r="K265" s="177"/>
      <c r="L265" s="177"/>
      <c r="M265" s="391"/>
      <c r="O265" s="347"/>
      <c r="P265" s="347"/>
      <c r="Q265" s="347"/>
      <c r="R265" s="347"/>
      <c r="S265" s="347"/>
      <c r="T265" s="347"/>
    </row>
    <row r="266" spans="1:28" s="5" customFormat="1" ht="33" customHeight="1">
      <c r="A266" s="66" t="s">
        <v>105</v>
      </c>
      <c r="B266" s="95">
        <f>'3استانی'!L266</f>
        <v>0</v>
      </c>
      <c r="C266" s="95">
        <f t="shared" si="42"/>
        <v>0</v>
      </c>
      <c r="D266" s="177"/>
      <c r="E266" s="177"/>
      <c r="F266" s="177"/>
      <c r="G266" s="177"/>
      <c r="H266" s="177"/>
      <c r="I266" s="177"/>
      <c r="J266" s="177"/>
      <c r="K266" s="177"/>
      <c r="L266" s="177"/>
      <c r="M266" s="391"/>
      <c r="O266" s="319"/>
      <c r="P266" s="319"/>
      <c r="Q266" s="319"/>
      <c r="R266" s="319"/>
      <c r="S266" s="319"/>
      <c r="T266" s="319"/>
    </row>
    <row r="267" spans="1:28" s="5" customFormat="1" ht="33" customHeight="1" thickBot="1">
      <c r="A267" s="67" t="s">
        <v>106</v>
      </c>
      <c r="B267" s="52">
        <f>'3استانی'!L267</f>
        <v>0</v>
      </c>
      <c r="C267" s="52">
        <f t="shared" si="42"/>
        <v>0</v>
      </c>
      <c r="D267" s="177"/>
      <c r="E267" s="177"/>
      <c r="F267" s="177"/>
      <c r="G267" s="177"/>
      <c r="H267" s="177"/>
      <c r="I267" s="177"/>
      <c r="J267" s="177"/>
      <c r="K267" s="177"/>
      <c r="L267" s="177"/>
      <c r="M267" s="391"/>
      <c r="O267" s="319"/>
      <c r="P267" s="319"/>
      <c r="Q267" s="319"/>
      <c r="R267" s="319"/>
      <c r="S267" s="319"/>
      <c r="T267" s="319"/>
    </row>
    <row r="268" spans="1:28" ht="38.25" customHeight="1" thickBot="1">
      <c r="A268" s="119" t="s">
        <v>6</v>
      </c>
      <c r="B268" s="235">
        <f t="shared" ref="B268:M268" si="43">SUM(B261:B267)</f>
        <v>0</v>
      </c>
      <c r="C268" s="235">
        <f t="shared" si="43"/>
        <v>0</v>
      </c>
      <c r="D268" s="235">
        <f t="shared" si="43"/>
        <v>0</v>
      </c>
      <c r="E268" s="235">
        <f t="shared" si="43"/>
        <v>0</v>
      </c>
      <c r="F268" s="235">
        <f t="shared" si="43"/>
        <v>0</v>
      </c>
      <c r="G268" s="235">
        <f t="shared" si="43"/>
        <v>0</v>
      </c>
      <c r="H268" s="235">
        <f t="shared" si="43"/>
        <v>0</v>
      </c>
      <c r="I268" s="235">
        <f t="shared" si="43"/>
        <v>0</v>
      </c>
      <c r="J268" s="235">
        <f t="shared" si="43"/>
        <v>0</v>
      </c>
      <c r="K268" s="235">
        <f t="shared" si="43"/>
        <v>0</v>
      </c>
      <c r="L268" s="235">
        <f t="shared" si="43"/>
        <v>0</v>
      </c>
      <c r="M268" s="392">
        <f t="shared" si="43"/>
        <v>0</v>
      </c>
      <c r="N268" s="89"/>
      <c r="O268" s="348"/>
      <c r="P268" s="348"/>
      <c r="Q268" s="348"/>
      <c r="R268" s="348"/>
      <c r="S268" s="348"/>
      <c r="T268" s="348"/>
    </row>
    <row r="269" spans="1:28" s="82" customFormat="1" ht="44.25" customHeight="1" thickTop="1">
      <c r="A269" s="596" t="s">
        <v>13</v>
      </c>
      <c r="B269" s="596"/>
      <c r="C269" s="314" t="str">
        <f>'صفحه اصلی'!$C$10</f>
        <v>عبدالرحیم فرزانه</v>
      </c>
      <c r="D269" s="612" t="s">
        <v>7</v>
      </c>
      <c r="E269" s="612"/>
      <c r="F269" s="186">
        <f>'صفحه اصلی'!$C$11</f>
        <v>0</v>
      </c>
      <c r="G269" s="326" t="s">
        <v>110</v>
      </c>
      <c r="H269" s="591" t="str">
        <f>'صفحه اصلی'!$C$12</f>
        <v>محمودرضا شفیع نیا</v>
      </c>
      <c r="I269" s="591"/>
      <c r="J269" s="608" t="s">
        <v>124</v>
      </c>
      <c r="K269" s="608"/>
      <c r="L269" s="591" t="str">
        <f>'صفحه اصلی'!$C$13</f>
        <v>محمود گنجی فرد</v>
      </c>
      <c r="M269" s="591"/>
      <c r="O269" s="594"/>
      <c r="P269" s="594"/>
      <c r="Q269" s="594"/>
      <c r="R269" s="594"/>
      <c r="S269" s="594"/>
      <c r="T269" s="594"/>
      <c r="U269" s="594"/>
      <c r="V269" s="594"/>
      <c r="W269" s="594"/>
      <c r="X269" s="594"/>
      <c r="Y269" s="594"/>
      <c r="Z269" s="594"/>
      <c r="AA269" s="594"/>
      <c r="AB269" s="594"/>
    </row>
    <row r="270" spans="1:28" ht="37.5" customHeight="1" thickBot="1">
      <c r="A270" s="593" t="s">
        <v>189</v>
      </c>
      <c r="B270" s="593"/>
      <c r="C270" s="593"/>
      <c r="D270" s="593"/>
      <c r="E270" s="593"/>
      <c r="F270" s="593"/>
      <c r="G270" s="593"/>
      <c r="H270" s="593"/>
      <c r="I270" s="593"/>
      <c r="J270" s="593"/>
      <c r="K270" s="593"/>
      <c r="L270" s="593"/>
      <c r="M270" s="315" t="s">
        <v>111</v>
      </c>
      <c r="O270" s="594"/>
      <c r="P270" s="594"/>
      <c r="Q270" s="594"/>
      <c r="R270" s="594"/>
      <c r="S270" s="594"/>
      <c r="T270" s="594"/>
      <c r="U270" s="594"/>
      <c r="V270" s="594"/>
      <c r="W270" s="594"/>
      <c r="X270" s="594"/>
      <c r="Y270" s="594"/>
      <c r="Z270" s="594"/>
      <c r="AA270" s="594"/>
      <c r="AB270" s="594"/>
    </row>
    <row r="271" spans="1:28" s="142" customFormat="1" ht="37.5" customHeight="1" thickTop="1" thickBot="1">
      <c r="A271" s="565" t="s">
        <v>170</v>
      </c>
      <c r="B271" s="566"/>
      <c r="C271" s="566"/>
      <c r="D271" s="566"/>
      <c r="E271" s="566"/>
      <c r="F271" s="566"/>
      <c r="G271" s="566"/>
      <c r="H271" s="566"/>
      <c r="I271" s="566"/>
      <c r="J271" s="566"/>
      <c r="K271" s="566"/>
      <c r="L271" s="566"/>
      <c r="M271" s="567"/>
      <c r="N271" s="143"/>
      <c r="O271" s="594"/>
      <c r="P271" s="594"/>
      <c r="Q271" s="594"/>
      <c r="R271" s="594"/>
      <c r="S271" s="594"/>
      <c r="T271" s="594"/>
      <c r="U271" s="594"/>
      <c r="V271" s="594"/>
      <c r="W271" s="594"/>
      <c r="X271" s="594"/>
      <c r="Y271" s="594"/>
      <c r="Z271" s="594"/>
      <c r="AA271" s="594"/>
      <c r="AB271" s="594"/>
    </row>
    <row r="272" spans="1:28" s="142" customFormat="1" ht="37.5" customHeight="1" thickBot="1">
      <c r="A272" s="234" t="s">
        <v>8</v>
      </c>
      <c r="B272" s="546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  <c r="M272" s="585"/>
      <c r="N272" s="143"/>
      <c r="O272" s="143"/>
      <c r="P272" s="143"/>
      <c r="Q272" s="143"/>
      <c r="R272" s="143"/>
      <c r="S272" s="143"/>
      <c r="T272" s="143"/>
    </row>
    <row r="273" spans="1:28" s="4" customFormat="1" ht="38.25" customHeight="1" thickTop="1">
      <c r="A273" s="609" t="s">
        <v>154</v>
      </c>
      <c r="B273" s="609"/>
      <c r="C273" s="609"/>
      <c r="D273" s="609"/>
      <c r="E273" s="609"/>
      <c r="F273" s="609"/>
      <c r="G273" s="609"/>
      <c r="H273" s="609"/>
      <c r="I273" s="609"/>
      <c r="J273" s="609"/>
      <c r="K273" s="609"/>
      <c r="L273" s="609"/>
      <c r="M273" s="609"/>
    </row>
    <row r="274" spans="1:28" s="3" customFormat="1" ht="30" customHeight="1">
      <c r="A274" s="568" t="s">
        <v>0</v>
      </c>
      <c r="B274" s="568"/>
      <c r="C274" s="195" t="str">
        <f>'صفحه اصلی'!$C$7</f>
        <v>دانشگاه علوم پزشكي و خدمات بهداشتي ، درماني بيرجند</v>
      </c>
      <c r="D274" s="120"/>
      <c r="E274" s="120"/>
      <c r="F274" s="120"/>
      <c r="G274" s="120"/>
      <c r="H274" s="77"/>
      <c r="I274" s="316" t="s">
        <v>51</v>
      </c>
      <c r="J274" s="605">
        <f>'3استانی'!J274</f>
        <v>0</v>
      </c>
      <c r="K274" s="605"/>
      <c r="L274" s="605"/>
      <c r="M274" s="605"/>
      <c r="O274" s="325"/>
      <c r="P274" s="325"/>
      <c r="Q274" s="325"/>
      <c r="R274" s="325"/>
      <c r="S274" s="325"/>
      <c r="T274" s="325"/>
      <c r="U274" s="325"/>
      <c r="V274" s="325"/>
      <c r="W274" s="325"/>
      <c r="X274" s="325"/>
      <c r="Y274" s="325"/>
      <c r="Z274" s="325"/>
      <c r="AA274" s="325"/>
      <c r="AB274" s="325"/>
    </row>
    <row r="275" spans="1:28" s="3" customFormat="1" ht="31.5" customHeight="1" thickBot="1">
      <c r="A275" s="574" t="s">
        <v>1</v>
      </c>
      <c r="B275" s="574"/>
      <c r="C275" s="383">
        <f>'صفحه اصلی'!$C$8</f>
        <v>124101</v>
      </c>
      <c r="D275" s="328"/>
      <c r="E275" s="161"/>
      <c r="F275" s="328" t="s">
        <v>26</v>
      </c>
      <c r="G275" s="349">
        <f>'صفحه اصلی'!$C$9</f>
        <v>1403</v>
      </c>
      <c r="H275" s="280"/>
      <c r="I275" s="317" t="s">
        <v>52</v>
      </c>
      <c r="J275" s="606">
        <f>'3استانی'!J275</f>
        <v>0</v>
      </c>
      <c r="K275" s="606"/>
      <c r="L275" s="606"/>
      <c r="M275" s="606"/>
      <c r="O275" s="29"/>
      <c r="P275" s="29"/>
      <c r="Q275" s="29"/>
      <c r="R275" s="29"/>
      <c r="S275" s="29"/>
      <c r="T275" s="29"/>
    </row>
    <row r="276" spans="1:28" s="105" customFormat="1" ht="44.25" customHeight="1" thickTop="1" thickBot="1">
      <c r="A276" s="610" t="s">
        <v>107</v>
      </c>
      <c r="B276" s="559" t="s">
        <v>67</v>
      </c>
      <c r="C276" s="599" t="s">
        <v>108</v>
      </c>
      <c r="D276" s="559" t="s">
        <v>100</v>
      </c>
      <c r="E276" s="571" t="s">
        <v>109</v>
      </c>
      <c r="F276" s="572"/>
      <c r="G276" s="572"/>
      <c r="H276" s="572"/>
      <c r="I276" s="573"/>
      <c r="J276" s="559" t="s">
        <v>101</v>
      </c>
      <c r="K276" s="559" t="s">
        <v>34</v>
      </c>
      <c r="L276" s="571" t="s">
        <v>74</v>
      </c>
      <c r="M276" s="607"/>
      <c r="O276" s="106"/>
      <c r="P276" s="106"/>
      <c r="Q276" s="106"/>
      <c r="R276" s="106"/>
      <c r="S276" s="106"/>
      <c r="T276" s="106"/>
    </row>
    <row r="277" spans="1:28" s="105" customFormat="1" ht="30" customHeight="1" thickBot="1">
      <c r="A277" s="611"/>
      <c r="B277" s="560"/>
      <c r="C277" s="600"/>
      <c r="D277" s="560"/>
      <c r="E277" s="320" t="s">
        <v>71</v>
      </c>
      <c r="F277" s="320" t="s">
        <v>18</v>
      </c>
      <c r="G277" s="320" t="s">
        <v>72</v>
      </c>
      <c r="H277" s="320" t="s">
        <v>38</v>
      </c>
      <c r="I277" s="320" t="s">
        <v>2</v>
      </c>
      <c r="J277" s="560"/>
      <c r="K277" s="560"/>
      <c r="L277" s="320" t="s">
        <v>75</v>
      </c>
      <c r="M277" s="321" t="s">
        <v>76</v>
      </c>
      <c r="O277" s="106"/>
      <c r="P277" s="106"/>
      <c r="Q277" s="106"/>
      <c r="R277" s="106"/>
      <c r="S277" s="106"/>
      <c r="T277" s="106"/>
    </row>
    <row r="278" spans="1:28" s="5" customFormat="1" ht="33" customHeight="1">
      <c r="A278" s="64" t="s">
        <v>84</v>
      </c>
      <c r="B278" s="85">
        <f>'3استانی'!L278</f>
        <v>0</v>
      </c>
      <c r="C278" s="85">
        <f t="shared" ref="C278:C284" si="44">SUM(D278:M278)</f>
        <v>0</v>
      </c>
      <c r="D278" s="233"/>
      <c r="E278" s="233"/>
      <c r="F278" s="233"/>
      <c r="G278" s="233"/>
      <c r="H278" s="233"/>
      <c r="I278" s="233"/>
      <c r="J278" s="233"/>
      <c r="K278" s="233"/>
      <c r="L278" s="233"/>
      <c r="M278" s="390"/>
      <c r="O278" s="319"/>
      <c r="P278" s="319"/>
      <c r="Q278" s="319"/>
      <c r="R278" s="319"/>
      <c r="S278" s="319"/>
      <c r="T278" s="319"/>
    </row>
    <row r="279" spans="1:28" s="5" customFormat="1" ht="33" customHeight="1">
      <c r="A279" s="65" t="s">
        <v>102</v>
      </c>
      <c r="B279" s="95">
        <f>'3استانی'!L279</f>
        <v>0</v>
      </c>
      <c r="C279" s="95">
        <f t="shared" si="44"/>
        <v>0</v>
      </c>
      <c r="D279" s="185"/>
      <c r="E279" s="185"/>
      <c r="F279" s="185"/>
      <c r="G279" s="185"/>
      <c r="H279" s="185"/>
      <c r="I279" s="185"/>
      <c r="J279" s="185"/>
      <c r="K279" s="185"/>
      <c r="L279" s="185"/>
      <c r="M279" s="178"/>
      <c r="O279" s="319"/>
      <c r="P279" s="319"/>
      <c r="Q279" s="319"/>
      <c r="R279" s="319"/>
      <c r="S279" s="319"/>
      <c r="T279" s="319"/>
    </row>
    <row r="280" spans="1:28" s="5" customFormat="1" ht="33" customHeight="1">
      <c r="A280" s="65" t="s">
        <v>103</v>
      </c>
      <c r="B280" s="93">
        <f>'3استانی'!L280</f>
        <v>0</v>
      </c>
      <c r="C280" s="93">
        <f t="shared" si="44"/>
        <v>0</v>
      </c>
      <c r="D280" s="185"/>
      <c r="E280" s="185"/>
      <c r="F280" s="185"/>
      <c r="G280" s="185"/>
      <c r="H280" s="185"/>
      <c r="I280" s="185"/>
      <c r="J280" s="185"/>
      <c r="K280" s="185"/>
      <c r="L280" s="185"/>
      <c r="M280" s="178"/>
      <c r="O280" s="319"/>
      <c r="P280" s="319"/>
      <c r="Q280" s="319"/>
      <c r="R280" s="319"/>
      <c r="S280" s="319"/>
      <c r="T280" s="319"/>
    </row>
    <row r="281" spans="1:28" s="5" customFormat="1" ht="33" customHeight="1">
      <c r="A281" s="66" t="s">
        <v>112</v>
      </c>
      <c r="B281" s="93">
        <f>'3استانی'!L281</f>
        <v>0</v>
      </c>
      <c r="C281" s="93">
        <f t="shared" si="44"/>
        <v>0</v>
      </c>
      <c r="D281" s="177"/>
      <c r="E281" s="177"/>
      <c r="F281" s="177"/>
      <c r="G281" s="177"/>
      <c r="H281" s="177"/>
      <c r="I281" s="177"/>
      <c r="J281" s="177"/>
      <c r="K281" s="177"/>
      <c r="L281" s="177"/>
      <c r="M281" s="391"/>
      <c r="O281" s="319"/>
      <c r="P281" s="319"/>
      <c r="Q281" s="319"/>
      <c r="R281" s="319"/>
      <c r="S281" s="319"/>
      <c r="T281" s="319"/>
    </row>
    <row r="282" spans="1:28" s="5" customFormat="1" ht="33" customHeight="1">
      <c r="A282" s="66" t="s">
        <v>104</v>
      </c>
      <c r="B282" s="94">
        <f>'3استانی'!L282</f>
        <v>0</v>
      </c>
      <c r="C282" s="94">
        <f t="shared" si="44"/>
        <v>0</v>
      </c>
      <c r="D282" s="177"/>
      <c r="E282" s="177"/>
      <c r="F282" s="177"/>
      <c r="G282" s="177"/>
      <c r="H282" s="177"/>
      <c r="I282" s="177"/>
      <c r="J282" s="177"/>
      <c r="K282" s="177"/>
      <c r="L282" s="177"/>
      <c r="M282" s="391"/>
      <c r="O282" s="347"/>
      <c r="P282" s="347"/>
      <c r="Q282" s="347"/>
      <c r="R282" s="347"/>
      <c r="S282" s="347"/>
      <c r="T282" s="347"/>
    </row>
    <row r="283" spans="1:28" s="5" customFormat="1" ht="33" customHeight="1">
      <c r="A283" s="66" t="s">
        <v>105</v>
      </c>
      <c r="B283" s="95">
        <f>'3استانی'!L283</f>
        <v>0</v>
      </c>
      <c r="C283" s="95">
        <f t="shared" si="44"/>
        <v>0</v>
      </c>
      <c r="D283" s="177"/>
      <c r="E283" s="177"/>
      <c r="F283" s="177"/>
      <c r="G283" s="177"/>
      <c r="H283" s="177"/>
      <c r="I283" s="177"/>
      <c r="J283" s="177"/>
      <c r="K283" s="177"/>
      <c r="L283" s="177"/>
      <c r="M283" s="391"/>
      <c r="O283" s="319"/>
      <c r="P283" s="319"/>
      <c r="Q283" s="319"/>
      <c r="R283" s="319"/>
      <c r="S283" s="319"/>
      <c r="T283" s="319"/>
    </row>
    <row r="284" spans="1:28" s="5" customFormat="1" ht="33" customHeight="1" thickBot="1">
      <c r="A284" s="67" t="s">
        <v>106</v>
      </c>
      <c r="B284" s="52">
        <f>'3استانی'!L284</f>
        <v>0</v>
      </c>
      <c r="C284" s="52">
        <f t="shared" si="44"/>
        <v>0</v>
      </c>
      <c r="D284" s="177"/>
      <c r="E284" s="177"/>
      <c r="F284" s="177"/>
      <c r="G284" s="177"/>
      <c r="H284" s="177"/>
      <c r="I284" s="177"/>
      <c r="J284" s="177"/>
      <c r="K284" s="177"/>
      <c r="L284" s="177"/>
      <c r="M284" s="391"/>
      <c r="O284" s="319"/>
      <c r="P284" s="319"/>
      <c r="Q284" s="319"/>
      <c r="R284" s="319"/>
      <c r="S284" s="319"/>
      <c r="T284" s="319"/>
    </row>
    <row r="285" spans="1:28" ht="38.25" customHeight="1" thickBot="1">
      <c r="A285" s="119" t="s">
        <v>6</v>
      </c>
      <c r="B285" s="235">
        <f t="shared" ref="B285:M285" si="45">SUM(B278:B284)</f>
        <v>0</v>
      </c>
      <c r="C285" s="235">
        <f t="shared" si="45"/>
        <v>0</v>
      </c>
      <c r="D285" s="235">
        <f t="shared" si="45"/>
        <v>0</v>
      </c>
      <c r="E285" s="235">
        <f t="shared" si="45"/>
        <v>0</v>
      </c>
      <c r="F285" s="235">
        <f t="shared" si="45"/>
        <v>0</v>
      </c>
      <c r="G285" s="235">
        <f t="shared" si="45"/>
        <v>0</v>
      </c>
      <c r="H285" s="235">
        <f t="shared" si="45"/>
        <v>0</v>
      </c>
      <c r="I285" s="235">
        <f t="shared" si="45"/>
        <v>0</v>
      </c>
      <c r="J285" s="235">
        <f t="shared" si="45"/>
        <v>0</v>
      </c>
      <c r="K285" s="235">
        <f t="shared" si="45"/>
        <v>0</v>
      </c>
      <c r="L285" s="235">
        <f t="shared" si="45"/>
        <v>0</v>
      </c>
      <c r="M285" s="392">
        <f t="shared" si="45"/>
        <v>0</v>
      </c>
      <c r="N285" s="89"/>
      <c r="O285" s="348"/>
      <c r="P285" s="348"/>
      <c r="Q285" s="348"/>
      <c r="R285" s="348"/>
      <c r="S285" s="348"/>
      <c r="T285" s="348"/>
    </row>
    <row r="286" spans="1:28" s="82" customFormat="1" ht="44.25" customHeight="1" thickTop="1">
      <c r="A286" s="596" t="s">
        <v>13</v>
      </c>
      <c r="B286" s="596"/>
      <c r="C286" s="314" t="str">
        <f>'صفحه اصلی'!$C$10</f>
        <v>عبدالرحیم فرزانه</v>
      </c>
      <c r="D286" s="612" t="s">
        <v>7</v>
      </c>
      <c r="E286" s="612"/>
      <c r="F286" s="186">
        <f>'صفحه اصلی'!$C$11</f>
        <v>0</v>
      </c>
      <c r="G286" s="326" t="s">
        <v>110</v>
      </c>
      <c r="H286" s="591" t="str">
        <f>'صفحه اصلی'!$C$12</f>
        <v>محمودرضا شفیع نیا</v>
      </c>
      <c r="I286" s="591"/>
      <c r="J286" s="608" t="s">
        <v>124</v>
      </c>
      <c r="K286" s="608"/>
      <c r="L286" s="591" t="str">
        <f>'صفحه اصلی'!$C$13</f>
        <v>محمود گنجی فرد</v>
      </c>
      <c r="M286" s="591"/>
      <c r="O286" s="594"/>
      <c r="P286" s="594"/>
      <c r="Q286" s="594"/>
      <c r="R286" s="594"/>
      <c r="S286" s="594"/>
      <c r="T286" s="594"/>
      <c r="U286" s="594"/>
      <c r="V286" s="594"/>
      <c r="W286" s="594"/>
      <c r="X286" s="594"/>
      <c r="Y286" s="594"/>
      <c r="Z286" s="594"/>
      <c r="AA286" s="594"/>
      <c r="AB286" s="594"/>
    </row>
    <row r="287" spans="1:28" ht="37.5" customHeight="1" thickBot="1">
      <c r="A287" s="593" t="s">
        <v>189</v>
      </c>
      <c r="B287" s="593"/>
      <c r="C287" s="593"/>
      <c r="D287" s="593"/>
      <c r="E287" s="593"/>
      <c r="F287" s="593"/>
      <c r="G287" s="593"/>
      <c r="H287" s="593"/>
      <c r="I287" s="593"/>
      <c r="J287" s="593"/>
      <c r="K287" s="593"/>
      <c r="L287" s="593"/>
      <c r="M287" s="315" t="s">
        <v>111</v>
      </c>
      <c r="O287" s="594"/>
      <c r="P287" s="594"/>
      <c r="Q287" s="594"/>
      <c r="R287" s="594"/>
      <c r="S287" s="594"/>
      <c r="T287" s="594"/>
      <c r="U287" s="594"/>
      <c r="V287" s="594"/>
      <c r="W287" s="594"/>
      <c r="X287" s="594"/>
      <c r="Y287" s="594"/>
      <c r="Z287" s="594"/>
      <c r="AA287" s="594"/>
      <c r="AB287" s="594"/>
    </row>
    <row r="288" spans="1:28" s="142" customFormat="1" ht="37.5" customHeight="1" thickTop="1" thickBot="1">
      <c r="A288" s="565" t="s">
        <v>170</v>
      </c>
      <c r="B288" s="566"/>
      <c r="C288" s="566"/>
      <c r="D288" s="566"/>
      <c r="E288" s="566"/>
      <c r="F288" s="566"/>
      <c r="G288" s="566"/>
      <c r="H288" s="566"/>
      <c r="I288" s="566"/>
      <c r="J288" s="566"/>
      <c r="K288" s="566"/>
      <c r="L288" s="566"/>
      <c r="M288" s="567"/>
      <c r="N288" s="143"/>
      <c r="O288" s="594"/>
      <c r="P288" s="594"/>
      <c r="Q288" s="594"/>
      <c r="R288" s="594"/>
      <c r="S288" s="594"/>
      <c r="T288" s="594"/>
      <c r="U288" s="594"/>
      <c r="V288" s="594"/>
      <c r="W288" s="594"/>
      <c r="X288" s="594"/>
      <c r="Y288" s="594"/>
      <c r="Z288" s="594"/>
      <c r="AA288" s="594"/>
      <c r="AB288" s="594"/>
    </row>
    <row r="289" spans="1:28" s="142" customFormat="1" ht="37.5" customHeight="1" thickBot="1">
      <c r="A289" s="234" t="s">
        <v>8</v>
      </c>
      <c r="B289" s="546"/>
      <c r="C289" s="546"/>
      <c r="D289" s="546"/>
      <c r="E289" s="546"/>
      <c r="F289" s="546"/>
      <c r="G289" s="546"/>
      <c r="H289" s="546"/>
      <c r="I289" s="546"/>
      <c r="J289" s="546"/>
      <c r="K289" s="546"/>
      <c r="L289" s="546"/>
      <c r="M289" s="585"/>
      <c r="N289" s="143"/>
      <c r="O289" s="143"/>
      <c r="P289" s="143"/>
      <c r="Q289" s="143"/>
      <c r="R289" s="143"/>
      <c r="S289" s="143"/>
      <c r="T289" s="143"/>
    </row>
    <row r="290" spans="1:28" s="4" customFormat="1" ht="38.25" customHeight="1" thickTop="1">
      <c r="A290" s="609" t="s">
        <v>154</v>
      </c>
      <c r="B290" s="609"/>
      <c r="C290" s="609"/>
      <c r="D290" s="609"/>
      <c r="E290" s="609"/>
      <c r="F290" s="609"/>
      <c r="G290" s="609"/>
      <c r="H290" s="609"/>
      <c r="I290" s="609"/>
      <c r="J290" s="609"/>
      <c r="K290" s="609"/>
      <c r="L290" s="609"/>
      <c r="M290" s="609"/>
    </row>
    <row r="291" spans="1:28" s="3" customFormat="1" ht="30" customHeight="1">
      <c r="A291" s="568" t="s">
        <v>0</v>
      </c>
      <c r="B291" s="568"/>
      <c r="C291" s="195" t="str">
        <f>'صفحه اصلی'!$C$7</f>
        <v>دانشگاه علوم پزشكي و خدمات بهداشتي ، درماني بيرجند</v>
      </c>
      <c r="D291" s="120"/>
      <c r="E291" s="120"/>
      <c r="F291" s="120"/>
      <c r="G291" s="120"/>
      <c r="H291" s="77"/>
      <c r="I291" s="316" t="s">
        <v>51</v>
      </c>
      <c r="J291" s="605">
        <f>'3استانی'!J291</f>
        <v>0</v>
      </c>
      <c r="K291" s="605"/>
      <c r="L291" s="605"/>
      <c r="M291" s="605"/>
      <c r="O291" s="325"/>
      <c r="P291" s="325"/>
      <c r="Q291" s="325"/>
      <c r="R291" s="325"/>
      <c r="S291" s="325"/>
      <c r="T291" s="325"/>
      <c r="U291" s="325"/>
      <c r="V291" s="325"/>
      <c r="W291" s="325"/>
      <c r="X291" s="325"/>
      <c r="Y291" s="325"/>
      <c r="Z291" s="325"/>
      <c r="AA291" s="325"/>
      <c r="AB291" s="325"/>
    </row>
    <row r="292" spans="1:28" s="3" customFormat="1" ht="31.5" customHeight="1" thickBot="1">
      <c r="A292" s="574" t="s">
        <v>1</v>
      </c>
      <c r="B292" s="574"/>
      <c r="C292" s="383">
        <f>'صفحه اصلی'!$C$8</f>
        <v>124101</v>
      </c>
      <c r="D292" s="328"/>
      <c r="E292" s="161"/>
      <c r="F292" s="328" t="s">
        <v>26</v>
      </c>
      <c r="G292" s="349">
        <f>'صفحه اصلی'!$C$9</f>
        <v>1403</v>
      </c>
      <c r="H292" s="280"/>
      <c r="I292" s="317" t="s">
        <v>52</v>
      </c>
      <c r="J292" s="606">
        <f>'3استانی'!J292</f>
        <v>0</v>
      </c>
      <c r="K292" s="606"/>
      <c r="L292" s="606"/>
      <c r="M292" s="606"/>
      <c r="O292" s="29"/>
      <c r="P292" s="29"/>
      <c r="Q292" s="29"/>
      <c r="R292" s="29"/>
      <c r="S292" s="29"/>
      <c r="T292" s="29"/>
    </row>
    <row r="293" spans="1:28" s="105" customFormat="1" ht="44.25" customHeight="1" thickTop="1" thickBot="1">
      <c r="A293" s="610" t="s">
        <v>107</v>
      </c>
      <c r="B293" s="559" t="s">
        <v>67</v>
      </c>
      <c r="C293" s="599" t="s">
        <v>108</v>
      </c>
      <c r="D293" s="559" t="s">
        <v>100</v>
      </c>
      <c r="E293" s="571" t="s">
        <v>109</v>
      </c>
      <c r="F293" s="572"/>
      <c r="G293" s="572"/>
      <c r="H293" s="572"/>
      <c r="I293" s="573"/>
      <c r="J293" s="559" t="s">
        <v>101</v>
      </c>
      <c r="K293" s="559" t="s">
        <v>34</v>
      </c>
      <c r="L293" s="571" t="s">
        <v>74</v>
      </c>
      <c r="M293" s="607"/>
      <c r="O293" s="106"/>
      <c r="P293" s="106"/>
      <c r="Q293" s="106"/>
      <c r="R293" s="106"/>
      <c r="S293" s="106"/>
      <c r="T293" s="106"/>
    </row>
    <row r="294" spans="1:28" s="105" customFormat="1" ht="30" customHeight="1" thickBot="1">
      <c r="A294" s="611"/>
      <c r="B294" s="560"/>
      <c r="C294" s="600"/>
      <c r="D294" s="560"/>
      <c r="E294" s="320" t="s">
        <v>71</v>
      </c>
      <c r="F294" s="320" t="s">
        <v>18</v>
      </c>
      <c r="G294" s="320" t="s">
        <v>72</v>
      </c>
      <c r="H294" s="320" t="s">
        <v>38</v>
      </c>
      <c r="I294" s="320" t="s">
        <v>2</v>
      </c>
      <c r="J294" s="560"/>
      <c r="K294" s="560"/>
      <c r="L294" s="320" t="s">
        <v>75</v>
      </c>
      <c r="M294" s="321" t="s">
        <v>76</v>
      </c>
      <c r="O294" s="106"/>
      <c r="P294" s="106"/>
      <c r="Q294" s="106"/>
      <c r="R294" s="106"/>
      <c r="S294" s="106"/>
      <c r="T294" s="106"/>
    </row>
    <row r="295" spans="1:28" s="5" customFormat="1" ht="33" customHeight="1">
      <c r="A295" s="64" t="s">
        <v>84</v>
      </c>
      <c r="B295" s="85">
        <f>'3استانی'!L295</f>
        <v>0</v>
      </c>
      <c r="C295" s="85">
        <f t="shared" ref="C295:C301" si="46">SUM(D295:M295)</f>
        <v>0</v>
      </c>
      <c r="D295" s="233"/>
      <c r="E295" s="233"/>
      <c r="F295" s="233"/>
      <c r="G295" s="233"/>
      <c r="H295" s="233"/>
      <c r="I295" s="233"/>
      <c r="J295" s="233"/>
      <c r="K295" s="233"/>
      <c r="L295" s="233"/>
      <c r="M295" s="390"/>
      <c r="O295" s="319"/>
      <c r="P295" s="319"/>
      <c r="Q295" s="319"/>
      <c r="R295" s="319"/>
      <c r="S295" s="319"/>
      <c r="T295" s="319"/>
    </row>
    <row r="296" spans="1:28" s="5" customFormat="1" ht="33" customHeight="1">
      <c r="A296" s="65" t="s">
        <v>102</v>
      </c>
      <c r="B296" s="95">
        <f>'3استانی'!L296</f>
        <v>0</v>
      </c>
      <c r="C296" s="95">
        <f t="shared" si="46"/>
        <v>0</v>
      </c>
      <c r="D296" s="185"/>
      <c r="E296" s="185"/>
      <c r="F296" s="185"/>
      <c r="G296" s="185"/>
      <c r="H296" s="185"/>
      <c r="I296" s="185"/>
      <c r="J296" s="185"/>
      <c r="K296" s="185"/>
      <c r="L296" s="185"/>
      <c r="M296" s="178"/>
      <c r="O296" s="319"/>
      <c r="P296" s="319"/>
      <c r="Q296" s="319"/>
      <c r="R296" s="319"/>
      <c r="S296" s="319"/>
      <c r="T296" s="319"/>
    </row>
    <row r="297" spans="1:28" s="5" customFormat="1" ht="33" customHeight="1">
      <c r="A297" s="65" t="s">
        <v>103</v>
      </c>
      <c r="B297" s="93">
        <f>'3استانی'!L297</f>
        <v>0</v>
      </c>
      <c r="C297" s="93">
        <f t="shared" si="46"/>
        <v>0</v>
      </c>
      <c r="D297" s="185"/>
      <c r="E297" s="185"/>
      <c r="F297" s="185"/>
      <c r="G297" s="185"/>
      <c r="H297" s="185"/>
      <c r="I297" s="185"/>
      <c r="J297" s="185"/>
      <c r="K297" s="185"/>
      <c r="L297" s="185"/>
      <c r="M297" s="178"/>
      <c r="O297" s="319"/>
      <c r="P297" s="319"/>
      <c r="Q297" s="319"/>
      <c r="R297" s="319"/>
      <c r="S297" s="319"/>
      <c r="T297" s="319"/>
    </row>
    <row r="298" spans="1:28" s="5" customFormat="1" ht="33" customHeight="1">
      <c r="A298" s="66" t="s">
        <v>112</v>
      </c>
      <c r="B298" s="93">
        <f>'3استانی'!L298</f>
        <v>0</v>
      </c>
      <c r="C298" s="93">
        <f t="shared" si="46"/>
        <v>0</v>
      </c>
      <c r="D298" s="177"/>
      <c r="E298" s="177"/>
      <c r="F298" s="177"/>
      <c r="G298" s="177"/>
      <c r="H298" s="177"/>
      <c r="I298" s="177"/>
      <c r="J298" s="177"/>
      <c r="K298" s="177"/>
      <c r="L298" s="177"/>
      <c r="M298" s="391"/>
      <c r="O298" s="319"/>
      <c r="P298" s="319"/>
      <c r="Q298" s="319"/>
      <c r="R298" s="319"/>
      <c r="S298" s="319"/>
      <c r="T298" s="319"/>
    </row>
    <row r="299" spans="1:28" s="5" customFormat="1" ht="33" customHeight="1">
      <c r="A299" s="66" t="s">
        <v>104</v>
      </c>
      <c r="B299" s="94">
        <f>'3استانی'!L299</f>
        <v>0</v>
      </c>
      <c r="C299" s="94">
        <f t="shared" si="46"/>
        <v>0</v>
      </c>
      <c r="D299" s="177"/>
      <c r="E299" s="177"/>
      <c r="F299" s="177"/>
      <c r="G299" s="177"/>
      <c r="H299" s="177"/>
      <c r="I299" s="177"/>
      <c r="J299" s="177"/>
      <c r="K299" s="177"/>
      <c r="L299" s="177"/>
      <c r="M299" s="391"/>
      <c r="O299" s="347"/>
      <c r="P299" s="347"/>
      <c r="Q299" s="347"/>
      <c r="R299" s="347"/>
      <c r="S299" s="347"/>
      <c r="T299" s="347"/>
    </row>
    <row r="300" spans="1:28" s="5" customFormat="1" ht="33" customHeight="1">
      <c r="A300" s="66" t="s">
        <v>105</v>
      </c>
      <c r="B300" s="95">
        <f>'3استانی'!L300</f>
        <v>0</v>
      </c>
      <c r="C300" s="95">
        <f t="shared" si="46"/>
        <v>0</v>
      </c>
      <c r="D300" s="177"/>
      <c r="E300" s="177"/>
      <c r="F300" s="177"/>
      <c r="G300" s="177"/>
      <c r="H300" s="177"/>
      <c r="I300" s="177"/>
      <c r="J300" s="177"/>
      <c r="K300" s="177"/>
      <c r="L300" s="177"/>
      <c r="M300" s="391"/>
      <c r="O300" s="319"/>
      <c r="P300" s="319"/>
      <c r="Q300" s="319"/>
      <c r="R300" s="319"/>
      <c r="S300" s="319"/>
      <c r="T300" s="319"/>
    </row>
    <row r="301" spans="1:28" s="5" customFormat="1" ht="33" customHeight="1" thickBot="1">
      <c r="A301" s="67" t="s">
        <v>106</v>
      </c>
      <c r="B301" s="52">
        <f>'3استانی'!L301</f>
        <v>0</v>
      </c>
      <c r="C301" s="52">
        <f t="shared" si="46"/>
        <v>0</v>
      </c>
      <c r="D301" s="177"/>
      <c r="E301" s="177"/>
      <c r="F301" s="177"/>
      <c r="G301" s="177"/>
      <c r="H301" s="177"/>
      <c r="I301" s="177"/>
      <c r="J301" s="177"/>
      <c r="K301" s="177"/>
      <c r="L301" s="177"/>
      <c r="M301" s="391"/>
      <c r="O301" s="319"/>
      <c r="P301" s="319"/>
      <c r="Q301" s="319"/>
      <c r="R301" s="319"/>
      <c r="S301" s="319"/>
      <c r="T301" s="319"/>
    </row>
    <row r="302" spans="1:28" ht="38.25" customHeight="1" thickBot="1">
      <c r="A302" s="119" t="s">
        <v>6</v>
      </c>
      <c r="B302" s="235">
        <f t="shared" ref="B302:M302" si="47">SUM(B295:B301)</f>
        <v>0</v>
      </c>
      <c r="C302" s="235">
        <f t="shared" si="47"/>
        <v>0</v>
      </c>
      <c r="D302" s="235">
        <f t="shared" si="47"/>
        <v>0</v>
      </c>
      <c r="E302" s="235">
        <f t="shared" si="47"/>
        <v>0</v>
      </c>
      <c r="F302" s="235">
        <f t="shared" si="47"/>
        <v>0</v>
      </c>
      <c r="G302" s="235">
        <f t="shared" si="47"/>
        <v>0</v>
      </c>
      <c r="H302" s="235">
        <f t="shared" si="47"/>
        <v>0</v>
      </c>
      <c r="I302" s="235">
        <f t="shared" si="47"/>
        <v>0</v>
      </c>
      <c r="J302" s="235">
        <f t="shared" si="47"/>
        <v>0</v>
      </c>
      <c r="K302" s="235">
        <f t="shared" si="47"/>
        <v>0</v>
      </c>
      <c r="L302" s="235">
        <f t="shared" si="47"/>
        <v>0</v>
      </c>
      <c r="M302" s="392">
        <f t="shared" si="47"/>
        <v>0</v>
      </c>
      <c r="N302" s="89"/>
      <c r="O302" s="348"/>
      <c r="P302" s="348"/>
      <c r="Q302" s="348"/>
      <c r="R302" s="348"/>
      <c r="S302" s="348"/>
      <c r="T302" s="348"/>
    </row>
    <row r="303" spans="1:28" s="82" customFormat="1" ht="44.25" customHeight="1" thickTop="1">
      <c r="A303" s="596" t="s">
        <v>13</v>
      </c>
      <c r="B303" s="596"/>
      <c r="C303" s="314" t="str">
        <f>'صفحه اصلی'!$C$10</f>
        <v>عبدالرحیم فرزانه</v>
      </c>
      <c r="D303" s="612" t="s">
        <v>7</v>
      </c>
      <c r="E303" s="612"/>
      <c r="F303" s="186">
        <f>'صفحه اصلی'!$C$11</f>
        <v>0</v>
      </c>
      <c r="G303" s="326" t="s">
        <v>110</v>
      </c>
      <c r="H303" s="591" t="str">
        <f>'صفحه اصلی'!$C$12</f>
        <v>محمودرضا شفیع نیا</v>
      </c>
      <c r="I303" s="591"/>
      <c r="J303" s="608" t="s">
        <v>124</v>
      </c>
      <c r="K303" s="608"/>
      <c r="L303" s="591" t="str">
        <f>'صفحه اصلی'!$C$13</f>
        <v>محمود گنجی فرد</v>
      </c>
      <c r="M303" s="591"/>
      <c r="O303" s="594"/>
      <c r="P303" s="594"/>
      <c r="Q303" s="594"/>
      <c r="R303" s="594"/>
      <c r="S303" s="594"/>
      <c r="T303" s="594"/>
      <c r="U303" s="594"/>
      <c r="V303" s="594"/>
      <c r="W303" s="594"/>
      <c r="X303" s="594"/>
      <c r="Y303" s="594"/>
      <c r="Z303" s="594"/>
      <c r="AA303" s="594"/>
      <c r="AB303" s="594"/>
    </row>
    <row r="304" spans="1:28" ht="37.5" customHeight="1" thickBot="1">
      <c r="A304" s="593" t="s">
        <v>189</v>
      </c>
      <c r="B304" s="593"/>
      <c r="C304" s="593"/>
      <c r="D304" s="593"/>
      <c r="E304" s="593"/>
      <c r="F304" s="593"/>
      <c r="G304" s="593"/>
      <c r="H304" s="593"/>
      <c r="I304" s="593"/>
      <c r="J304" s="593"/>
      <c r="K304" s="593"/>
      <c r="L304" s="593"/>
      <c r="M304" s="315" t="s">
        <v>111</v>
      </c>
      <c r="O304" s="594"/>
      <c r="P304" s="594"/>
      <c r="Q304" s="594"/>
      <c r="R304" s="594"/>
      <c r="S304" s="594"/>
      <c r="T304" s="594"/>
      <c r="U304" s="594"/>
      <c r="V304" s="594"/>
      <c r="W304" s="594"/>
      <c r="X304" s="594"/>
      <c r="Y304" s="594"/>
      <c r="Z304" s="594"/>
      <c r="AA304" s="594"/>
      <c r="AB304" s="594"/>
    </row>
    <row r="305" spans="1:28" s="142" customFormat="1" ht="37.5" customHeight="1" thickTop="1" thickBot="1">
      <c r="A305" s="565" t="s">
        <v>170</v>
      </c>
      <c r="B305" s="566"/>
      <c r="C305" s="566"/>
      <c r="D305" s="566"/>
      <c r="E305" s="566"/>
      <c r="F305" s="566"/>
      <c r="G305" s="566"/>
      <c r="H305" s="566"/>
      <c r="I305" s="566"/>
      <c r="J305" s="566"/>
      <c r="K305" s="566"/>
      <c r="L305" s="566"/>
      <c r="M305" s="567"/>
      <c r="N305" s="143"/>
      <c r="O305" s="594"/>
      <c r="P305" s="594"/>
      <c r="Q305" s="594"/>
      <c r="R305" s="594"/>
      <c r="S305" s="594"/>
      <c r="T305" s="594"/>
      <c r="U305" s="594"/>
      <c r="V305" s="594"/>
      <c r="W305" s="594"/>
      <c r="X305" s="594"/>
      <c r="Y305" s="594"/>
      <c r="Z305" s="594"/>
      <c r="AA305" s="594"/>
      <c r="AB305" s="594"/>
    </row>
    <row r="306" spans="1:28" s="142" customFormat="1" ht="37.5" customHeight="1" thickBot="1">
      <c r="A306" s="234" t="s">
        <v>8</v>
      </c>
      <c r="B306" s="546"/>
      <c r="C306" s="546"/>
      <c r="D306" s="546"/>
      <c r="E306" s="546"/>
      <c r="F306" s="546"/>
      <c r="G306" s="546"/>
      <c r="H306" s="546"/>
      <c r="I306" s="546"/>
      <c r="J306" s="546"/>
      <c r="K306" s="546"/>
      <c r="L306" s="546"/>
      <c r="M306" s="585"/>
      <c r="N306" s="143"/>
      <c r="O306" s="143"/>
      <c r="P306" s="143"/>
      <c r="Q306" s="143"/>
      <c r="R306" s="143"/>
      <c r="S306" s="143"/>
      <c r="T306" s="143"/>
    </row>
    <row r="307" spans="1:28" s="4" customFormat="1" ht="38.25" customHeight="1" thickTop="1">
      <c r="A307" s="609" t="s">
        <v>154</v>
      </c>
      <c r="B307" s="609"/>
      <c r="C307" s="609"/>
      <c r="D307" s="609"/>
      <c r="E307" s="609"/>
      <c r="F307" s="609"/>
      <c r="G307" s="609"/>
      <c r="H307" s="609"/>
      <c r="I307" s="609"/>
      <c r="J307" s="609"/>
      <c r="K307" s="609"/>
      <c r="L307" s="609"/>
      <c r="M307" s="609"/>
    </row>
    <row r="308" spans="1:28" s="3" customFormat="1" ht="30" customHeight="1">
      <c r="A308" s="568" t="s">
        <v>0</v>
      </c>
      <c r="B308" s="568"/>
      <c r="C308" s="195" t="str">
        <f>'صفحه اصلی'!$C$7</f>
        <v>دانشگاه علوم پزشكي و خدمات بهداشتي ، درماني بيرجند</v>
      </c>
      <c r="D308" s="120"/>
      <c r="E308" s="120"/>
      <c r="F308" s="120"/>
      <c r="G308" s="120"/>
      <c r="H308" s="77"/>
      <c r="I308" s="316" t="s">
        <v>51</v>
      </c>
      <c r="J308" s="605">
        <f>'3استانی'!J308</f>
        <v>0</v>
      </c>
      <c r="K308" s="605"/>
      <c r="L308" s="605"/>
      <c r="M308" s="605"/>
      <c r="O308" s="325"/>
      <c r="P308" s="325"/>
      <c r="Q308" s="325"/>
      <c r="R308" s="325"/>
      <c r="S308" s="325"/>
      <c r="T308" s="325"/>
      <c r="U308" s="325"/>
      <c r="V308" s="325"/>
      <c r="W308" s="325"/>
      <c r="X308" s="325"/>
      <c r="Y308" s="325"/>
      <c r="Z308" s="325"/>
      <c r="AA308" s="325"/>
      <c r="AB308" s="325"/>
    </row>
    <row r="309" spans="1:28" s="3" customFormat="1" ht="31.5" customHeight="1" thickBot="1">
      <c r="A309" s="574" t="s">
        <v>1</v>
      </c>
      <c r="B309" s="574"/>
      <c r="C309" s="383">
        <f>'صفحه اصلی'!$C$8</f>
        <v>124101</v>
      </c>
      <c r="D309" s="328"/>
      <c r="E309" s="161"/>
      <c r="F309" s="328" t="s">
        <v>26</v>
      </c>
      <c r="G309" s="349">
        <f>'صفحه اصلی'!$C$9</f>
        <v>1403</v>
      </c>
      <c r="H309" s="280"/>
      <c r="I309" s="317" t="s">
        <v>52</v>
      </c>
      <c r="J309" s="606">
        <f>'3استانی'!J309</f>
        <v>0</v>
      </c>
      <c r="K309" s="606"/>
      <c r="L309" s="606"/>
      <c r="M309" s="606"/>
      <c r="O309" s="29"/>
      <c r="P309" s="29"/>
      <c r="Q309" s="29"/>
      <c r="R309" s="29"/>
      <c r="S309" s="29"/>
      <c r="T309" s="29"/>
    </row>
    <row r="310" spans="1:28" s="105" customFormat="1" ht="44.25" customHeight="1" thickTop="1" thickBot="1">
      <c r="A310" s="610" t="s">
        <v>107</v>
      </c>
      <c r="B310" s="559" t="s">
        <v>67</v>
      </c>
      <c r="C310" s="599" t="s">
        <v>108</v>
      </c>
      <c r="D310" s="559" t="s">
        <v>100</v>
      </c>
      <c r="E310" s="571" t="s">
        <v>109</v>
      </c>
      <c r="F310" s="572"/>
      <c r="G310" s="572"/>
      <c r="H310" s="572"/>
      <c r="I310" s="573"/>
      <c r="J310" s="559" t="s">
        <v>101</v>
      </c>
      <c r="K310" s="559" t="s">
        <v>34</v>
      </c>
      <c r="L310" s="571" t="s">
        <v>74</v>
      </c>
      <c r="M310" s="607"/>
      <c r="O310" s="106"/>
      <c r="P310" s="106"/>
      <c r="Q310" s="106"/>
      <c r="R310" s="106"/>
      <c r="S310" s="106"/>
      <c r="T310" s="106"/>
    </row>
    <row r="311" spans="1:28" s="105" customFormat="1" ht="30" customHeight="1" thickBot="1">
      <c r="A311" s="611"/>
      <c r="B311" s="560"/>
      <c r="C311" s="600"/>
      <c r="D311" s="560"/>
      <c r="E311" s="320" t="s">
        <v>71</v>
      </c>
      <c r="F311" s="320" t="s">
        <v>18</v>
      </c>
      <c r="G311" s="320" t="s">
        <v>72</v>
      </c>
      <c r="H311" s="320" t="s">
        <v>38</v>
      </c>
      <c r="I311" s="320" t="s">
        <v>2</v>
      </c>
      <c r="J311" s="560"/>
      <c r="K311" s="560"/>
      <c r="L311" s="320" t="s">
        <v>75</v>
      </c>
      <c r="M311" s="321" t="s">
        <v>76</v>
      </c>
      <c r="O311" s="106"/>
      <c r="P311" s="106"/>
      <c r="Q311" s="106"/>
      <c r="R311" s="106"/>
      <c r="S311" s="106"/>
      <c r="T311" s="106"/>
    </row>
    <row r="312" spans="1:28" s="5" customFormat="1" ht="33" customHeight="1">
      <c r="A312" s="64" t="s">
        <v>84</v>
      </c>
      <c r="B312" s="85">
        <f>'3استانی'!L312</f>
        <v>0</v>
      </c>
      <c r="C312" s="85">
        <f t="shared" ref="C312:C318" si="48">SUM(D312:M312)</f>
        <v>0</v>
      </c>
      <c r="D312" s="233"/>
      <c r="E312" s="233"/>
      <c r="F312" s="233"/>
      <c r="G312" s="233"/>
      <c r="H312" s="233"/>
      <c r="I312" s="233"/>
      <c r="J312" s="233"/>
      <c r="K312" s="233"/>
      <c r="L312" s="233"/>
      <c r="M312" s="390"/>
      <c r="O312" s="319"/>
      <c r="P312" s="319"/>
      <c r="Q312" s="319"/>
      <c r="R312" s="319"/>
      <c r="S312" s="319"/>
      <c r="T312" s="319"/>
    </row>
    <row r="313" spans="1:28" s="5" customFormat="1" ht="33" customHeight="1">
      <c r="A313" s="65" t="s">
        <v>102</v>
      </c>
      <c r="B313" s="95">
        <f>'3استانی'!L313</f>
        <v>0</v>
      </c>
      <c r="C313" s="95">
        <f t="shared" si="48"/>
        <v>0</v>
      </c>
      <c r="D313" s="185"/>
      <c r="E313" s="185"/>
      <c r="F313" s="185"/>
      <c r="G313" s="185"/>
      <c r="H313" s="185"/>
      <c r="I313" s="185"/>
      <c r="J313" s="185"/>
      <c r="K313" s="185"/>
      <c r="L313" s="185"/>
      <c r="M313" s="178"/>
      <c r="O313" s="319"/>
      <c r="P313" s="319"/>
      <c r="Q313" s="319"/>
      <c r="R313" s="319"/>
      <c r="S313" s="319"/>
      <c r="T313" s="319"/>
    </row>
    <row r="314" spans="1:28" s="5" customFormat="1" ht="33" customHeight="1">
      <c r="A314" s="65" t="s">
        <v>103</v>
      </c>
      <c r="B314" s="93">
        <f>'3استانی'!L314</f>
        <v>0</v>
      </c>
      <c r="C314" s="93">
        <f t="shared" si="48"/>
        <v>0</v>
      </c>
      <c r="D314" s="185"/>
      <c r="E314" s="185"/>
      <c r="F314" s="185"/>
      <c r="G314" s="185"/>
      <c r="H314" s="185"/>
      <c r="I314" s="185"/>
      <c r="J314" s="185"/>
      <c r="K314" s="185"/>
      <c r="L314" s="185"/>
      <c r="M314" s="178"/>
      <c r="O314" s="319"/>
      <c r="P314" s="319"/>
      <c r="Q314" s="319"/>
      <c r="R314" s="319"/>
      <c r="S314" s="319"/>
      <c r="T314" s="319"/>
    </row>
    <row r="315" spans="1:28" s="5" customFormat="1" ht="33" customHeight="1">
      <c r="A315" s="66" t="s">
        <v>112</v>
      </c>
      <c r="B315" s="93">
        <f>'3استانی'!L315</f>
        <v>0</v>
      </c>
      <c r="C315" s="93">
        <f t="shared" si="48"/>
        <v>0</v>
      </c>
      <c r="D315" s="177"/>
      <c r="E315" s="177"/>
      <c r="F315" s="177"/>
      <c r="G315" s="177"/>
      <c r="H315" s="177"/>
      <c r="I315" s="177"/>
      <c r="J315" s="177"/>
      <c r="K315" s="177"/>
      <c r="L315" s="177"/>
      <c r="M315" s="391"/>
      <c r="O315" s="319"/>
      <c r="P315" s="319"/>
      <c r="Q315" s="319"/>
      <c r="R315" s="319"/>
      <c r="S315" s="319"/>
      <c r="T315" s="319"/>
    </row>
    <row r="316" spans="1:28" s="5" customFormat="1" ht="33" customHeight="1">
      <c r="A316" s="66" t="s">
        <v>104</v>
      </c>
      <c r="B316" s="94">
        <f>'3استانی'!L316</f>
        <v>0</v>
      </c>
      <c r="C316" s="94">
        <f t="shared" si="48"/>
        <v>0</v>
      </c>
      <c r="D316" s="177"/>
      <c r="E316" s="177"/>
      <c r="F316" s="177"/>
      <c r="G316" s="177"/>
      <c r="H316" s="177"/>
      <c r="I316" s="177"/>
      <c r="J316" s="177"/>
      <c r="K316" s="177"/>
      <c r="L316" s="177"/>
      <c r="M316" s="391"/>
      <c r="O316" s="347"/>
      <c r="P316" s="347"/>
      <c r="Q316" s="347"/>
      <c r="R316" s="347"/>
      <c r="S316" s="347"/>
      <c r="T316" s="347"/>
    </row>
    <row r="317" spans="1:28" s="5" customFormat="1" ht="33" customHeight="1">
      <c r="A317" s="66" t="s">
        <v>105</v>
      </c>
      <c r="B317" s="95">
        <f>'3استانی'!L317</f>
        <v>0</v>
      </c>
      <c r="C317" s="95">
        <f t="shared" si="48"/>
        <v>0</v>
      </c>
      <c r="D317" s="177"/>
      <c r="E317" s="177"/>
      <c r="F317" s="177"/>
      <c r="G317" s="177"/>
      <c r="H317" s="177"/>
      <c r="I317" s="177"/>
      <c r="J317" s="177"/>
      <c r="K317" s="177"/>
      <c r="L317" s="177"/>
      <c r="M317" s="391"/>
      <c r="O317" s="319"/>
      <c r="P317" s="319"/>
      <c r="Q317" s="319"/>
      <c r="R317" s="319"/>
      <c r="S317" s="319"/>
      <c r="T317" s="319"/>
    </row>
    <row r="318" spans="1:28" s="5" customFormat="1" ht="33" customHeight="1" thickBot="1">
      <c r="A318" s="67" t="s">
        <v>106</v>
      </c>
      <c r="B318" s="52">
        <f>'3استانی'!L318</f>
        <v>0</v>
      </c>
      <c r="C318" s="52">
        <f t="shared" si="48"/>
        <v>0</v>
      </c>
      <c r="D318" s="177"/>
      <c r="E318" s="177"/>
      <c r="F318" s="177"/>
      <c r="G318" s="177"/>
      <c r="H318" s="177"/>
      <c r="I318" s="177"/>
      <c r="J318" s="177"/>
      <c r="K318" s="177"/>
      <c r="L318" s="177"/>
      <c r="M318" s="391"/>
      <c r="O318" s="319"/>
      <c r="P318" s="319"/>
      <c r="Q318" s="319"/>
      <c r="R318" s="319"/>
      <c r="S318" s="319"/>
      <c r="T318" s="319"/>
    </row>
    <row r="319" spans="1:28" ht="38.25" customHeight="1" thickBot="1">
      <c r="A319" s="119" t="s">
        <v>6</v>
      </c>
      <c r="B319" s="235">
        <f t="shared" ref="B319:M319" si="49">SUM(B312:B318)</f>
        <v>0</v>
      </c>
      <c r="C319" s="235">
        <f t="shared" si="49"/>
        <v>0</v>
      </c>
      <c r="D319" s="235">
        <f t="shared" si="49"/>
        <v>0</v>
      </c>
      <c r="E319" s="235">
        <f t="shared" si="49"/>
        <v>0</v>
      </c>
      <c r="F319" s="235">
        <f t="shared" si="49"/>
        <v>0</v>
      </c>
      <c r="G319" s="235">
        <f t="shared" si="49"/>
        <v>0</v>
      </c>
      <c r="H319" s="235">
        <f t="shared" si="49"/>
        <v>0</v>
      </c>
      <c r="I319" s="235">
        <f t="shared" si="49"/>
        <v>0</v>
      </c>
      <c r="J319" s="235">
        <f t="shared" si="49"/>
        <v>0</v>
      </c>
      <c r="K319" s="235">
        <f t="shared" si="49"/>
        <v>0</v>
      </c>
      <c r="L319" s="235">
        <f t="shared" si="49"/>
        <v>0</v>
      </c>
      <c r="M319" s="392">
        <f t="shared" si="49"/>
        <v>0</v>
      </c>
      <c r="N319" s="89"/>
      <c r="O319" s="348"/>
      <c r="P319" s="348"/>
      <c r="Q319" s="348"/>
      <c r="R319" s="348"/>
      <c r="S319" s="348"/>
      <c r="T319" s="348"/>
    </row>
    <row r="320" spans="1:28" s="82" customFormat="1" ht="44.25" customHeight="1" thickTop="1">
      <c r="A320" s="596" t="s">
        <v>13</v>
      </c>
      <c r="B320" s="596"/>
      <c r="C320" s="314" t="str">
        <f>'صفحه اصلی'!$C$10</f>
        <v>عبدالرحیم فرزانه</v>
      </c>
      <c r="D320" s="612" t="s">
        <v>7</v>
      </c>
      <c r="E320" s="612"/>
      <c r="F320" s="186">
        <f>'صفحه اصلی'!$C$11</f>
        <v>0</v>
      </c>
      <c r="G320" s="326" t="s">
        <v>110</v>
      </c>
      <c r="H320" s="591" t="str">
        <f>'صفحه اصلی'!$C$12</f>
        <v>محمودرضا شفیع نیا</v>
      </c>
      <c r="I320" s="591"/>
      <c r="J320" s="608" t="s">
        <v>124</v>
      </c>
      <c r="K320" s="608"/>
      <c r="L320" s="591" t="str">
        <f>'صفحه اصلی'!$C$13</f>
        <v>محمود گنجی فرد</v>
      </c>
      <c r="M320" s="591"/>
      <c r="O320" s="594"/>
      <c r="P320" s="594"/>
      <c r="Q320" s="594"/>
      <c r="R320" s="594"/>
      <c r="S320" s="594"/>
      <c r="T320" s="594"/>
      <c r="U320" s="594"/>
      <c r="V320" s="594"/>
      <c r="W320" s="594"/>
      <c r="X320" s="594"/>
      <c r="Y320" s="594"/>
      <c r="Z320" s="594"/>
      <c r="AA320" s="594"/>
      <c r="AB320" s="594"/>
    </row>
    <row r="321" spans="1:28" ht="37.5" customHeight="1" thickBot="1">
      <c r="A321" s="593" t="s">
        <v>189</v>
      </c>
      <c r="B321" s="593"/>
      <c r="C321" s="593"/>
      <c r="D321" s="593"/>
      <c r="E321" s="593"/>
      <c r="F321" s="593"/>
      <c r="G321" s="593"/>
      <c r="H321" s="593"/>
      <c r="I321" s="593"/>
      <c r="J321" s="593"/>
      <c r="K321" s="593"/>
      <c r="L321" s="593"/>
      <c r="M321" s="315" t="s">
        <v>111</v>
      </c>
      <c r="O321" s="594"/>
      <c r="P321" s="594"/>
      <c r="Q321" s="594"/>
      <c r="R321" s="594"/>
      <c r="S321" s="594"/>
      <c r="T321" s="594"/>
      <c r="U321" s="594"/>
      <c r="V321" s="594"/>
      <c r="W321" s="594"/>
      <c r="X321" s="594"/>
      <c r="Y321" s="594"/>
      <c r="Z321" s="594"/>
      <c r="AA321" s="594"/>
      <c r="AB321" s="594"/>
    </row>
    <row r="322" spans="1:28" s="142" customFormat="1" ht="37.5" customHeight="1" thickTop="1" thickBot="1">
      <c r="A322" s="565" t="s">
        <v>170</v>
      </c>
      <c r="B322" s="566"/>
      <c r="C322" s="566"/>
      <c r="D322" s="566"/>
      <c r="E322" s="566"/>
      <c r="F322" s="566"/>
      <c r="G322" s="566"/>
      <c r="H322" s="566"/>
      <c r="I322" s="566"/>
      <c r="J322" s="566"/>
      <c r="K322" s="566"/>
      <c r="L322" s="566"/>
      <c r="M322" s="567"/>
      <c r="N322" s="143"/>
      <c r="O322" s="594"/>
      <c r="P322" s="594"/>
      <c r="Q322" s="594"/>
      <c r="R322" s="594"/>
      <c r="S322" s="594"/>
      <c r="T322" s="594"/>
      <c r="U322" s="594"/>
      <c r="V322" s="594"/>
      <c r="W322" s="594"/>
      <c r="X322" s="594"/>
      <c r="Y322" s="594"/>
      <c r="Z322" s="594"/>
      <c r="AA322" s="594"/>
      <c r="AB322" s="594"/>
    </row>
    <row r="323" spans="1:28" s="142" customFormat="1" ht="37.5" customHeight="1" thickBot="1">
      <c r="A323" s="234" t="s">
        <v>8</v>
      </c>
      <c r="B323" s="546"/>
      <c r="C323" s="546"/>
      <c r="D323" s="546"/>
      <c r="E323" s="546"/>
      <c r="F323" s="546"/>
      <c r="G323" s="546"/>
      <c r="H323" s="546"/>
      <c r="I323" s="546"/>
      <c r="J323" s="546"/>
      <c r="K323" s="546"/>
      <c r="L323" s="546"/>
      <c r="M323" s="585"/>
      <c r="N323" s="143"/>
      <c r="O323" s="143"/>
      <c r="P323" s="143"/>
      <c r="Q323" s="143"/>
      <c r="R323" s="143"/>
      <c r="S323" s="143"/>
      <c r="T323" s="143"/>
    </row>
    <row r="324" spans="1:28" s="4" customFormat="1" ht="38.25" customHeight="1" thickTop="1">
      <c r="A324" s="609" t="s">
        <v>154</v>
      </c>
      <c r="B324" s="609"/>
      <c r="C324" s="609"/>
      <c r="D324" s="609"/>
      <c r="E324" s="609"/>
      <c r="F324" s="609"/>
      <c r="G324" s="609"/>
      <c r="H324" s="609"/>
      <c r="I324" s="609"/>
      <c r="J324" s="609"/>
      <c r="K324" s="609"/>
      <c r="L324" s="609"/>
      <c r="M324" s="609"/>
    </row>
    <row r="325" spans="1:28" s="3" customFormat="1" ht="30" customHeight="1">
      <c r="A325" s="568" t="s">
        <v>0</v>
      </c>
      <c r="B325" s="568"/>
      <c r="C325" s="195" t="str">
        <f>'صفحه اصلی'!$C$7</f>
        <v>دانشگاه علوم پزشكي و خدمات بهداشتي ، درماني بيرجند</v>
      </c>
      <c r="D325" s="120"/>
      <c r="E325" s="120"/>
      <c r="F325" s="120"/>
      <c r="G325" s="120"/>
      <c r="H325" s="77"/>
      <c r="I325" s="316" t="s">
        <v>51</v>
      </c>
      <c r="J325" s="605">
        <f>'3استانی'!J325</f>
        <v>0</v>
      </c>
      <c r="K325" s="605"/>
      <c r="L325" s="605"/>
      <c r="M325" s="605"/>
      <c r="O325" s="325"/>
      <c r="P325" s="325"/>
      <c r="Q325" s="325"/>
      <c r="R325" s="325"/>
      <c r="S325" s="325"/>
      <c r="T325" s="325"/>
      <c r="U325" s="325"/>
      <c r="V325" s="325"/>
      <c r="W325" s="325"/>
      <c r="X325" s="325"/>
      <c r="Y325" s="325"/>
      <c r="Z325" s="325"/>
      <c r="AA325" s="325"/>
      <c r="AB325" s="325"/>
    </row>
    <row r="326" spans="1:28" s="3" customFormat="1" ht="31.5" customHeight="1" thickBot="1">
      <c r="A326" s="574" t="s">
        <v>1</v>
      </c>
      <c r="B326" s="574"/>
      <c r="C326" s="383">
        <f>'صفحه اصلی'!$C$8</f>
        <v>124101</v>
      </c>
      <c r="D326" s="328"/>
      <c r="E326" s="161"/>
      <c r="F326" s="328" t="s">
        <v>26</v>
      </c>
      <c r="G326" s="349">
        <f>'صفحه اصلی'!$C$9</f>
        <v>1403</v>
      </c>
      <c r="H326" s="280"/>
      <c r="I326" s="317" t="s">
        <v>52</v>
      </c>
      <c r="J326" s="606">
        <f>'3استانی'!J326</f>
        <v>0</v>
      </c>
      <c r="K326" s="606"/>
      <c r="L326" s="606"/>
      <c r="M326" s="606"/>
      <c r="O326" s="29"/>
      <c r="P326" s="29"/>
      <c r="Q326" s="29"/>
      <c r="R326" s="29"/>
      <c r="S326" s="29"/>
      <c r="T326" s="29"/>
    </row>
    <row r="327" spans="1:28" s="105" customFormat="1" ht="44.25" customHeight="1" thickTop="1" thickBot="1">
      <c r="A327" s="610" t="s">
        <v>107</v>
      </c>
      <c r="B327" s="559" t="s">
        <v>67</v>
      </c>
      <c r="C327" s="599" t="s">
        <v>108</v>
      </c>
      <c r="D327" s="559" t="s">
        <v>100</v>
      </c>
      <c r="E327" s="571" t="s">
        <v>109</v>
      </c>
      <c r="F327" s="572"/>
      <c r="G327" s="572"/>
      <c r="H327" s="572"/>
      <c r="I327" s="573"/>
      <c r="J327" s="559" t="s">
        <v>101</v>
      </c>
      <c r="K327" s="559" t="s">
        <v>34</v>
      </c>
      <c r="L327" s="571" t="s">
        <v>74</v>
      </c>
      <c r="M327" s="607"/>
      <c r="O327" s="106"/>
      <c r="P327" s="106"/>
      <c r="Q327" s="106"/>
      <c r="R327" s="106"/>
      <c r="S327" s="106"/>
      <c r="T327" s="106"/>
    </row>
    <row r="328" spans="1:28" s="105" customFormat="1" ht="30" customHeight="1" thickBot="1">
      <c r="A328" s="611"/>
      <c r="B328" s="560"/>
      <c r="C328" s="600"/>
      <c r="D328" s="560"/>
      <c r="E328" s="320" t="s">
        <v>71</v>
      </c>
      <c r="F328" s="320" t="s">
        <v>18</v>
      </c>
      <c r="G328" s="320" t="s">
        <v>72</v>
      </c>
      <c r="H328" s="320" t="s">
        <v>38</v>
      </c>
      <c r="I328" s="320" t="s">
        <v>2</v>
      </c>
      <c r="J328" s="560"/>
      <c r="K328" s="560"/>
      <c r="L328" s="320" t="s">
        <v>75</v>
      </c>
      <c r="M328" s="321" t="s">
        <v>76</v>
      </c>
      <c r="O328" s="106"/>
      <c r="P328" s="106"/>
      <c r="Q328" s="106"/>
      <c r="R328" s="106"/>
      <c r="S328" s="106"/>
      <c r="T328" s="106"/>
    </row>
    <row r="329" spans="1:28" s="5" customFormat="1" ht="33" customHeight="1">
      <c r="A329" s="64" t="s">
        <v>84</v>
      </c>
      <c r="B329" s="85">
        <f>'3استانی'!L329</f>
        <v>0</v>
      </c>
      <c r="C329" s="85">
        <f t="shared" ref="C329:C335" si="50">SUM(D329:M329)</f>
        <v>0</v>
      </c>
      <c r="D329" s="233"/>
      <c r="E329" s="233"/>
      <c r="F329" s="233"/>
      <c r="G329" s="233"/>
      <c r="H329" s="233"/>
      <c r="I329" s="233"/>
      <c r="J329" s="233"/>
      <c r="K329" s="233"/>
      <c r="L329" s="233"/>
      <c r="M329" s="390"/>
      <c r="O329" s="319"/>
      <c r="P329" s="319"/>
      <c r="Q329" s="319"/>
      <c r="R329" s="319"/>
      <c r="S329" s="319"/>
      <c r="T329" s="319"/>
    </row>
    <row r="330" spans="1:28" s="5" customFormat="1" ht="33" customHeight="1">
      <c r="A330" s="65" t="s">
        <v>102</v>
      </c>
      <c r="B330" s="95">
        <f>'3استانی'!L330</f>
        <v>0</v>
      </c>
      <c r="C330" s="95">
        <f t="shared" si="50"/>
        <v>0</v>
      </c>
      <c r="D330" s="185"/>
      <c r="E330" s="185"/>
      <c r="F330" s="185"/>
      <c r="G330" s="185"/>
      <c r="H330" s="185"/>
      <c r="I330" s="185"/>
      <c r="J330" s="185"/>
      <c r="K330" s="185"/>
      <c r="L330" s="185"/>
      <c r="M330" s="178"/>
      <c r="O330" s="319"/>
      <c r="P330" s="319"/>
      <c r="Q330" s="319"/>
      <c r="R330" s="319"/>
      <c r="S330" s="319"/>
      <c r="T330" s="319"/>
    </row>
    <row r="331" spans="1:28" s="5" customFormat="1" ht="33" customHeight="1">
      <c r="A331" s="65" t="s">
        <v>103</v>
      </c>
      <c r="B331" s="93">
        <f>'3استانی'!L331</f>
        <v>0</v>
      </c>
      <c r="C331" s="93">
        <f t="shared" si="50"/>
        <v>0</v>
      </c>
      <c r="D331" s="185"/>
      <c r="E331" s="185"/>
      <c r="F331" s="185"/>
      <c r="G331" s="185"/>
      <c r="H331" s="185"/>
      <c r="I331" s="185"/>
      <c r="J331" s="185"/>
      <c r="K331" s="185"/>
      <c r="L331" s="185"/>
      <c r="M331" s="178"/>
      <c r="O331" s="319"/>
      <c r="P331" s="319"/>
      <c r="Q331" s="319"/>
      <c r="R331" s="319"/>
      <c r="S331" s="319"/>
      <c r="T331" s="319"/>
    </row>
    <row r="332" spans="1:28" s="5" customFormat="1" ht="33" customHeight="1">
      <c r="A332" s="66" t="s">
        <v>112</v>
      </c>
      <c r="B332" s="93">
        <f>'3استانی'!L332</f>
        <v>0</v>
      </c>
      <c r="C332" s="93">
        <f t="shared" si="50"/>
        <v>0</v>
      </c>
      <c r="D332" s="177"/>
      <c r="E332" s="177"/>
      <c r="F332" s="177"/>
      <c r="G332" s="177"/>
      <c r="H332" s="177"/>
      <c r="I332" s="177"/>
      <c r="J332" s="177"/>
      <c r="K332" s="177"/>
      <c r="L332" s="177"/>
      <c r="M332" s="391"/>
      <c r="O332" s="319"/>
      <c r="P332" s="319"/>
      <c r="Q332" s="319"/>
      <c r="R332" s="319"/>
      <c r="S332" s="319"/>
      <c r="T332" s="319"/>
    </row>
    <row r="333" spans="1:28" s="5" customFormat="1" ht="33" customHeight="1">
      <c r="A333" s="66" t="s">
        <v>104</v>
      </c>
      <c r="B333" s="94">
        <f>'3استانی'!L333</f>
        <v>0</v>
      </c>
      <c r="C333" s="94">
        <f t="shared" si="50"/>
        <v>0</v>
      </c>
      <c r="D333" s="177"/>
      <c r="E333" s="177"/>
      <c r="F333" s="177"/>
      <c r="G333" s="177"/>
      <c r="H333" s="177"/>
      <c r="I333" s="177"/>
      <c r="J333" s="177"/>
      <c r="K333" s="177"/>
      <c r="L333" s="177"/>
      <c r="M333" s="391"/>
      <c r="O333" s="347"/>
      <c r="P333" s="347"/>
      <c r="Q333" s="347"/>
      <c r="R333" s="347"/>
      <c r="S333" s="347"/>
      <c r="T333" s="347"/>
    </row>
    <row r="334" spans="1:28" s="5" customFormat="1" ht="33" customHeight="1">
      <c r="A334" s="66" t="s">
        <v>105</v>
      </c>
      <c r="B334" s="95">
        <f>'3استانی'!L334</f>
        <v>0</v>
      </c>
      <c r="C334" s="95">
        <f t="shared" si="50"/>
        <v>0</v>
      </c>
      <c r="D334" s="177"/>
      <c r="E334" s="177"/>
      <c r="F334" s="177"/>
      <c r="G334" s="177"/>
      <c r="H334" s="177"/>
      <c r="I334" s="177"/>
      <c r="J334" s="177"/>
      <c r="K334" s="177"/>
      <c r="L334" s="177"/>
      <c r="M334" s="391"/>
      <c r="O334" s="319"/>
      <c r="P334" s="319"/>
      <c r="Q334" s="319"/>
      <c r="R334" s="319"/>
      <c r="S334" s="319"/>
      <c r="T334" s="319"/>
    </row>
    <row r="335" spans="1:28" s="5" customFormat="1" ht="33" customHeight="1" thickBot="1">
      <c r="A335" s="67" t="s">
        <v>106</v>
      </c>
      <c r="B335" s="52">
        <f>'3استانی'!L335</f>
        <v>0</v>
      </c>
      <c r="C335" s="52">
        <f t="shared" si="50"/>
        <v>0</v>
      </c>
      <c r="D335" s="177"/>
      <c r="E335" s="177"/>
      <c r="F335" s="177"/>
      <c r="G335" s="177"/>
      <c r="H335" s="177"/>
      <c r="I335" s="177"/>
      <c r="J335" s="177"/>
      <c r="K335" s="177"/>
      <c r="L335" s="177"/>
      <c r="M335" s="391"/>
      <c r="O335" s="319"/>
      <c r="P335" s="319"/>
      <c r="Q335" s="319"/>
      <c r="R335" s="319"/>
      <c r="S335" s="319"/>
      <c r="T335" s="319"/>
    </row>
    <row r="336" spans="1:28" ht="38.25" customHeight="1" thickBot="1">
      <c r="A336" s="119" t="s">
        <v>6</v>
      </c>
      <c r="B336" s="235">
        <f t="shared" ref="B336:M336" si="51">SUM(B329:B335)</f>
        <v>0</v>
      </c>
      <c r="C336" s="235">
        <f t="shared" si="51"/>
        <v>0</v>
      </c>
      <c r="D336" s="235">
        <f t="shared" si="51"/>
        <v>0</v>
      </c>
      <c r="E336" s="235">
        <f t="shared" si="51"/>
        <v>0</v>
      </c>
      <c r="F336" s="235">
        <f t="shared" si="51"/>
        <v>0</v>
      </c>
      <c r="G336" s="235">
        <f t="shared" si="51"/>
        <v>0</v>
      </c>
      <c r="H336" s="235">
        <f t="shared" si="51"/>
        <v>0</v>
      </c>
      <c r="I336" s="235">
        <f t="shared" si="51"/>
        <v>0</v>
      </c>
      <c r="J336" s="235">
        <f t="shared" si="51"/>
        <v>0</v>
      </c>
      <c r="K336" s="235">
        <f t="shared" si="51"/>
        <v>0</v>
      </c>
      <c r="L336" s="235">
        <f t="shared" si="51"/>
        <v>0</v>
      </c>
      <c r="M336" s="392">
        <f t="shared" si="51"/>
        <v>0</v>
      </c>
      <c r="N336" s="89"/>
      <c r="O336" s="348"/>
      <c r="P336" s="348"/>
      <c r="Q336" s="348"/>
      <c r="R336" s="348"/>
      <c r="S336" s="348"/>
      <c r="T336" s="348"/>
    </row>
    <row r="337" spans="1:28" s="82" customFormat="1" ht="44.25" customHeight="1" thickTop="1">
      <c r="A337" s="596" t="s">
        <v>13</v>
      </c>
      <c r="B337" s="596"/>
      <c r="C337" s="314" t="str">
        <f>'صفحه اصلی'!$C$10</f>
        <v>عبدالرحیم فرزانه</v>
      </c>
      <c r="D337" s="612" t="s">
        <v>7</v>
      </c>
      <c r="E337" s="612"/>
      <c r="F337" s="186">
        <f>'صفحه اصلی'!$C$11</f>
        <v>0</v>
      </c>
      <c r="G337" s="326" t="s">
        <v>110</v>
      </c>
      <c r="H337" s="591" t="str">
        <f>'صفحه اصلی'!$C$12</f>
        <v>محمودرضا شفیع نیا</v>
      </c>
      <c r="I337" s="591"/>
      <c r="J337" s="608" t="s">
        <v>124</v>
      </c>
      <c r="K337" s="608"/>
      <c r="L337" s="591" t="str">
        <f>'صفحه اصلی'!$C$13</f>
        <v>محمود گنجی فرد</v>
      </c>
      <c r="M337" s="591"/>
      <c r="O337" s="594"/>
      <c r="P337" s="594"/>
      <c r="Q337" s="594"/>
      <c r="R337" s="594"/>
      <c r="S337" s="594"/>
      <c r="T337" s="594"/>
      <c r="U337" s="594"/>
      <c r="V337" s="594"/>
      <c r="W337" s="594"/>
      <c r="X337" s="594"/>
      <c r="Y337" s="594"/>
      <c r="Z337" s="594"/>
      <c r="AA337" s="594"/>
      <c r="AB337" s="594"/>
    </row>
    <row r="338" spans="1:28" ht="37.5" customHeight="1" thickBot="1">
      <c r="A338" s="593" t="s">
        <v>189</v>
      </c>
      <c r="B338" s="593"/>
      <c r="C338" s="593"/>
      <c r="D338" s="593"/>
      <c r="E338" s="593"/>
      <c r="F338" s="593"/>
      <c r="G338" s="593"/>
      <c r="H338" s="593"/>
      <c r="I338" s="593"/>
      <c r="J338" s="593"/>
      <c r="K338" s="593"/>
      <c r="L338" s="593"/>
      <c r="M338" s="315" t="s">
        <v>111</v>
      </c>
      <c r="O338" s="594"/>
      <c r="P338" s="594"/>
      <c r="Q338" s="594"/>
      <c r="R338" s="594"/>
      <c r="S338" s="594"/>
      <c r="T338" s="594"/>
      <c r="U338" s="594"/>
      <c r="V338" s="594"/>
      <c r="W338" s="594"/>
      <c r="X338" s="594"/>
      <c r="Y338" s="594"/>
      <c r="Z338" s="594"/>
      <c r="AA338" s="594"/>
      <c r="AB338" s="594"/>
    </row>
    <row r="339" spans="1:28" s="142" customFormat="1" ht="37.5" customHeight="1" thickTop="1" thickBot="1">
      <c r="A339" s="565" t="s">
        <v>170</v>
      </c>
      <c r="B339" s="566"/>
      <c r="C339" s="566"/>
      <c r="D339" s="566"/>
      <c r="E339" s="566"/>
      <c r="F339" s="566"/>
      <c r="G339" s="566"/>
      <c r="H339" s="566"/>
      <c r="I339" s="566"/>
      <c r="J339" s="566"/>
      <c r="K339" s="566"/>
      <c r="L339" s="566"/>
      <c r="M339" s="567"/>
      <c r="N339" s="143"/>
      <c r="O339" s="594"/>
      <c r="P339" s="594"/>
      <c r="Q339" s="594"/>
      <c r="R339" s="594"/>
      <c r="S339" s="594"/>
      <c r="T339" s="594"/>
      <c r="U339" s="594"/>
      <c r="V339" s="594"/>
      <c r="W339" s="594"/>
      <c r="X339" s="594"/>
      <c r="Y339" s="594"/>
      <c r="Z339" s="594"/>
      <c r="AA339" s="594"/>
      <c r="AB339" s="594"/>
    </row>
    <row r="340" spans="1:28" s="142" customFormat="1" ht="37.5" customHeight="1" thickBot="1">
      <c r="A340" s="234" t="s">
        <v>8</v>
      </c>
      <c r="B340" s="546"/>
      <c r="C340" s="546"/>
      <c r="D340" s="546"/>
      <c r="E340" s="546"/>
      <c r="F340" s="546"/>
      <c r="G340" s="546"/>
      <c r="H340" s="546"/>
      <c r="I340" s="546"/>
      <c r="J340" s="546"/>
      <c r="K340" s="546"/>
      <c r="L340" s="546"/>
      <c r="M340" s="585"/>
      <c r="N340" s="143"/>
      <c r="O340" s="143"/>
      <c r="P340" s="143"/>
      <c r="Q340" s="143"/>
      <c r="R340" s="143"/>
      <c r="S340" s="143"/>
      <c r="T340" s="143"/>
    </row>
    <row r="341" spans="1:28" ht="15.75" thickTop="1"/>
  </sheetData>
  <sheetProtection algorithmName="SHA-512" hashValue="BvBGqPxUA+fnrnxc6LX0NT1n7/mlq7PTxHskiWmEgPCBQM6xeesMIX3spg2HBIK3bBP4BPy72P5Ta4vLR/qmIg==" saltValue="GSt1nRHrxGYabVhI0T2ojw==" spinCount="100000" sheet="1" objects="1" scenarios="1" formatCells="0" formatColumns="0" formatRows="0" insertColumns="0" insertRows="0" insertHyperlinks="0" deleteColumns="0" deleteRows="0" sort="0" autoFilter="0" pivotTables="0"/>
  <mergeCells count="488">
    <mergeCell ref="A304:L304"/>
    <mergeCell ref="D320:E320"/>
    <mergeCell ref="H320:I320"/>
    <mergeCell ref="J320:K320"/>
    <mergeCell ref="B306:M306"/>
    <mergeCell ref="A307:M307"/>
    <mergeCell ref="A308:B308"/>
    <mergeCell ref="A309:B309"/>
    <mergeCell ref="A310:A311"/>
    <mergeCell ref="B310:B311"/>
    <mergeCell ref="C310:C311"/>
    <mergeCell ref="D310:D311"/>
    <mergeCell ref="E310:I310"/>
    <mergeCell ref="J310:J311"/>
    <mergeCell ref="K310:K311"/>
    <mergeCell ref="L310:M310"/>
    <mergeCell ref="A292:B292"/>
    <mergeCell ref="A293:A294"/>
    <mergeCell ref="A207:B207"/>
    <mergeCell ref="A208:A209"/>
    <mergeCell ref="B208:B209"/>
    <mergeCell ref="C208:C209"/>
    <mergeCell ref="D208:D209"/>
    <mergeCell ref="E208:I208"/>
    <mergeCell ref="J276:J277"/>
    <mergeCell ref="B289:M289"/>
    <mergeCell ref="A288:M288"/>
    <mergeCell ref="A273:M273"/>
    <mergeCell ref="A276:A277"/>
    <mergeCell ref="L218:M218"/>
    <mergeCell ref="L235:M235"/>
    <mergeCell ref="A236:L236"/>
    <mergeCell ref="A240:B240"/>
    <mergeCell ref="J240:M240"/>
    <mergeCell ref="J241:M241"/>
    <mergeCell ref="J274:M274"/>
    <mergeCell ref="J275:M275"/>
    <mergeCell ref="A291:B291"/>
    <mergeCell ref="K276:K277"/>
    <mergeCell ref="L276:M276"/>
    <mergeCell ref="B276:B277"/>
    <mergeCell ref="C276:C277"/>
    <mergeCell ref="D276:D277"/>
    <mergeCell ref="E276:I276"/>
    <mergeCell ref="L252:M252"/>
    <mergeCell ref="A253:L253"/>
    <mergeCell ref="A252:B252"/>
    <mergeCell ref="A269:B269"/>
    <mergeCell ref="A235:B235"/>
    <mergeCell ref="D235:E235"/>
    <mergeCell ref="H235:I235"/>
    <mergeCell ref="J235:K235"/>
    <mergeCell ref="K208:K209"/>
    <mergeCell ref="J206:M206"/>
    <mergeCell ref="J207:M207"/>
    <mergeCell ref="L208:M208"/>
    <mergeCell ref="C174:C175"/>
    <mergeCell ref="D174:D175"/>
    <mergeCell ref="E140:I140"/>
    <mergeCell ref="J140:J141"/>
    <mergeCell ref="K140:K141"/>
    <mergeCell ref="J208:J209"/>
    <mergeCell ref="E123:I123"/>
    <mergeCell ref="J123:J124"/>
    <mergeCell ref="A206:B206"/>
    <mergeCell ref="L140:M140"/>
    <mergeCell ref="D150:E150"/>
    <mergeCell ref="H150:I150"/>
    <mergeCell ref="J150:K150"/>
    <mergeCell ref="L150:M150"/>
    <mergeCell ref="A151:L151"/>
    <mergeCell ref="A140:A141"/>
    <mergeCell ref="B140:B141"/>
    <mergeCell ref="C140:C141"/>
    <mergeCell ref="D140:D141"/>
    <mergeCell ref="J184:K184"/>
    <mergeCell ref="A135:M135"/>
    <mergeCell ref="A152:M152"/>
    <mergeCell ref="D133:E133"/>
    <mergeCell ref="H133:I133"/>
    <mergeCell ref="J133:K133"/>
    <mergeCell ref="L133:M133"/>
    <mergeCell ref="A134:L134"/>
    <mergeCell ref="A138:B138"/>
    <mergeCell ref="A139:B139"/>
    <mergeCell ref="A205:M205"/>
    <mergeCell ref="O338:AB338"/>
    <mergeCell ref="A339:M339"/>
    <mergeCell ref="A237:M237"/>
    <mergeCell ref="A241:B241"/>
    <mergeCell ref="O339:AB339"/>
    <mergeCell ref="D293:D294"/>
    <mergeCell ref="E293:I293"/>
    <mergeCell ref="J293:J294"/>
    <mergeCell ref="K293:K294"/>
    <mergeCell ref="L293:M293"/>
    <mergeCell ref="A303:B303"/>
    <mergeCell ref="A286:B286"/>
    <mergeCell ref="A290:M290"/>
    <mergeCell ref="D286:E286"/>
    <mergeCell ref="H286:I286"/>
    <mergeCell ref="J286:K286"/>
    <mergeCell ref="L286:M286"/>
    <mergeCell ref="A287:L287"/>
    <mergeCell ref="D303:E303"/>
    <mergeCell ref="H303:I303"/>
    <mergeCell ref="J303:K303"/>
    <mergeCell ref="L303:M303"/>
    <mergeCell ref="C293:C294"/>
    <mergeCell ref="B293:B294"/>
    <mergeCell ref="O31:AB31"/>
    <mergeCell ref="A52:M52"/>
    <mergeCell ref="O82:AB82"/>
    <mergeCell ref="O83:AB83"/>
    <mergeCell ref="A84:M84"/>
    <mergeCell ref="D31:E31"/>
    <mergeCell ref="H31:I31"/>
    <mergeCell ref="J31:K31"/>
    <mergeCell ref="L31:M31"/>
    <mergeCell ref="A32:L32"/>
    <mergeCell ref="D48:E48"/>
    <mergeCell ref="H48:I48"/>
    <mergeCell ref="J65:K65"/>
    <mergeCell ref="C55:C56"/>
    <mergeCell ref="D55:D56"/>
    <mergeCell ref="E55:I55"/>
    <mergeCell ref="O48:AB48"/>
    <mergeCell ref="O49:AB49"/>
    <mergeCell ref="A50:M50"/>
    <mergeCell ref="O50:AB50"/>
    <mergeCell ref="O65:AB65"/>
    <mergeCell ref="O66:AB66"/>
    <mergeCell ref="O32:AB32"/>
    <mergeCell ref="A33:M33"/>
    <mergeCell ref="L116:M116"/>
    <mergeCell ref="A117:L117"/>
    <mergeCell ref="A120:M120"/>
    <mergeCell ref="A121:B121"/>
    <mergeCell ref="D82:E82"/>
    <mergeCell ref="H82:I82"/>
    <mergeCell ref="J82:K82"/>
    <mergeCell ref="L82:M82"/>
    <mergeCell ref="J71:M71"/>
    <mergeCell ref="E89:I89"/>
    <mergeCell ref="J89:J90"/>
    <mergeCell ref="K89:K90"/>
    <mergeCell ref="J121:M121"/>
    <mergeCell ref="A82:B82"/>
    <mergeCell ref="B72:B73"/>
    <mergeCell ref="C72:C73"/>
    <mergeCell ref="A83:L83"/>
    <mergeCell ref="A88:B88"/>
    <mergeCell ref="A89:A90"/>
    <mergeCell ref="B89:B90"/>
    <mergeCell ref="C89:C90"/>
    <mergeCell ref="D89:D90"/>
    <mergeCell ref="K72:K73"/>
    <mergeCell ref="L72:M72"/>
    <mergeCell ref="A18:M18"/>
    <mergeCell ref="E21:I21"/>
    <mergeCell ref="A21:A22"/>
    <mergeCell ref="J21:J22"/>
    <mergeCell ref="K21:K22"/>
    <mergeCell ref="L21:M21"/>
    <mergeCell ref="A19:B19"/>
    <mergeCell ref="A20:B20"/>
    <mergeCell ref="A31:B31"/>
    <mergeCell ref="C21:C22"/>
    <mergeCell ref="D21:D22"/>
    <mergeCell ref="B21:B22"/>
    <mergeCell ref="J19:M19"/>
    <mergeCell ref="J20:M20"/>
    <mergeCell ref="O33:AB33"/>
    <mergeCell ref="A35:M35"/>
    <mergeCell ref="A36:B36"/>
    <mergeCell ref="A37:B37"/>
    <mergeCell ref="B38:B39"/>
    <mergeCell ref="C38:C39"/>
    <mergeCell ref="J38:J39"/>
    <mergeCell ref="O184:AB184"/>
    <mergeCell ref="O185:AB185"/>
    <mergeCell ref="J157:J158"/>
    <mergeCell ref="K157:K158"/>
    <mergeCell ref="L157:M157"/>
    <mergeCell ref="A167:B167"/>
    <mergeCell ref="A171:M171"/>
    <mergeCell ref="A172:B172"/>
    <mergeCell ref="O168:AB168"/>
    <mergeCell ref="A169:M169"/>
    <mergeCell ref="E174:I174"/>
    <mergeCell ref="J174:J175"/>
    <mergeCell ref="O169:AB169"/>
    <mergeCell ref="A157:A158"/>
    <mergeCell ref="C157:C158"/>
    <mergeCell ref="D167:E167"/>
    <mergeCell ref="H167:I167"/>
    <mergeCell ref="O167:AB167"/>
    <mergeCell ref="A184:B184"/>
    <mergeCell ref="A173:B173"/>
    <mergeCell ref="L184:M184"/>
    <mergeCell ref="A185:L185"/>
    <mergeCell ref="A174:A175"/>
    <mergeCell ref="B174:B175"/>
    <mergeCell ref="A275:B275"/>
    <mergeCell ref="A270:L270"/>
    <mergeCell ref="A220:M220"/>
    <mergeCell ref="A218:B218"/>
    <mergeCell ref="A168:L168"/>
    <mergeCell ref="D184:E184"/>
    <mergeCell ref="H184:I184"/>
    <mergeCell ref="O254:AB254"/>
    <mergeCell ref="A256:M256"/>
    <mergeCell ref="A257:B257"/>
    <mergeCell ref="A258:B258"/>
    <mergeCell ref="A254:M254"/>
    <mergeCell ref="O252:AB252"/>
    <mergeCell ref="O253:AB253"/>
    <mergeCell ref="D252:E252"/>
    <mergeCell ref="H252:I252"/>
    <mergeCell ref="J252:K252"/>
    <mergeCell ref="O271:AB271"/>
    <mergeCell ref="O270:AB270"/>
    <mergeCell ref="A271:M271"/>
    <mergeCell ref="D269:E269"/>
    <mergeCell ref="H269:I269"/>
    <mergeCell ref="J269:K269"/>
    <mergeCell ref="L269:M269"/>
    <mergeCell ref="O269:AB269"/>
    <mergeCell ref="L242:M242"/>
    <mergeCell ref="J257:M257"/>
    <mergeCell ref="J258:M258"/>
    <mergeCell ref="A242:A243"/>
    <mergeCell ref="B242:B243"/>
    <mergeCell ref="C242:C243"/>
    <mergeCell ref="D242:D243"/>
    <mergeCell ref="E242:I242"/>
    <mergeCell ref="J242:J243"/>
    <mergeCell ref="K242:K243"/>
    <mergeCell ref="O220:AB220"/>
    <mergeCell ref="O218:AB218"/>
    <mergeCell ref="O219:AB219"/>
    <mergeCell ref="A219:L219"/>
    <mergeCell ref="O237:AB237"/>
    <mergeCell ref="A239:M239"/>
    <mergeCell ref="A223:B223"/>
    <mergeCell ref="A224:B224"/>
    <mergeCell ref="A225:A226"/>
    <mergeCell ref="B225:B226"/>
    <mergeCell ref="C225:C226"/>
    <mergeCell ref="D225:D226"/>
    <mergeCell ref="E225:I225"/>
    <mergeCell ref="J225:J226"/>
    <mergeCell ref="K225:K226"/>
    <mergeCell ref="L225:M225"/>
    <mergeCell ref="O235:AB235"/>
    <mergeCell ref="O236:AB236"/>
    <mergeCell ref="A222:M222"/>
    <mergeCell ref="J223:M223"/>
    <mergeCell ref="J224:M224"/>
    <mergeCell ref="D218:E218"/>
    <mergeCell ref="H218:I218"/>
    <mergeCell ref="J218:K218"/>
    <mergeCell ref="O203:AB203"/>
    <mergeCell ref="O201:AB201"/>
    <mergeCell ref="O202:AB202"/>
    <mergeCell ref="O186:AB186"/>
    <mergeCell ref="A189:B189"/>
    <mergeCell ref="A191:A192"/>
    <mergeCell ref="B191:B192"/>
    <mergeCell ref="C191:C192"/>
    <mergeCell ref="D191:D192"/>
    <mergeCell ref="E191:I191"/>
    <mergeCell ref="J191:J192"/>
    <mergeCell ref="K191:K192"/>
    <mergeCell ref="L191:M191"/>
    <mergeCell ref="A203:M203"/>
    <mergeCell ref="A201:B201"/>
    <mergeCell ref="A186:M186"/>
    <mergeCell ref="A188:M188"/>
    <mergeCell ref="D201:E201"/>
    <mergeCell ref="H201:I201"/>
    <mergeCell ref="J201:K201"/>
    <mergeCell ref="L201:M201"/>
    <mergeCell ref="A190:B190"/>
    <mergeCell ref="A202:L202"/>
    <mergeCell ref="O152:AB152"/>
    <mergeCell ref="A133:B133"/>
    <mergeCell ref="O135:AB135"/>
    <mergeCell ref="O133:AB133"/>
    <mergeCell ref="O134:AB134"/>
    <mergeCell ref="O150:AB150"/>
    <mergeCell ref="O151:AB151"/>
    <mergeCell ref="L89:M89"/>
    <mergeCell ref="D157:D158"/>
    <mergeCell ref="E157:I157"/>
    <mergeCell ref="A154:M154"/>
    <mergeCell ref="A155:B155"/>
    <mergeCell ref="A156:B156"/>
    <mergeCell ref="A150:B150"/>
    <mergeCell ref="B157:B158"/>
    <mergeCell ref="A105:B105"/>
    <mergeCell ref="A106:A107"/>
    <mergeCell ref="B106:B107"/>
    <mergeCell ref="C106:C107"/>
    <mergeCell ref="D106:D107"/>
    <mergeCell ref="E106:I106"/>
    <mergeCell ref="A123:A124"/>
    <mergeCell ref="B123:B124"/>
    <mergeCell ref="C123:C124"/>
    <mergeCell ref="O118:AB118"/>
    <mergeCell ref="A104:B104"/>
    <mergeCell ref="A103:M103"/>
    <mergeCell ref="A99:B99"/>
    <mergeCell ref="O101:AB101"/>
    <mergeCell ref="J106:J107"/>
    <mergeCell ref="K106:K107"/>
    <mergeCell ref="L106:M106"/>
    <mergeCell ref="A116:B116"/>
    <mergeCell ref="A118:M118"/>
    <mergeCell ref="D99:E99"/>
    <mergeCell ref="J104:M104"/>
    <mergeCell ref="J105:M105"/>
    <mergeCell ref="O117:AB117"/>
    <mergeCell ref="O99:AB99"/>
    <mergeCell ref="O100:AB100"/>
    <mergeCell ref="A101:M101"/>
    <mergeCell ref="H99:I99"/>
    <mergeCell ref="J99:K99"/>
    <mergeCell ref="L99:M99"/>
    <mergeCell ref="A100:L100"/>
    <mergeCell ref="D116:E116"/>
    <mergeCell ref="H116:I116"/>
    <mergeCell ref="J116:K116"/>
    <mergeCell ref="O84:AB84"/>
    <mergeCell ref="A87:B87"/>
    <mergeCell ref="A86:M86"/>
    <mergeCell ref="O116:AB116"/>
    <mergeCell ref="O322:AB322"/>
    <mergeCell ref="O337:AB337"/>
    <mergeCell ref="O303:AB303"/>
    <mergeCell ref="O304:AB304"/>
    <mergeCell ref="O305:AB305"/>
    <mergeCell ref="O321:AB321"/>
    <mergeCell ref="O286:AB286"/>
    <mergeCell ref="O287:AB287"/>
    <mergeCell ref="O288:AB288"/>
    <mergeCell ref="O320:AB320"/>
    <mergeCell ref="A259:A260"/>
    <mergeCell ref="B259:B260"/>
    <mergeCell ref="C259:C260"/>
    <mergeCell ref="D259:D260"/>
    <mergeCell ref="E259:I259"/>
    <mergeCell ref="J259:J260"/>
    <mergeCell ref="K259:K260"/>
    <mergeCell ref="L259:M259"/>
    <mergeCell ref="J87:M87"/>
    <mergeCell ref="J88:M88"/>
    <mergeCell ref="O6:AB6"/>
    <mergeCell ref="O7:AB7"/>
    <mergeCell ref="O8:AB8"/>
    <mergeCell ref="O9:AB9"/>
    <mergeCell ref="O10:AB10"/>
    <mergeCell ref="O11:AB11"/>
    <mergeCell ref="O12:AB12"/>
    <mergeCell ref="O13:AB13"/>
    <mergeCell ref="A137:M137"/>
    <mergeCell ref="O14:AB14"/>
    <mergeCell ref="O15:AB15"/>
    <mergeCell ref="O16:AB16"/>
    <mergeCell ref="A71:B71"/>
    <mergeCell ref="A48:B48"/>
    <mergeCell ref="A38:A39"/>
    <mergeCell ref="D38:D39"/>
    <mergeCell ref="E38:I38"/>
    <mergeCell ref="L38:M38"/>
    <mergeCell ref="K38:K39"/>
    <mergeCell ref="A65:B65"/>
    <mergeCell ref="O67:AB67"/>
    <mergeCell ref="A69:M69"/>
    <mergeCell ref="A70:B70"/>
    <mergeCell ref="A72:A73"/>
    <mergeCell ref="J2:K2"/>
    <mergeCell ref="J3:K3"/>
    <mergeCell ref="B17:M17"/>
    <mergeCell ref="A14:B14"/>
    <mergeCell ref="D4:D5"/>
    <mergeCell ref="J4:J5"/>
    <mergeCell ref="K4:K5"/>
    <mergeCell ref="A16:M16"/>
    <mergeCell ref="D14:E14"/>
    <mergeCell ref="H14:I14"/>
    <mergeCell ref="J14:K14"/>
    <mergeCell ref="L14:M14"/>
    <mergeCell ref="A15:L15"/>
    <mergeCell ref="A1:M1"/>
    <mergeCell ref="A2:B2"/>
    <mergeCell ref="A3:B3"/>
    <mergeCell ref="A4:A5"/>
    <mergeCell ref="B4:B5"/>
    <mergeCell ref="C4:C5"/>
    <mergeCell ref="E4:I4"/>
    <mergeCell ref="L4:M4"/>
    <mergeCell ref="A274:B274"/>
    <mergeCell ref="B34:M34"/>
    <mergeCell ref="B51:M51"/>
    <mergeCell ref="B68:M68"/>
    <mergeCell ref="B85:M85"/>
    <mergeCell ref="B102:M102"/>
    <mergeCell ref="B119:M119"/>
    <mergeCell ref="B136:M136"/>
    <mergeCell ref="B153:M153"/>
    <mergeCell ref="B170:M170"/>
    <mergeCell ref="B187:M187"/>
    <mergeCell ref="B204:M204"/>
    <mergeCell ref="B221:M221"/>
    <mergeCell ref="B238:M238"/>
    <mergeCell ref="B255:M255"/>
    <mergeCell ref="B272:M272"/>
    <mergeCell ref="J36:M36"/>
    <mergeCell ref="J37:M37"/>
    <mergeCell ref="J53:M53"/>
    <mergeCell ref="J54:M54"/>
    <mergeCell ref="J70:M70"/>
    <mergeCell ref="D72:D73"/>
    <mergeCell ref="E72:I72"/>
    <mergeCell ref="J72:J73"/>
    <mergeCell ref="A67:M67"/>
    <mergeCell ref="J48:K48"/>
    <mergeCell ref="L48:M48"/>
    <mergeCell ref="A49:L49"/>
    <mergeCell ref="L65:M65"/>
    <mergeCell ref="A53:B53"/>
    <mergeCell ref="A54:B54"/>
    <mergeCell ref="A55:A56"/>
    <mergeCell ref="B55:B56"/>
    <mergeCell ref="J55:J56"/>
    <mergeCell ref="K55:K56"/>
    <mergeCell ref="L55:M55"/>
    <mergeCell ref="D65:E65"/>
    <mergeCell ref="H65:I65"/>
    <mergeCell ref="A66:L66"/>
    <mergeCell ref="B340:M340"/>
    <mergeCell ref="A320:B320"/>
    <mergeCell ref="A324:M324"/>
    <mergeCell ref="A326:B326"/>
    <mergeCell ref="A327:A328"/>
    <mergeCell ref="B327:B328"/>
    <mergeCell ref="C327:C328"/>
    <mergeCell ref="D327:D328"/>
    <mergeCell ref="E327:I327"/>
    <mergeCell ref="J327:J328"/>
    <mergeCell ref="K327:K328"/>
    <mergeCell ref="L327:M327"/>
    <mergeCell ref="A338:L338"/>
    <mergeCell ref="A322:M322"/>
    <mergeCell ref="A325:B325"/>
    <mergeCell ref="B323:M323"/>
    <mergeCell ref="D337:E337"/>
    <mergeCell ref="H337:I337"/>
    <mergeCell ref="J337:K337"/>
    <mergeCell ref="L337:M337"/>
    <mergeCell ref="A337:B337"/>
    <mergeCell ref="L320:M320"/>
    <mergeCell ref="A321:L321"/>
    <mergeCell ref="J291:M291"/>
    <mergeCell ref="J292:M292"/>
    <mergeCell ref="J308:M308"/>
    <mergeCell ref="J309:M309"/>
    <mergeCell ref="J325:M325"/>
    <mergeCell ref="J326:M326"/>
    <mergeCell ref="J122:M122"/>
    <mergeCell ref="J138:M138"/>
    <mergeCell ref="J139:M139"/>
    <mergeCell ref="J155:M155"/>
    <mergeCell ref="J156:M156"/>
    <mergeCell ref="J172:M172"/>
    <mergeCell ref="J173:M173"/>
    <mergeCell ref="J189:M189"/>
    <mergeCell ref="J190:M190"/>
    <mergeCell ref="K123:K124"/>
    <mergeCell ref="L123:M123"/>
    <mergeCell ref="K174:K175"/>
    <mergeCell ref="L174:M174"/>
    <mergeCell ref="J167:K167"/>
    <mergeCell ref="L167:M167"/>
    <mergeCell ref="A305:M305"/>
    <mergeCell ref="A122:B122"/>
    <mergeCell ref="D123:D124"/>
  </mergeCells>
  <printOptions horizontalCentered="1"/>
  <pageMargins left="0" right="0" top="0" bottom="0" header="0" footer="0"/>
  <pageSetup paperSize="9" scale="85" orientation="landscape" r:id="rId1"/>
  <rowBreaks count="19" manualBreakCount="19">
    <brk id="17" max="15" man="1"/>
    <brk id="34" max="16383" man="1"/>
    <brk id="51" max="15" man="1"/>
    <brk id="68" max="15" man="1"/>
    <brk id="85" max="15" man="1"/>
    <brk id="102" max="15" man="1"/>
    <brk id="119" max="15" man="1"/>
    <brk id="136" max="15" man="1"/>
    <brk id="153" max="15" man="1"/>
    <brk id="170" max="15" man="1"/>
    <brk id="187" max="15" man="1"/>
    <brk id="204" max="15" man="1"/>
    <brk id="221" max="15" man="1"/>
    <brk id="238" max="15" man="1"/>
    <brk id="255" max="15" man="1"/>
    <brk id="272" max="15" man="1"/>
    <brk id="289" max="15" man="1"/>
    <brk id="306" max="15" man="1"/>
    <brk id="323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theme="3" tint="0.39997558519241921"/>
  </sheetPr>
  <dimension ref="A1:T18"/>
  <sheetViews>
    <sheetView showGridLines="0" rightToLeft="1" view="pageBreakPreview" zoomScale="80" zoomScaleSheetLayoutView="80" workbookViewId="0">
      <selection activeCell="H24" sqref="H24"/>
    </sheetView>
  </sheetViews>
  <sheetFormatPr defaultColWidth="9" defaultRowHeight="21"/>
  <cols>
    <col min="1" max="5" width="13.42578125" style="27" customWidth="1"/>
    <col min="6" max="6" width="12" style="27" customWidth="1"/>
    <col min="7" max="7" width="13.140625" style="27" customWidth="1"/>
    <col min="8" max="9" width="11.5703125" style="27" customWidth="1"/>
    <col min="10" max="10" width="13.42578125" style="27" customWidth="1"/>
    <col min="11" max="11" width="11.140625" style="27" customWidth="1"/>
    <col min="12" max="12" width="10.42578125" style="27" customWidth="1"/>
    <col min="13" max="13" width="11" style="27" customWidth="1"/>
    <col min="14" max="14" width="3.85546875" style="27" customWidth="1"/>
    <col min="15" max="16384" width="9" style="27"/>
  </cols>
  <sheetData>
    <row r="1" spans="1:20" s="2" customFormat="1" ht="45" customHeight="1">
      <c r="A1" s="523" t="s">
        <v>155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0" s="78" customFormat="1" ht="26.25" customHeight="1">
      <c r="A2" s="77" t="s">
        <v>0</v>
      </c>
      <c r="B2" s="77" t="str">
        <f>'صفحه اصلی'!C7</f>
        <v>دانشگاه علوم پزشكي و خدمات بهداشتي ، درماني بيرجند</v>
      </c>
      <c r="C2" s="619"/>
      <c r="D2" s="619"/>
      <c r="E2" s="619"/>
      <c r="F2" s="171"/>
      <c r="G2" s="171"/>
      <c r="H2" s="171"/>
      <c r="I2" s="171"/>
      <c r="J2" s="77"/>
      <c r="K2" s="77"/>
      <c r="L2" s="77"/>
      <c r="M2" s="77"/>
    </row>
    <row r="3" spans="1:20" s="78" customFormat="1" ht="25.5" customHeight="1" thickBot="1">
      <c r="A3" s="100" t="s">
        <v>37</v>
      </c>
      <c r="B3" s="79">
        <f>'صفحه اصلی'!C8</f>
        <v>124101</v>
      </c>
      <c r="D3" s="81"/>
      <c r="F3" s="80" t="s">
        <v>15</v>
      </c>
      <c r="G3" s="238"/>
      <c r="J3" s="80" t="s">
        <v>27</v>
      </c>
      <c r="K3" s="104">
        <f>'صفحه اصلی'!C9</f>
        <v>1403</v>
      </c>
      <c r="L3" s="79"/>
      <c r="M3" s="170"/>
    </row>
    <row r="4" spans="1:20" s="105" customFormat="1" ht="24" customHeight="1" thickTop="1">
      <c r="A4" s="620" t="s">
        <v>14</v>
      </c>
      <c r="B4" s="524" t="s">
        <v>9</v>
      </c>
      <c r="C4" s="524" t="s">
        <v>16</v>
      </c>
      <c r="D4" s="524" t="s">
        <v>17</v>
      </c>
      <c r="E4" s="524" t="s">
        <v>48</v>
      </c>
      <c r="F4" s="524" t="s">
        <v>49</v>
      </c>
      <c r="G4" s="524" t="s">
        <v>18</v>
      </c>
      <c r="H4" s="524" t="s">
        <v>50</v>
      </c>
      <c r="I4" s="524" t="s">
        <v>38</v>
      </c>
      <c r="J4" s="524" t="s">
        <v>2</v>
      </c>
      <c r="K4" s="524" t="s">
        <v>33</v>
      </c>
      <c r="L4" s="524" t="s">
        <v>34</v>
      </c>
      <c r="M4" s="615" t="s">
        <v>31</v>
      </c>
      <c r="O4" s="106"/>
      <c r="P4" s="106"/>
      <c r="Q4" s="106"/>
      <c r="R4" s="106"/>
      <c r="S4" s="106"/>
      <c r="T4" s="106"/>
    </row>
    <row r="5" spans="1:20" s="105" customFormat="1" ht="24" customHeight="1" thickBot="1">
      <c r="A5" s="621"/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616"/>
      <c r="O5" s="106"/>
      <c r="P5" s="106"/>
      <c r="Q5" s="106"/>
      <c r="R5" s="106"/>
      <c r="S5" s="106"/>
      <c r="T5" s="106"/>
    </row>
    <row r="6" spans="1:20" ht="30" customHeight="1">
      <c r="A6" s="179"/>
      <c r="B6" s="180"/>
      <c r="C6" s="180"/>
      <c r="D6" s="63">
        <f>SUM(E6:L6)</f>
        <v>0</v>
      </c>
      <c r="E6" s="180"/>
      <c r="F6" s="180"/>
      <c r="G6" s="180"/>
      <c r="H6" s="180"/>
      <c r="I6" s="180"/>
      <c r="J6" s="180"/>
      <c r="K6" s="180"/>
      <c r="L6" s="180"/>
      <c r="M6" s="184"/>
    </row>
    <row r="7" spans="1:20" ht="30" customHeight="1">
      <c r="A7" s="181"/>
      <c r="B7" s="177"/>
      <c r="C7" s="177"/>
      <c r="D7" s="63">
        <f t="shared" ref="D7:D12" si="0">SUM(E7:L7)</f>
        <v>0</v>
      </c>
      <c r="E7" s="177"/>
      <c r="F7" s="177"/>
      <c r="G7" s="177"/>
      <c r="H7" s="177"/>
      <c r="I7" s="177"/>
      <c r="J7" s="177"/>
      <c r="K7" s="177"/>
      <c r="L7" s="177"/>
      <c r="M7" s="178"/>
    </row>
    <row r="8" spans="1:20" ht="30" customHeight="1">
      <c r="A8" s="182"/>
      <c r="B8" s="177"/>
      <c r="C8" s="177"/>
      <c r="D8" s="63">
        <f t="shared" si="0"/>
        <v>0</v>
      </c>
      <c r="E8" s="177"/>
      <c r="F8" s="177"/>
      <c r="G8" s="177"/>
      <c r="H8" s="177"/>
      <c r="I8" s="177"/>
      <c r="J8" s="177"/>
      <c r="K8" s="177"/>
      <c r="L8" s="177"/>
      <c r="M8" s="178"/>
    </row>
    <row r="9" spans="1:20" ht="30" customHeight="1">
      <c r="A9" s="182"/>
      <c r="B9" s="177"/>
      <c r="C9" s="177"/>
      <c r="D9" s="63">
        <f t="shared" si="0"/>
        <v>0</v>
      </c>
      <c r="E9" s="177"/>
      <c r="F9" s="177"/>
      <c r="G9" s="177"/>
      <c r="H9" s="177"/>
      <c r="I9" s="177"/>
      <c r="J9" s="177"/>
      <c r="K9" s="177"/>
      <c r="L9" s="177"/>
      <c r="M9" s="178"/>
    </row>
    <row r="10" spans="1:20" ht="30" customHeight="1">
      <c r="A10" s="179"/>
      <c r="B10" s="177"/>
      <c r="C10" s="177"/>
      <c r="D10" s="63">
        <f t="shared" si="0"/>
        <v>0</v>
      </c>
      <c r="E10" s="177"/>
      <c r="F10" s="177"/>
      <c r="G10" s="177"/>
      <c r="H10" s="177"/>
      <c r="I10" s="177"/>
      <c r="J10" s="177"/>
      <c r="K10" s="177"/>
      <c r="L10" s="177"/>
      <c r="M10" s="178"/>
    </row>
    <row r="11" spans="1:20" ht="30" customHeight="1">
      <c r="A11" s="181"/>
      <c r="B11" s="177"/>
      <c r="C11" s="177"/>
      <c r="D11" s="63">
        <f t="shared" si="0"/>
        <v>0</v>
      </c>
      <c r="E11" s="177"/>
      <c r="F11" s="177"/>
      <c r="G11" s="177"/>
      <c r="H11" s="177"/>
      <c r="I11" s="177"/>
      <c r="J11" s="177"/>
      <c r="K11" s="177"/>
      <c r="L11" s="177"/>
      <c r="M11" s="178"/>
    </row>
    <row r="12" spans="1:20" ht="30" customHeight="1" thickBot="1">
      <c r="A12" s="183"/>
      <c r="B12" s="177"/>
      <c r="C12" s="177"/>
      <c r="D12" s="63">
        <f t="shared" si="0"/>
        <v>0</v>
      </c>
      <c r="E12" s="177"/>
      <c r="F12" s="177"/>
      <c r="G12" s="177"/>
      <c r="H12" s="177"/>
      <c r="I12" s="177"/>
      <c r="J12" s="177"/>
      <c r="K12" s="177"/>
      <c r="L12" s="177"/>
      <c r="M12" s="178"/>
    </row>
    <row r="13" spans="1:20" ht="30" customHeight="1" thickBot="1">
      <c r="A13" s="62" t="s">
        <v>29</v>
      </c>
      <c r="B13" s="172">
        <f>SUM(B6:B12)</f>
        <v>0</v>
      </c>
      <c r="C13" s="172">
        <f t="shared" ref="C13:M13" si="1">SUM(C6:C12)</f>
        <v>0</v>
      </c>
      <c r="D13" s="172">
        <f t="shared" si="1"/>
        <v>0</v>
      </c>
      <c r="E13" s="172">
        <f t="shared" si="1"/>
        <v>0</v>
      </c>
      <c r="F13" s="172">
        <f t="shared" si="1"/>
        <v>0</v>
      </c>
      <c r="G13" s="172">
        <f t="shared" si="1"/>
        <v>0</v>
      </c>
      <c r="H13" s="172">
        <f t="shared" si="1"/>
        <v>0</v>
      </c>
      <c r="I13" s="172">
        <f t="shared" si="1"/>
        <v>0</v>
      </c>
      <c r="J13" s="172">
        <f t="shared" si="1"/>
        <v>0</v>
      </c>
      <c r="K13" s="172">
        <f t="shared" si="1"/>
        <v>0</v>
      </c>
      <c r="L13" s="172">
        <f t="shared" si="1"/>
        <v>0</v>
      </c>
      <c r="M13" s="13">
        <f t="shared" si="1"/>
        <v>0</v>
      </c>
    </row>
    <row r="14" spans="1:20" s="34" customFormat="1" ht="45" customHeight="1" thickTop="1">
      <c r="A14" s="542" t="s">
        <v>13</v>
      </c>
      <c r="B14" s="542"/>
      <c r="C14" s="116" t="str">
        <f>'صفحه اصلی'!C10</f>
        <v>عبدالرحیم فرزانه</v>
      </c>
      <c r="D14" s="542" t="s">
        <v>7</v>
      </c>
      <c r="E14" s="542"/>
      <c r="F14" s="617">
        <f>'صفحه اصلی'!C11</f>
        <v>0</v>
      </c>
      <c r="G14" s="617"/>
      <c r="H14" s="115" t="s">
        <v>96</v>
      </c>
      <c r="I14" s="32" t="str">
        <f>'صفحه اصلی'!C12</f>
        <v>محمودرضا شفیع نیا</v>
      </c>
      <c r="J14" s="542" t="s">
        <v>124</v>
      </c>
      <c r="K14" s="542"/>
      <c r="L14" s="33" t="str">
        <f>'صفحه اصلی'!C13</f>
        <v>محمود گنجی فرد</v>
      </c>
    </row>
    <row r="15" spans="1:20" ht="30" customHeight="1" thickBot="1">
      <c r="A15" s="618" t="s">
        <v>12</v>
      </c>
      <c r="B15" s="618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109" t="s">
        <v>149</v>
      </c>
    </row>
    <row r="16" spans="1:20" ht="28.5" customHeight="1" thickTop="1" thickBot="1">
      <c r="A16" s="552" t="s">
        <v>45</v>
      </c>
      <c r="B16" s="553"/>
      <c r="C16" s="553"/>
      <c r="D16" s="553"/>
      <c r="E16" s="553"/>
      <c r="F16" s="553"/>
      <c r="G16" s="553"/>
      <c r="H16" s="553"/>
      <c r="I16" s="553"/>
      <c r="J16" s="553"/>
      <c r="K16" s="553"/>
      <c r="L16" s="553"/>
      <c r="M16" s="554"/>
    </row>
    <row r="17" spans="1:14" ht="28.5" customHeight="1" thickBot="1">
      <c r="A17" s="36" t="s">
        <v>8</v>
      </c>
      <c r="B17" s="613"/>
      <c r="C17" s="613"/>
      <c r="D17" s="613"/>
      <c r="E17" s="613"/>
      <c r="F17" s="613"/>
      <c r="G17" s="613"/>
      <c r="H17" s="613"/>
      <c r="I17" s="613"/>
      <c r="J17" s="613"/>
      <c r="K17" s="613"/>
      <c r="L17" s="613"/>
      <c r="M17" s="614"/>
      <c r="N17" s="60"/>
    </row>
    <row r="18" spans="1:14" ht="21.75" thickTop="1"/>
  </sheetData>
  <sheetProtection formatCells="0" formatColumns="0" formatRows="0" insertColumns="0" insertRows="0" insertHyperlinks="0" deleteColumns="0" deleteRows="0" sort="0" autoFilter="0" pivotTables="0"/>
  <mergeCells count="22">
    <mergeCell ref="A1:M1"/>
    <mergeCell ref="C2:E2"/>
    <mergeCell ref="A4:A5"/>
    <mergeCell ref="B4:B5"/>
    <mergeCell ref="C4:C5"/>
    <mergeCell ref="L4:L5"/>
    <mergeCell ref="K4:K5"/>
    <mergeCell ref="B17:M17"/>
    <mergeCell ref="A14:B14"/>
    <mergeCell ref="A16:M16"/>
    <mergeCell ref="G4:G5"/>
    <mergeCell ref="H4:H5"/>
    <mergeCell ref="E4:E5"/>
    <mergeCell ref="D4:D5"/>
    <mergeCell ref="F4:F5"/>
    <mergeCell ref="D14:E14"/>
    <mergeCell ref="M4:M5"/>
    <mergeCell ref="J4:J5"/>
    <mergeCell ref="F14:G14"/>
    <mergeCell ref="I4:I5"/>
    <mergeCell ref="A15:L15"/>
    <mergeCell ref="J14:K14"/>
  </mergeCells>
  <pageMargins left="0.3" right="0.36" top="0.75" bottom="0.75" header="0.3" footer="0.3"/>
  <pageSetup paperSize="9"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FFFF00"/>
  </sheetPr>
  <dimension ref="A1:T87"/>
  <sheetViews>
    <sheetView showGridLines="0" rightToLeft="1" view="pageBreakPreview" zoomScale="80" zoomScaleNormal="90" zoomScaleSheetLayoutView="80" workbookViewId="0">
      <selection activeCell="G12" sqref="G12"/>
    </sheetView>
  </sheetViews>
  <sheetFormatPr defaultColWidth="9" defaultRowHeight="21"/>
  <cols>
    <col min="1" max="1" width="11.42578125" style="27" customWidth="1"/>
    <col min="2" max="2" width="12.5703125" style="27" customWidth="1"/>
    <col min="3" max="3" width="22.7109375" style="27" customWidth="1"/>
    <col min="4" max="5" width="5.140625" style="27" customWidth="1"/>
    <col min="6" max="8" width="15.7109375" style="27" customWidth="1"/>
    <col min="9" max="10" width="15.28515625" style="27" customWidth="1"/>
    <col min="11" max="11" width="4" style="27" customWidth="1"/>
    <col min="12" max="18" width="9" style="16"/>
    <col min="19" max="16384" width="9" style="27"/>
  </cols>
  <sheetData>
    <row r="1" spans="1:20" ht="30" customHeight="1">
      <c r="A1" s="638" t="s">
        <v>42</v>
      </c>
      <c r="B1" s="638"/>
      <c r="C1" s="638"/>
      <c r="D1" s="638"/>
      <c r="E1" s="638"/>
      <c r="F1" s="638"/>
      <c r="G1" s="638"/>
      <c r="H1" s="638"/>
      <c r="I1" s="638"/>
      <c r="J1" s="638"/>
      <c r="K1" s="8"/>
      <c r="L1" s="38"/>
      <c r="M1" s="38"/>
      <c r="N1" s="38"/>
    </row>
    <row r="2" spans="1:20" s="2" customFormat="1" ht="31.5" customHeight="1">
      <c r="A2" s="636" t="s">
        <v>126</v>
      </c>
      <c r="B2" s="636"/>
      <c r="C2" s="636"/>
      <c r="D2" s="636"/>
      <c r="E2" s="636"/>
      <c r="F2" s="636"/>
      <c r="G2" s="636"/>
      <c r="H2" s="636"/>
      <c r="I2" s="636"/>
      <c r="J2" s="636"/>
      <c r="K2" s="8"/>
      <c r="L2" s="17"/>
      <c r="M2" s="17"/>
      <c r="N2" s="17"/>
      <c r="O2" s="17"/>
      <c r="P2" s="17"/>
      <c r="Q2" s="17"/>
      <c r="R2" s="17"/>
    </row>
    <row r="3" spans="1:20" s="42" customFormat="1" ht="29.25" customHeight="1">
      <c r="A3" s="393" t="s">
        <v>0</v>
      </c>
      <c r="B3" s="344" t="str">
        <f>'صفحه اصلی'!$C$7</f>
        <v>دانشگاه علوم پزشكي و خدمات بهداشتي ، درماني بيرجند</v>
      </c>
      <c r="C3" s="39"/>
      <c r="D3" s="39"/>
      <c r="E3" s="39"/>
      <c r="F3" s="40"/>
      <c r="G3" s="40"/>
      <c r="H3" s="40"/>
      <c r="I3" s="39"/>
      <c r="J3" s="39"/>
      <c r="K3" s="41"/>
      <c r="L3" s="30"/>
      <c r="M3" s="30"/>
      <c r="N3" s="30"/>
      <c r="O3" s="30"/>
      <c r="P3" s="30"/>
      <c r="Q3" s="30"/>
      <c r="R3" s="30"/>
    </row>
    <row r="4" spans="1:20" s="10" customFormat="1" ht="29.25" customHeight="1" thickBot="1">
      <c r="A4" s="336" t="s">
        <v>1</v>
      </c>
      <c r="B4" s="339">
        <f>'صفحه اصلی'!$C$8</f>
        <v>124101</v>
      </c>
      <c r="C4" s="275"/>
      <c r="D4" s="275"/>
      <c r="E4" s="275"/>
      <c r="F4" s="268"/>
      <c r="G4" s="268"/>
      <c r="H4" s="622" t="s">
        <v>32</v>
      </c>
      <c r="I4" s="622"/>
      <c r="J4" s="275">
        <f>'صفحه اصلی'!$C$9</f>
        <v>1403</v>
      </c>
      <c r="K4" s="9"/>
      <c r="L4" s="18"/>
      <c r="M4" s="18"/>
      <c r="N4" s="18"/>
      <c r="O4" s="18"/>
      <c r="P4" s="18"/>
      <c r="Q4" s="18"/>
      <c r="R4" s="18"/>
    </row>
    <row r="5" spans="1:20" s="47" customFormat="1" ht="38.25" customHeight="1" thickTop="1" thickBot="1">
      <c r="A5" s="288" t="s">
        <v>28</v>
      </c>
      <c r="B5" s="623" t="s">
        <v>127</v>
      </c>
      <c r="C5" s="624"/>
      <c r="D5" s="337" t="s">
        <v>128</v>
      </c>
      <c r="E5" s="337" t="s">
        <v>129</v>
      </c>
      <c r="F5" s="43" t="s">
        <v>130</v>
      </c>
      <c r="G5" s="43" t="s">
        <v>41</v>
      </c>
      <c r="H5" s="43" t="s">
        <v>75</v>
      </c>
      <c r="I5" s="44" t="s">
        <v>40</v>
      </c>
      <c r="J5" s="45" t="s">
        <v>39</v>
      </c>
      <c r="K5" s="269"/>
      <c r="L5" s="46"/>
      <c r="M5" s="46"/>
      <c r="N5" s="46"/>
      <c r="O5" s="46"/>
      <c r="P5" s="46"/>
      <c r="Q5" s="46"/>
      <c r="R5" s="46"/>
    </row>
    <row r="6" spans="1:20" ht="33.75" customHeight="1">
      <c r="A6" s="397"/>
      <c r="B6" s="625"/>
      <c r="C6" s="626"/>
      <c r="D6" s="276"/>
      <c r="E6" s="276"/>
      <c r="F6" s="31"/>
      <c r="G6" s="31"/>
      <c r="H6" s="31"/>
      <c r="I6" s="48" t="str">
        <f>IF(G6&gt;F6,G6-F6," ")</f>
        <v xml:space="preserve"> </v>
      </c>
      <c r="J6" s="395" t="str">
        <f>IF(F6&gt;G6,F6-G6," ")</f>
        <v xml:space="preserve"> </v>
      </c>
      <c r="K6" s="49"/>
      <c r="L6" s="639"/>
      <c r="M6" s="639"/>
      <c r="N6" s="639"/>
      <c r="O6" s="639"/>
      <c r="P6" s="639"/>
      <c r="Q6" s="639"/>
      <c r="R6" s="639"/>
      <c r="S6" s="639"/>
      <c r="T6" s="639"/>
    </row>
    <row r="7" spans="1:20" ht="33.75" customHeight="1">
      <c r="A7" s="398"/>
      <c r="B7" s="627"/>
      <c r="C7" s="628"/>
      <c r="D7" s="334"/>
      <c r="E7" s="334"/>
      <c r="F7" s="50"/>
      <c r="G7" s="50"/>
      <c r="H7" s="50"/>
      <c r="I7" s="48" t="str">
        <f t="shared" ref="I7:I8" si="0">IF(G7&gt;F7,G7-F7," ")</f>
        <v xml:space="preserve"> </v>
      </c>
      <c r="J7" s="395" t="str">
        <f t="shared" ref="J7:J8" si="1">IF(F7&gt;G7,F7-G7," ")</f>
        <v xml:space="preserve"> </v>
      </c>
      <c r="K7" s="49"/>
      <c r="L7" s="629"/>
      <c r="M7" s="629"/>
      <c r="N7" s="629"/>
      <c r="O7" s="629"/>
      <c r="P7" s="629"/>
      <c r="Q7" s="629"/>
      <c r="R7" s="27"/>
    </row>
    <row r="8" spans="1:20" ht="33.75" customHeight="1">
      <c r="A8" s="398"/>
      <c r="B8" s="627"/>
      <c r="C8" s="628"/>
      <c r="D8" s="334"/>
      <c r="E8" s="334"/>
      <c r="F8" s="50"/>
      <c r="G8" s="50"/>
      <c r="H8" s="50"/>
      <c r="I8" s="48" t="str">
        <f t="shared" si="0"/>
        <v xml:space="preserve"> </v>
      </c>
      <c r="J8" s="395" t="str">
        <f t="shared" si="1"/>
        <v xml:space="preserve"> </v>
      </c>
      <c r="K8" s="49"/>
      <c r="L8" s="635"/>
      <c r="M8" s="635"/>
      <c r="N8" s="635"/>
      <c r="O8" s="635"/>
      <c r="P8" s="635"/>
      <c r="Q8" s="635"/>
      <c r="R8" s="635"/>
      <c r="S8" s="635"/>
      <c r="T8" s="635"/>
    </row>
    <row r="9" spans="1:20" ht="33.75" customHeight="1">
      <c r="A9" s="398"/>
      <c r="B9" s="333"/>
      <c r="C9" s="334"/>
      <c r="D9" s="276"/>
      <c r="E9" s="276"/>
      <c r="F9" s="31"/>
      <c r="G9" s="31"/>
      <c r="H9" s="31"/>
      <c r="I9" s="48" t="str">
        <f t="shared" ref="I9:I15" si="2">IF(G9&gt;F9,G9-F9," ")</f>
        <v xml:space="preserve"> </v>
      </c>
      <c r="J9" s="395" t="str">
        <f t="shared" ref="J9:J15" si="3">IF(F9&gt;G9,F9-G9," ")</f>
        <v xml:space="preserve"> </v>
      </c>
      <c r="K9" s="49"/>
      <c r="L9" s="271"/>
      <c r="M9" s="271"/>
      <c r="N9" s="271"/>
      <c r="O9" s="271"/>
      <c r="P9" s="271"/>
      <c r="Q9" s="271"/>
      <c r="R9" s="271"/>
      <c r="S9" s="271"/>
      <c r="T9" s="271"/>
    </row>
    <row r="10" spans="1:20" ht="33.75" customHeight="1">
      <c r="A10" s="398"/>
      <c r="B10" s="333"/>
      <c r="C10" s="334"/>
      <c r="D10" s="276"/>
      <c r="E10" s="276"/>
      <c r="F10" s="31"/>
      <c r="G10" s="31"/>
      <c r="H10" s="31"/>
      <c r="I10" s="48" t="str">
        <f t="shared" si="2"/>
        <v xml:space="preserve"> </v>
      </c>
      <c r="J10" s="395" t="str">
        <f t="shared" si="3"/>
        <v xml:space="preserve"> </v>
      </c>
      <c r="K10" s="49"/>
      <c r="L10" s="271"/>
      <c r="M10" s="271"/>
      <c r="N10" s="271"/>
      <c r="O10" s="271"/>
      <c r="P10" s="271"/>
      <c r="Q10" s="271"/>
      <c r="R10" s="271"/>
      <c r="S10" s="271"/>
      <c r="T10" s="271"/>
    </row>
    <row r="11" spans="1:20" ht="33.75" customHeight="1">
      <c r="A11" s="398"/>
      <c r="B11" s="333"/>
      <c r="C11" s="334"/>
      <c r="D11" s="276"/>
      <c r="E11" s="276"/>
      <c r="F11" s="31"/>
      <c r="G11" s="31"/>
      <c r="H11" s="31"/>
      <c r="I11" s="48" t="str">
        <f t="shared" si="2"/>
        <v xml:space="preserve"> </v>
      </c>
      <c r="J11" s="395" t="str">
        <f t="shared" si="3"/>
        <v xml:space="preserve"> </v>
      </c>
      <c r="K11" s="49"/>
      <c r="L11" s="271"/>
      <c r="M11" s="271"/>
      <c r="N11" s="271"/>
      <c r="O11" s="271"/>
      <c r="P11" s="271"/>
      <c r="Q11" s="271"/>
      <c r="R11" s="271"/>
      <c r="S11" s="271"/>
      <c r="T11" s="271"/>
    </row>
    <row r="12" spans="1:20" ht="33.75" customHeight="1">
      <c r="A12" s="398"/>
      <c r="B12" s="333"/>
      <c r="C12" s="334"/>
      <c r="D12" s="276"/>
      <c r="E12" s="276"/>
      <c r="F12" s="31"/>
      <c r="G12" s="31"/>
      <c r="H12" s="31"/>
      <c r="I12" s="48" t="str">
        <f t="shared" si="2"/>
        <v xml:space="preserve"> </v>
      </c>
      <c r="J12" s="395" t="str">
        <f t="shared" si="3"/>
        <v xml:space="preserve"> </v>
      </c>
      <c r="K12" s="49"/>
      <c r="L12" s="271"/>
      <c r="M12" s="271"/>
      <c r="N12" s="271"/>
      <c r="O12" s="271"/>
      <c r="P12" s="271"/>
      <c r="Q12" s="271"/>
      <c r="R12" s="271"/>
      <c r="S12" s="271"/>
      <c r="T12" s="271"/>
    </row>
    <row r="13" spans="1:20" ht="33.75" customHeight="1">
      <c r="A13" s="398"/>
      <c r="B13" s="627"/>
      <c r="C13" s="628"/>
      <c r="D13" s="276"/>
      <c r="E13" s="276"/>
      <c r="F13" s="31"/>
      <c r="G13" s="31"/>
      <c r="H13" s="31"/>
      <c r="I13" s="48" t="str">
        <f t="shared" si="2"/>
        <v xml:space="preserve"> </v>
      </c>
      <c r="J13" s="395" t="str">
        <f t="shared" si="3"/>
        <v xml:space="preserve"> </v>
      </c>
      <c r="K13" s="49"/>
      <c r="L13" s="547"/>
      <c r="M13" s="547"/>
      <c r="N13" s="547"/>
      <c r="O13" s="547"/>
      <c r="P13" s="547"/>
      <c r="Q13" s="547"/>
    </row>
    <row r="14" spans="1:20" ht="33.75" customHeight="1">
      <c r="A14" s="398"/>
      <c r="B14" s="627"/>
      <c r="C14" s="628"/>
      <c r="D14" s="334"/>
      <c r="E14" s="334"/>
      <c r="F14" s="50"/>
      <c r="G14" s="50"/>
      <c r="H14" s="50"/>
      <c r="I14" s="48" t="str">
        <f t="shared" si="2"/>
        <v xml:space="preserve"> </v>
      </c>
      <c r="J14" s="395" t="str">
        <f t="shared" si="3"/>
        <v xml:space="preserve"> </v>
      </c>
      <c r="K14" s="49"/>
      <c r="L14" s="547"/>
      <c r="M14" s="547"/>
      <c r="N14" s="547"/>
      <c r="O14" s="547"/>
      <c r="P14" s="547"/>
      <c r="Q14" s="547"/>
    </row>
    <row r="15" spans="1:20" ht="33.75" customHeight="1" thickBot="1">
      <c r="A15" s="398"/>
      <c r="B15" s="630"/>
      <c r="C15" s="631"/>
      <c r="D15" s="335"/>
      <c r="E15" s="335"/>
      <c r="F15" s="21"/>
      <c r="G15" s="21"/>
      <c r="H15" s="21"/>
      <c r="I15" s="499" t="str">
        <f t="shared" si="2"/>
        <v xml:space="preserve"> </v>
      </c>
      <c r="J15" s="401" t="str">
        <f t="shared" si="3"/>
        <v xml:space="preserve"> </v>
      </c>
      <c r="K15" s="49"/>
      <c r="L15" s="547"/>
      <c r="M15" s="547"/>
      <c r="N15" s="547"/>
      <c r="O15" s="547"/>
      <c r="P15" s="547"/>
      <c r="Q15" s="547"/>
    </row>
    <row r="16" spans="1:20" ht="30" customHeight="1" thickBot="1">
      <c r="A16" s="632" t="s">
        <v>29</v>
      </c>
      <c r="B16" s="633"/>
      <c r="C16" s="633"/>
      <c r="D16" s="633"/>
      <c r="E16" s="634"/>
      <c r="F16" s="14">
        <f>SUM(F6:F15)</f>
        <v>0</v>
      </c>
      <c r="G16" s="14">
        <f>SUM(G6:G15)</f>
        <v>0</v>
      </c>
      <c r="H16" s="14">
        <f>SUM(H6:H15)</f>
        <v>0</v>
      </c>
      <c r="I16" s="500">
        <f>SUM(I6:I15)</f>
        <v>0</v>
      </c>
      <c r="J16" s="392">
        <f>SUM(J6:J15)</f>
        <v>0</v>
      </c>
      <c r="K16" s="49"/>
      <c r="L16" s="547"/>
      <c r="M16" s="547"/>
      <c r="N16" s="547"/>
      <c r="O16" s="547"/>
      <c r="P16" s="547"/>
      <c r="Q16" s="547"/>
    </row>
    <row r="17" spans="1:20" s="34" customFormat="1" ht="45" customHeight="1" thickTop="1">
      <c r="A17" s="329" t="s">
        <v>13</v>
      </c>
      <c r="B17" s="318" t="str">
        <f>'صفحه اصلی'!$C$10</f>
        <v>عبدالرحیم فرزانه</v>
      </c>
      <c r="C17" s="281" t="s">
        <v>7</v>
      </c>
      <c r="D17" s="544">
        <f>'صفحه اصلی'!$C$11</f>
        <v>0</v>
      </c>
      <c r="E17" s="544"/>
      <c r="F17" s="329"/>
      <c r="G17" s="281" t="s">
        <v>110</v>
      </c>
      <c r="H17" s="318" t="str">
        <f>'صفحه اصلی'!$C$12</f>
        <v>محمودرضا شفیع نیا</v>
      </c>
      <c r="I17" s="394" t="s">
        <v>124</v>
      </c>
      <c r="J17" s="318" t="str">
        <f>'صفحه اصلی'!$C$13</f>
        <v>محمود گنجی فرد</v>
      </c>
      <c r="L17" s="15"/>
      <c r="M17" s="15"/>
      <c r="N17" s="15"/>
      <c r="O17" s="15"/>
      <c r="P17" s="15"/>
      <c r="Q17" s="15"/>
      <c r="R17" s="15"/>
    </row>
    <row r="18" spans="1:20" s="34" customFormat="1" ht="30" customHeight="1" thickBot="1">
      <c r="A18" s="618" t="s">
        <v>189</v>
      </c>
      <c r="B18" s="618"/>
      <c r="C18" s="618"/>
      <c r="D18" s="618"/>
      <c r="E18" s="618"/>
      <c r="F18" s="618"/>
      <c r="G18" s="618"/>
      <c r="H18" s="618"/>
      <c r="I18" s="618"/>
      <c r="J18" s="501" t="s">
        <v>202</v>
      </c>
      <c r="L18" s="15"/>
      <c r="M18" s="15"/>
      <c r="N18" s="15"/>
      <c r="O18" s="15"/>
      <c r="P18" s="15"/>
      <c r="Q18" s="15"/>
      <c r="R18" s="15"/>
    </row>
    <row r="19" spans="1:20" ht="31.5" customHeight="1" thickTop="1" thickBot="1">
      <c r="A19" s="552" t="s">
        <v>172</v>
      </c>
      <c r="B19" s="553"/>
      <c r="C19" s="553"/>
      <c r="D19" s="553"/>
      <c r="E19" s="553"/>
      <c r="F19" s="553"/>
      <c r="G19" s="553"/>
      <c r="H19" s="553"/>
      <c r="I19" s="553"/>
      <c r="J19" s="554"/>
      <c r="K19" s="69"/>
    </row>
    <row r="20" spans="1:20" ht="31.5" customHeight="1" thickBot="1">
      <c r="A20" s="36" t="s">
        <v>8</v>
      </c>
      <c r="B20" s="546"/>
      <c r="C20" s="546"/>
      <c r="D20" s="546"/>
      <c r="E20" s="546"/>
      <c r="F20" s="546"/>
      <c r="G20" s="546"/>
      <c r="H20" s="546"/>
      <c r="I20" s="546"/>
      <c r="J20" s="585"/>
      <c r="K20" s="69"/>
      <c r="L20" s="37"/>
    </row>
    <row r="21" spans="1:20" ht="30" customHeight="1" thickTop="1">
      <c r="A21" s="638" t="s">
        <v>42</v>
      </c>
      <c r="B21" s="638"/>
      <c r="C21" s="638"/>
      <c r="D21" s="638"/>
      <c r="E21" s="638"/>
      <c r="F21" s="638"/>
      <c r="G21" s="638"/>
      <c r="H21" s="638"/>
      <c r="I21" s="638"/>
      <c r="J21" s="638"/>
      <c r="K21" s="8"/>
      <c r="L21" s="38"/>
      <c r="M21" s="38"/>
      <c r="N21" s="38"/>
    </row>
    <row r="22" spans="1:20" s="2" customFormat="1" ht="31.5" customHeight="1">
      <c r="A22" s="636" t="s">
        <v>131</v>
      </c>
      <c r="B22" s="636"/>
      <c r="C22" s="636"/>
      <c r="D22" s="636"/>
      <c r="E22" s="636"/>
      <c r="F22" s="636"/>
      <c r="G22" s="636"/>
      <c r="H22" s="636"/>
      <c r="I22" s="636"/>
      <c r="J22" s="636"/>
      <c r="K22" s="8"/>
      <c r="L22" s="17"/>
      <c r="M22" s="17"/>
      <c r="N22" s="17"/>
      <c r="O22" s="17"/>
      <c r="P22" s="17"/>
      <c r="Q22" s="17"/>
      <c r="R22" s="17"/>
    </row>
    <row r="23" spans="1:20" s="42" customFormat="1" ht="29.25" customHeight="1">
      <c r="A23" s="393" t="s">
        <v>0</v>
      </c>
      <c r="B23" s="344" t="str">
        <f>'صفحه اصلی'!$C$7</f>
        <v>دانشگاه علوم پزشكي و خدمات بهداشتي ، درماني بيرجند</v>
      </c>
      <c r="C23" s="39"/>
      <c r="D23" s="39"/>
      <c r="E23" s="39"/>
      <c r="F23" s="40"/>
      <c r="G23" s="40"/>
      <c r="H23" s="40"/>
      <c r="I23" s="39"/>
      <c r="J23" s="39"/>
      <c r="K23" s="41"/>
      <c r="L23" s="30"/>
      <c r="M23" s="30"/>
      <c r="N23" s="30"/>
      <c r="O23" s="30"/>
      <c r="P23" s="30"/>
      <c r="Q23" s="30"/>
      <c r="R23" s="30"/>
    </row>
    <row r="24" spans="1:20" s="10" customFormat="1" ht="29.25" customHeight="1" thickBot="1">
      <c r="A24" s="336" t="s">
        <v>1</v>
      </c>
      <c r="B24" s="339">
        <f>'صفحه اصلی'!$C$8</f>
        <v>124101</v>
      </c>
      <c r="C24" s="339"/>
      <c r="D24" s="339"/>
      <c r="E24" s="339"/>
      <c r="F24" s="336"/>
      <c r="G24" s="336"/>
      <c r="H24" s="622" t="s">
        <v>32</v>
      </c>
      <c r="I24" s="622"/>
      <c r="J24" s="339">
        <f>'صفحه اصلی'!$C$9</f>
        <v>1403</v>
      </c>
      <c r="K24" s="9"/>
      <c r="L24" s="18"/>
      <c r="M24" s="18"/>
      <c r="N24" s="18"/>
      <c r="O24" s="18"/>
      <c r="P24" s="18"/>
      <c r="Q24" s="18"/>
      <c r="R24" s="18"/>
    </row>
    <row r="25" spans="1:20" s="47" customFormat="1" ht="38.25" customHeight="1" thickTop="1" thickBot="1">
      <c r="A25" s="288" t="s">
        <v>28</v>
      </c>
      <c r="B25" s="623" t="s">
        <v>127</v>
      </c>
      <c r="C25" s="624"/>
      <c r="D25" s="337" t="s">
        <v>128</v>
      </c>
      <c r="E25" s="337" t="s">
        <v>129</v>
      </c>
      <c r="F25" s="43" t="s">
        <v>130</v>
      </c>
      <c r="G25" s="43" t="s">
        <v>41</v>
      </c>
      <c r="H25" s="43" t="s">
        <v>75</v>
      </c>
      <c r="I25" s="44" t="s">
        <v>40</v>
      </c>
      <c r="J25" s="45" t="s">
        <v>39</v>
      </c>
      <c r="K25" s="338"/>
      <c r="L25" s="46"/>
      <c r="M25" s="46"/>
      <c r="N25" s="46"/>
      <c r="O25" s="46"/>
      <c r="P25" s="46"/>
      <c r="Q25" s="46"/>
      <c r="R25" s="46"/>
    </row>
    <row r="26" spans="1:20" ht="36" customHeight="1">
      <c r="A26" s="397"/>
      <c r="B26" s="625"/>
      <c r="C26" s="626"/>
      <c r="D26" s="276"/>
      <c r="E26" s="276"/>
      <c r="F26" s="31"/>
      <c r="G26" s="31"/>
      <c r="H26" s="31"/>
      <c r="I26" s="48" t="str">
        <f t="shared" ref="I26:I31" si="4">IF(G26&gt;F26,G26-F26," ")</f>
        <v xml:space="preserve"> </v>
      </c>
      <c r="J26" s="395" t="str">
        <f t="shared" ref="J26:J31" si="5">IF(F26&gt;G26,F26-G26," ")</f>
        <v xml:space="preserve"> </v>
      </c>
      <c r="K26" s="49"/>
      <c r="L26" s="629"/>
      <c r="M26" s="629"/>
      <c r="N26" s="629"/>
      <c r="O26" s="629"/>
      <c r="P26" s="629"/>
      <c r="Q26" s="629"/>
      <c r="R26" s="629"/>
      <c r="S26" s="629"/>
      <c r="T26" s="629"/>
    </row>
    <row r="27" spans="1:20" ht="36" customHeight="1">
      <c r="A27" s="398"/>
      <c r="B27" s="627"/>
      <c r="C27" s="628"/>
      <c r="D27" s="334"/>
      <c r="E27" s="334"/>
      <c r="F27" s="50"/>
      <c r="G27" s="50"/>
      <c r="H27" s="50"/>
      <c r="I27" s="48" t="str">
        <f t="shared" si="4"/>
        <v xml:space="preserve"> </v>
      </c>
      <c r="J27" s="395" t="str">
        <f t="shared" si="5"/>
        <v xml:space="preserve"> </v>
      </c>
      <c r="K27" s="49"/>
      <c r="L27" s="629"/>
      <c r="M27" s="629"/>
      <c r="N27" s="629"/>
      <c r="O27" s="629"/>
      <c r="P27" s="629"/>
      <c r="Q27" s="629"/>
      <c r="R27" s="629"/>
      <c r="S27" s="629"/>
      <c r="T27" s="629"/>
    </row>
    <row r="28" spans="1:20" ht="36" customHeight="1">
      <c r="A28" s="398"/>
      <c r="B28" s="627"/>
      <c r="C28" s="628"/>
      <c r="D28" s="276"/>
      <c r="E28" s="276"/>
      <c r="F28" s="31"/>
      <c r="G28" s="50"/>
      <c r="H28" s="50"/>
      <c r="I28" s="48" t="str">
        <f t="shared" si="4"/>
        <v xml:space="preserve"> </v>
      </c>
      <c r="J28" s="395" t="str">
        <f t="shared" si="5"/>
        <v xml:space="preserve"> </v>
      </c>
      <c r="K28" s="49"/>
      <c r="L28" s="635"/>
      <c r="M28" s="635"/>
      <c r="N28" s="635"/>
      <c r="O28" s="635"/>
      <c r="P28" s="635"/>
      <c r="Q28" s="635"/>
      <c r="R28" s="635"/>
      <c r="S28" s="635"/>
      <c r="T28" s="635"/>
    </row>
    <row r="29" spans="1:20" ht="36" customHeight="1">
      <c r="A29" s="398"/>
      <c r="B29" s="627"/>
      <c r="C29" s="628"/>
      <c r="D29" s="277"/>
      <c r="E29" s="277"/>
      <c r="F29" s="278"/>
      <c r="G29" s="50"/>
      <c r="H29" s="31"/>
      <c r="I29" s="48" t="str">
        <f t="shared" si="4"/>
        <v xml:space="preserve"> </v>
      </c>
      <c r="J29" s="395" t="str">
        <f t="shared" si="5"/>
        <v xml:space="preserve"> </v>
      </c>
      <c r="K29" s="49"/>
    </row>
    <row r="30" spans="1:20" ht="36" customHeight="1">
      <c r="A30" s="398"/>
      <c r="B30" s="627"/>
      <c r="C30" s="628"/>
      <c r="D30" s="334"/>
      <c r="E30" s="334"/>
      <c r="F30" s="50"/>
      <c r="G30" s="50"/>
      <c r="H30" s="50"/>
      <c r="I30" s="48" t="str">
        <f t="shared" si="4"/>
        <v xml:space="preserve"> </v>
      </c>
      <c r="J30" s="395" t="str">
        <f t="shared" si="5"/>
        <v xml:space="preserve"> </v>
      </c>
      <c r="K30" s="49"/>
      <c r="L30" s="547"/>
      <c r="M30" s="547"/>
      <c r="N30" s="547"/>
      <c r="O30" s="547"/>
      <c r="P30" s="547"/>
      <c r="Q30" s="547"/>
    </row>
    <row r="31" spans="1:20" ht="36" customHeight="1" thickBot="1">
      <c r="A31" s="398"/>
      <c r="B31" s="630"/>
      <c r="C31" s="631"/>
      <c r="D31" s="335"/>
      <c r="E31" s="335"/>
      <c r="F31" s="21"/>
      <c r="G31" s="21"/>
      <c r="H31" s="21"/>
      <c r="I31" s="51" t="str">
        <f t="shared" si="4"/>
        <v xml:space="preserve"> </v>
      </c>
      <c r="J31" s="12" t="str">
        <f t="shared" si="5"/>
        <v xml:space="preserve"> </v>
      </c>
      <c r="K31" s="49"/>
      <c r="L31" s="547"/>
      <c r="M31" s="547"/>
      <c r="N31" s="547"/>
      <c r="O31" s="547"/>
      <c r="P31" s="547"/>
      <c r="Q31" s="547"/>
    </row>
    <row r="32" spans="1:20" ht="33" customHeight="1" thickBot="1">
      <c r="A32" s="632" t="s">
        <v>29</v>
      </c>
      <c r="B32" s="633"/>
      <c r="C32" s="633"/>
      <c r="D32" s="633"/>
      <c r="E32" s="634"/>
      <c r="F32" s="14">
        <f t="shared" ref="F32:J32" si="6">SUM(F26:F31)</f>
        <v>0</v>
      </c>
      <c r="G32" s="14">
        <f t="shared" si="6"/>
        <v>0</v>
      </c>
      <c r="H32" s="14">
        <f t="shared" si="6"/>
        <v>0</v>
      </c>
      <c r="I32" s="14">
        <f t="shared" si="6"/>
        <v>0</v>
      </c>
      <c r="J32" s="396">
        <f t="shared" si="6"/>
        <v>0</v>
      </c>
      <c r="K32" s="49"/>
      <c r="L32" s="547"/>
      <c r="M32" s="547"/>
      <c r="N32" s="547"/>
      <c r="O32" s="547"/>
      <c r="P32" s="547"/>
      <c r="Q32" s="547"/>
    </row>
    <row r="33" spans="1:20" s="399" customFormat="1" ht="45" customHeight="1" thickTop="1">
      <c r="A33" s="329" t="s">
        <v>13</v>
      </c>
      <c r="B33" s="318" t="str">
        <f>'صفحه اصلی'!$C$10</f>
        <v>عبدالرحیم فرزانه</v>
      </c>
      <c r="C33" s="281" t="s">
        <v>7</v>
      </c>
      <c r="D33" s="544">
        <f>'صفحه اصلی'!$C$11</f>
        <v>0</v>
      </c>
      <c r="E33" s="544"/>
      <c r="F33" s="329"/>
      <c r="G33" s="281" t="s">
        <v>110</v>
      </c>
      <c r="H33" s="318" t="str">
        <f>'صفحه اصلی'!$C$12</f>
        <v>محمودرضا شفیع نیا</v>
      </c>
      <c r="I33" s="394" t="s">
        <v>124</v>
      </c>
      <c r="J33" s="318" t="str">
        <f>'صفحه اصلی'!$C$13</f>
        <v>محمود گنجی فرد</v>
      </c>
      <c r="L33" s="400"/>
      <c r="M33" s="400"/>
      <c r="N33" s="400"/>
      <c r="O33" s="400"/>
      <c r="P33" s="400"/>
      <c r="Q33" s="400"/>
      <c r="R33" s="400"/>
    </row>
    <row r="34" spans="1:20" s="34" customFormat="1" ht="30" customHeight="1" thickBot="1">
      <c r="A34" s="618" t="s">
        <v>189</v>
      </c>
      <c r="B34" s="618"/>
      <c r="C34" s="618"/>
      <c r="D34" s="618"/>
      <c r="E34" s="618"/>
      <c r="F34" s="618"/>
      <c r="G34" s="618"/>
      <c r="H34" s="618"/>
      <c r="I34" s="618"/>
      <c r="J34" s="501" t="s">
        <v>202</v>
      </c>
      <c r="L34" s="15"/>
      <c r="M34" s="15"/>
      <c r="N34" s="15"/>
      <c r="O34" s="15"/>
      <c r="P34" s="15"/>
      <c r="Q34" s="15"/>
      <c r="R34" s="15"/>
    </row>
    <row r="35" spans="1:20" ht="31.5" customHeight="1" thickTop="1" thickBot="1">
      <c r="A35" s="552" t="s">
        <v>172</v>
      </c>
      <c r="B35" s="553"/>
      <c r="C35" s="553"/>
      <c r="D35" s="553"/>
      <c r="E35" s="553"/>
      <c r="F35" s="553"/>
      <c r="G35" s="553"/>
      <c r="H35" s="553"/>
      <c r="I35" s="553"/>
      <c r="J35" s="554"/>
      <c r="K35" s="69"/>
    </row>
    <row r="36" spans="1:20" ht="31.5" customHeight="1" thickBot="1">
      <c r="A36" s="36" t="s">
        <v>8</v>
      </c>
      <c r="B36" s="546"/>
      <c r="C36" s="546"/>
      <c r="D36" s="546"/>
      <c r="E36" s="546"/>
      <c r="F36" s="546"/>
      <c r="G36" s="546"/>
      <c r="H36" s="546"/>
      <c r="I36" s="546"/>
      <c r="J36" s="585"/>
      <c r="K36" s="69"/>
      <c r="L36" s="37"/>
    </row>
    <row r="37" spans="1:20" s="53" customFormat="1" ht="21.75" thickTop="1">
      <c r="L37" s="54"/>
      <c r="M37" s="54"/>
      <c r="N37" s="54"/>
      <c r="O37" s="54"/>
      <c r="P37" s="54"/>
      <c r="Q37" s="54"/>
      <c r="R37" s="54"/>
    </row>
    <row r="38" spans="1:20" ht="30" customHeight="1">
      <c r="A38" s="638" t="s">
        <v>42</v>
      </c>
      <c r="B38" s="638"/>
      <c r="C38" s="638"/>
      <c r="D38" s="638"/>
      <c r="E38" s="638"/>
      <c r="F38" s="638"/>
      <c r="G38" s="638"/>
      <c r="H38" s="638"/>
      <c r="I38" s="638"/>
      <c r="J38" s="638"/>
      <c r="K38" s="8"/>
      <c r="L38" s="38"/>
      <c r="M38" s="38"/>
      <c r="N38" s="38"/>
    </row>
    <row r="39" spans="1:20" s="2" customFormat="1" ht="31.5" customHeight="1">
      <c r="A39" s="636" t="s">
        <v>132</v>
      </c>
      <c r="B39" s="636"/>
      <c r="C39" s="636"/>
      <c r="D39" s="636"/>
      <c r="E39" s="636"/>
      <c r="F39" s="636"/>
      <c r="G39" s="636"/>
      <c r="H39" s="636"/>
      <c r="I39" s="636"/>
      <c r="J39" s="636"/>
      <c r="K39" s="8"/>
      <c r="L39" s="17"/>
      <c r="M39" s="17"/>
      <c r="N39" s="17"/>
      <c r="O39" s="17"/>
      <c r="P39" s="17"/>
      <c r="Q39" s="17"/>
      <c r="R39" s="17"/>
    </row>
    <row r="40" spans="1:20" s="42" customFormat="1" ht="29.25" customHeight="1">
      <c r="A40" s="393" t="s">
        <v>0</v>
      </c>
      <c r="B40" s="344" t="str">
        <f>'صفحه اصلی'!$C$7</f>
        <v>دانشگاه علوم پزشكي و خدمات بهداشتي ، درماني بيرجند</v>
      </c>
      <c r="C40" s="39"/>
      <c r="D40" s="39"/>
      <c r="E40" s="39"/>
      <c r="F40" s="40"/>
      <c r="G40" s="40"/>
      <c r="H40" s="40"/>
      <c r="I40" s="39"/>
      <c r="J40" s="39"/>
      <c r="K40" s="41"/>
      <c r="L40" s="30"/>
      <c r="M40" s="30"/>
      <c r="N40" s="30"/>
      <c r="O40" s="30"/>
      <c r="P40" s="30"/>
      <c r="Q40" s="30"/>
      <c r="R40" s="30"/>
    </row>
    <row r="41" spans="1:20" s="10" customFormat="1" ht="29.25" customHeight="1" thickBot="1">
      <c r="A41" s="417" t="s">
        <v>1</v>
      </c>
      <c r="B41" s="421">
        <f>'صفحه اصلی'!$C$8</f>
        <v>124101</v>
      </c>
      <c r="C41" s="421"/>
      <c r="D41" s="421"/>
      <c r="E41" s="421"/>
      <c r="F41" s="417"/>
      <c r="G41" s="417"/>
      <c r="H41" s="622" t="s">
        <v>32</v>
      </c>
      <c r="I41" s="622"/>
      <c r="J41" s="421">
        <f>'صفحه اصلی'!$C$9</f>
        <v>1403</v>
      </c>
      <c r="K41" s="9"/>
      <c r="L41" s="18"/>
      <c r="M41" s="18"/>
      <c r="N41" s="18"/>
      <c r="O41" s="18"/>
      <c r="P41" s="18"/>
      <c r="Q41" s="18"/>
      <c r="R41" s="18"/>
    </row>
    <row r="42" spans="1:20" s="47" customFormat="1" ht="38.25" customHeight="1" thickTop="1" thickBot="1">
      <c r="A42" s="288" t="s">
        <v>28</v>
      </c>
      <c r="B42" s="623" t="s">
        <v>127</v>
      </c>
      <c r="C42" s="624"/>
      <c r="D42" s="418" t="s">
        <v>128</v>
      </c>
      <c r="E42" s="418" t="s">
        <v>129</v>
      </c>
      <c r="F42" s="43" t="s">
        <v>130</v>
      </c>
      <c r="G42" s="43" t="s">
        <v>41</v>
      </c>
      <c r="H42" s="43" t="s">
        <v>75</v>
      </c>
      <c r="I42" s="44" t="s">
        <v>40</v>
      </c>
      <c r="J42" s="45" t="s">
        <v>39</v>
      </c>
      <c r="K42" s="416"/>
      <c r="L42" s="46"/>
      <c r="M42" s="46"/>
      <c r="N42" s="46"/>
      <c r="O42" s="46"/>
      <c r="P42" s="46"/>
      <c r="Q42" s="46"/>
      <c r="R42" s="46"/>
    </row>
    <row r="43" spans="1:20" ht="36" customHeight="1">
      <c r="A43" s="397"/>
      <c r="B43" s="625"/>
      <c r="C43" s="626"/>
      <c r="D43" s="276"/>
      <c r="E43" s="276"/>
      <c r="F43" s="31"/>
      <c r="G43" s="31"/>
      <c r="H43" s="31"/>
      <c r="I43" s="48" t="str">
        <f t="shared" ref="I43:I48" si="7">IF(G43&gt;F43,G43-F43," ")</f>
        <v xml:space="preserve"> </v>
      </c>
      <c r="J43" s="395" t="str">
        <f t="shared" ref="J43:J48" si="8">IF(F43&gt;G43,F43-G43," ")</f>
        <v xml:space="preserve"> </v>
      </c>
      <c r="K43" s="420"/>
      <c r="L43" s="629"/>
      <c r="M43" s="629"/>
      <c r="N43" s="629"/>
      <c r="O43" s="629"/>
      <c r="P43" s="629"/>
      <c r="Q43" s="629"/>
      <c r="R43" s="629"/>
      <c r="S43" s="629"/>
      <c r="T43" s="629"/>
    </row>
    <row r="44" spans="1:20" ht="36" customHeight="1">
      <c r="A44" s="398"/>
      <c r="B44" s="627"/>
      <c r="C44" s="628"/>
      <c r="D44" s="415"/>
      <c r="E44" s="415"/>
      <c r="F44" s="50"/>
      <c r="G44" s="50"/>
      <c r="H44" s="50"/>
      <c r="I44" s="48" t="str">
        <f t="shared" si="7"/>
        <v xml:space="preserve"> </v>
      </c>
      <c r="J44" s="395" t="str">
        <f t="shared" si="8"/>
        <v xml:space="preserve"> </v>
      </c>
      <c r="K44" s="420"/>
      <c r="L44" s="629"/>
      <c r="M44" s="629"/>
      <c r="N44" s="629"/>
      <c r="O44" s="629"/>
      <c r="P44" s="629"/>
      <c r="Q44" s="629"/>
      <c r="R44" s="629"/>
      <c r="S44" s="629"/>
      <c r="T44" s="629"/>
    </row>
    <row r="45" spans="1:20" ht="36" customHeight="1">
      <c r="A45" s="398"/>
      <c r="B45" s="627"/>
      <c r="C45" s="628"/>
      <c r="D45" s="276"/>
      <c r="E45" s="276"/>
      <c r="F45" s="31"/>
      <c r="G45" s="50"/>
      <c r="H45" s="50"/>
      <c r="I45" s="48" t="str">
        <f t="shared" si="7"/>
        <v xml:space="preserve"> </v>
      </c>
      <c r="J45" s="395" t="str">
        <f t="shared" si="8"/>
        <v xml:space="preserve"> </v>
      </c>
      <c r="K45" s="420"/>
      <c r="L45" s="635"/>
      <c r="M45" s="635"/>
      <c r="N45" s="635"/>
      <c r="O45" s="635"/>
      <c r="P45" s="635"/>
      <c r="Q45" s="635"/>
      <c r="R45" s="635"/>
      <c r="S45" s="635"/>
      <c r="T45" s="635"/>
    </row>
    <row r="46" spans="1:20" ht="36" customHeight="1">
      <c r="A46" s="398"/>
      <c r="B46" s="627"/>
      <c r="C46" s="628"/>
      <c r="D46" s="277"/>
      <c r="E46" s="277"/>
      <c r="F46" s="278"/>
      <c r="G46" s="50"/>
      <c r="H46" s="31"/>
      <c r="I46" s="48" t="str">
        <f t="shared" si="7"/>
        <v xml:space="preserve"> </v>
      </c>
      <c r="J46" s="395" t="str">
        <f t="shared" si="8"/>
        <v xml:space="preserve"> </v>
      </c>
      <c r="K46" s="420"/>
    </row>
    <row r="47" spans="1:20" ht="36" customHeight="1">
      <c r="A47" s="398"/>
      <c r="B47" s="627"/>
      <c r="C47" s="628"/>
      <c r="D47" s="415"/>
      <c r="E47" s="415"/>
      <c r="F47" s="50"/>
      <c r="G47" s="50"/>
      <c r="H47" s="50"/>
      <c r="I47" s="48" t="str">
        <f t="shared" si="7"/>
        <v xml:space="preserve"> </v>
      </c>
      <c r="J47" s="395" t="str">
        <f t="shared" si="8"/>
        <v xml:space="preserve"> </v>
      </c>
      <c r="K47" s="420"/>
      <c r="L47" s="547"/>
      <c r="M47" s="547"/>
      <c r="N47" s="547"/>
      <c r="O47" s="547"/>
      <c r="P47" s="547"/>
      <c r="Q47" s="547"/>
    </row>
    <row r="48" spans="1:20" ht="36" customHeight="1" thickBot="1">
      <c r="A48" s="398"/>
      <c r="B48" s="630"/>
      <c r="C48" s="631"/>
      <c r="D48" s="419"/>
      <c r="E48" s="419"/>
      <c r="F48" s="21"/>
      <c r="G48" s="21"/>
      <c r="H48" s="21"/>
      <c r="I48" s="51" t="str">
        <f t="shared" si="7"/>
        <v xml:space="preserve"> </v>
      </c>
      <c r="J48" s="12" t="str">
        <f t="shared" si="8"/>
        <v xml:space="preserve"> </v>
      </c>
      <c r="K48" s="420"/>
      <c r="L48" s="547"/>
      <c r="M48" s="547"/>
      <c r="N48" s="547"/>
      <c r="O48" s="547"/>
      <c r="P48" s="547"/>
      <c r="Q48" s="547"/>
    </row>
    <row r="49" spans="1:20" ht="33" customHeight="1" thickBot="1">
      <c r="A49" s="632" t="s">
        <v>29</v>
      </c>
      <c r="B49" s="633"/>
      <c r="C49" s="633"/>
      <c r="D49" s="633"/>
      <c r="E49" s="634"/>
      <c r="F49" s="14">
        <f t="shared" ref="F49:J49" si="9">SUM(F43:F48)</f>
        <v>0</v>
      </c>
      <c r="G49" s="14">
        <f t="shared" si="9"/>
        <v>0</v>
      </c>
      <c r="H49" s="14">
        <f t="shared" si="9"/>
        <v>0</v>
      </c>
      <c r="I49" s="14">
        <f t="shared" si="9"/>
        <v>0</v>
      </c>
      <c r="J49" s="396">
        <f t="shared" si="9"/>
        <v>0</v>
      </c>
      <c r="K49" s="420"/>
      <c r="L49" s="547"/>
      <c r="M49" s="547"/>
      <c r="N49" s="547"/>
      <c r="O49" s="547"/>
      <c r="P49" s="547"/>
      <c r="Q49" s="547"/>
    </row>
    <row r="50" spans="1:20" s="399" customFormat="1" ht="45" customHeight="1" thickTop="1">
      <c r="A50" s="413" t="s">
        <v>13</v>
      </c>
      <c r="B50" s="414" t="str">
        <f>'صفحه اصلی'!$C$10</f>
        <v>عبدالرحیم فرزانه</v>
      </c>
      <c r="C50" s="281" t="s">
        <v>7</v>
      </c>
      <c r="D50" s="544">
        <f>'صفحه اصلی'!$C$11</f>
        <v>0</v>
      </c>
      <c r="E50" s="544"/>
      <c r="F50" s="413"/>
      <c r="G50" s="281" t="s">
        <v>110</v>
      </c>
      <c r="H50" s="414" t="str">
        <f>'صفحه اصلی'!$C$12</f>
        <v>محمودرضا شفیع نیا</v>
      </c>
      <c r="I50" s="394" t="s">
        <v>124</v>
      </c>
      <c r="J50" s="414" t="str">
        <f>'صفحه اصلی'!$C$13</f>
        <v>محمود گنجی فرد</v>
      </c>
      <c r="L50" s="400"/>
      <c r="M50" s="400"/>
      <c r="N50" s="400"/>
      <c r="O50" s="400"/>
      <c r="P50" s="400"/>
      <c r="Q50" s="400"/>
      <c r="R50" s="400"/>
    </row>
    <row r="51" spans="1:20" s="34" customFormat="1" ht="30" customHeight="1" thickBot="1">
      <c r="A51" s="618" t="s">
        <v>189</v>
      </c>
      <c r="B51" s="618"/>
      <c r="C51" s="618"/>
      <c r="D51" s="618"/>
      <c r="E51" s="618"/>
      <c r="F51" s="618"/>
      <c r="G51" s="618"/>
      <c r="H51" s="618"/>
      <c r="I51" s="618"/>
      <c r="J51" s="501" t="s">
        <v>202</v>
      </c>
      <c r="L51" s="15"/>
      <c r="M51" s="15"/>
      <c r="N51" s="15"/>
      <c r="O51" s="15"/>
      <c r="P51" s="15"/>
      <c r="Q51" s="15"/>
      <c r="R51" s="15"/>
    </row>
    <row r="52" spans="1:20" ht="31.5" customHeight="1" thickTop="1" thickBot="1">
      <c r="A52" s="552" t="s">
        <v>172</v>
      </c>
      <c r="B52" s="553"/>
      <c r="C52" s="553"/>
      <c r="D52" s="553"/>
      <c r="E52" s="553"/>
      <c r="F52" s="553"/>
      <c r="G52" s="553"/>
      <c r="H52" s="553"/>
      <c r="I52" s="553"/>
      <c r="J52" s="554"/>
      <c r="K52" s="69"/>
    </row>
    <row r="53" spans="1:20" ht="31.5" customHeight="1" thickBot="1">
      <c r="A53" s="36" t="s">
        <v>8</v>
      </c>
      <c r="B53" s="546"/>
      <c r="C53" s="546"/>
      <c r="D53" s="546"/>
      <c r="E53" s="546"/>
      <c r="F53" s="546"/>
      <c r="G53" s="546"/>
      <c r="H53" s="546"/>
      <c r="I53" s="546"/>
      <c r="J53" s="585"/>
      <c r="K53" s="69"/>
      <c r="L53" s="37"/>
    </row>
    <row r="54" spans="1:20" s="53" customFormat="1" ht="21.75" thickTop="1">
      <c r="L54" s="54"/>
      <c r="M54" s="54"/>
      <c r="N54" s="54"/>
      <c r="O54" s="54"/>
      <c r="P54" s="54"/>
      <c r="Q54" s="54"/>
      <c r="R54" s="54"/>
    </row>
    <row r="55" spans="1:20" ht="30" customHeight="1">
      <c r="A55" s="638" t="s">
        <v>42</v>
      </c>
      <c r="B55" s="638"/>
      <c r="C55" s="638"/>
      <c r="D55" s="638"/>
      <c r="E55" s="638"/>
      <c r="F55" s="638"/>
      <c r="G55" s="638"/>
      <c r="H55" s="638"/>
      <c r="I55" s="638"/>
      <c r="J55" s="638"/>
      <c r="K55" s="8"/>
      <c r="L55" s="38"/>
      <c r="M55" s="38"/>
      <c r="N55" s="38"/>
    </row>
    <row r="56" spans="1:20" s="2" customFormat="1" ht="31.5" customHeight="1">
      <c r="A56" s="636" t="s">
        <v>133</v>
      </c>
      <c r="B56" s="636"/>
      <c r="C56" s="636"/>
      <c r="D56" s="636"/>
      <c r="E56" s="636"/>
      <c r="F56" s="636"/>
      <c r="G56" s="636"/>
      <c r="H56" s="636"/>
      <c r="I56" s="636"/>
      <c r="J56" s="636"/>
      <c r="K56" s="8"/>
      <c r="L56" s="17"/>
      <c r="M56" s="17"/>
      <c r="N56" s="17"/>
      <c r="O56" s="17"/>
      <c r="P56" s="17"/>
      <c r="Q56" s="17"/>
      <c r="R56" s="17"/>
    </row>
    <row r="57" spans="1:20" s="42" customFormat="1" ht="29.25" customHeight="1">
      <c r="A57" s="393" t="s">
        <v>0</v>
      </c>
      <c r="B57" s="344" t="str">
        <f>'صفحه اصلی'!$C$7</f>
        <v>دانشگاه علوم پزشكي و خدمات بهداشتي ، درماني بيرجند</v>
      </c>
      <c r="C57" s="39"/>
      <c r="D57" s="39"/>
      <c r="E57" s="39"/>
      <c r="F57" s="40"/>
      <c r="G57" s="40"/>
      <c r="H57" s="40"/>
      <c r="I57" s="39"/>
      <c r="J57" s="39"/>
      <c r="K57" s="41"/>
      <c r="L57" s="30"/>
      <c r="M57" s="30"/>
      <c r="N57" s="30"/>
      <c r="O57" s="30"/>
      <c r="P57" s="30"/>
      <c r="Q57" s="30"/>
      <c r="R57" s="30"/>
    </row>
    <row r="58" spans="1:20" s="10" customFormat="1" ht="29.25" customHeight="1" thickBot="1">
      <c r="A58" s="417" t="s">
        <v>1</v>
      </c>
      <c r="B58" s="421">
        <f>'صفحه اصلی'!$C$8</f>
        <v>124101</v>
      </c>
      <c r="C58" s="421"/>
      <c r="D58" s="421"/>
      <c r="E58" s="421"/>
      <c r="F58" s="417"/>
      <c r="G58" s="417"/>
      <c r="H58" s="622" t="s">
        <v>32</v>
      </c>
      <c r="I58" s="622"/>
      <c r="J58" s="421">
        <f>'صفحه اصلی'!$C$9</f>
        <v>1403</v>
      </c>
      <c r="K58" s="9"/>
      <c r="L58" s="18"/>
      <c r="M58" s="18"/>
      <c r="N58" s="18"/>
      <c r="O58" s="18"/>
      <c r="P58" s="18"/>
      <c r="Q58" s="18"/>
      <c r="R58" s="18"/>
    </row>
    <row r="59" spans="1:20" s="47" customFormat="1" ht="38.25" customHeight="1" thickTop="1" thickBot="1">
      <c r="A59" s="288" t="s">
        <v>28</v>
      </c>
      <c r="B59" s="623" t="s">
        <v>127</v>
      </c>
      <c r="C59" s="624"/>
      <c r="D59" s="418" t="s">
        <v>128</v>
      </c>
      <c r="E59" s="418" t="s">
        <v>129</v>
      </c>
      <c r="F59" s="43" t="s">
        <v>130</v>
      </c>
      <c r="G59" s="43" t="s">
        <v>41</v>
      </c>
      <c r="H59" s="43" t="s">
        <v>75</v>
      </c>
      <c r="I59" s="44" t="s">
        <v>40</v>
      </c>
      <c r="J59" s="45" t="s">
        <v>39</v>
      </c>
      <c r="K59" s="416"/>
      <c r="L59" s="46"/>
      <c r="M59" s="46"/>
      <c r="N59" s="46"/>
      <c r="O59" s="46"/>
      <c r="P59" s="46"/>
      <c r="Q59" s="46"/>
      <c r="R59" s="46"/>
    </row>
    <row r="60" spans="1:20" ht="36" customHeight="1">
      <c r="A60" s="397"/>
      <c r="B60" s="625"/>
      <c r="C60" s="626"/>
      <c r="D60" s="276"/>
      <c r="E60" s="276"/>
      <c r="F60" s="31"/>
      <c r="G60" s="31"/>
      <c r="H60" s="31"/>
      <c r="I60" s="48" t="str">
        <f t="shared" ref="I60:I65" si="10">IF(G60&gt;F60,G60-F60," ")</f>
        <v xml:space="preserve"> </v>
      </c>
      <c r="J60" s="395" t="str">
        <f t="shared" ref="J60:J65" si="11">IF(F60&gt;G60,F60-G60," ")</f>
        <v xml:space="preserve"> </v>
      </c>
      <c r="K60" s="420"/>
      <c r="L60" s="629"/>
      <c r="M60" s="629"/>
      <c r="N60" s="629"/>
      <c r="O60" s="629"/>
      <c r="P60" s="629"/>
      <c r="Q60" s="629"/>
      <c r="R60" s="629"/>
      <c r="S60" s="629"/>
      <c r="T60" s="629"/>
    </row>
    <row r="61" spans="1:20" ht="36" customHeight="1">
      <c r="A61" s="398"/>
      <c r="B61" s="627"/>
      <c r="C61" s="628"/>
      <c r="D61" s="415"/>
      <c r="E61" s="415"/>
      <c r="F61" s="50"/>
      <c r="G61" s="50"/>
      <c r="H61" s="50"/>
      <c r="I61" s="48" t="str">
        <f t="shared" si="10"/>
        <v xml:space="preserve"> </v>
      </c>
      <c r="J61" s="395" t="str">
        <f t="shared" si="11"/>
        <v xml:space="preserve"> </v>
      </c>
      <c r="K61" s="420"/>
      <c r="L61" s="629"/>
      <c r="M61" s="629"/>
      <c r="N61" s="629"/>
      <c r="O61" s="629"/>
      <c r="P61" s="629"/>
      <c r="Q61" s="629"/>
      <c r="R61" s="629"/>
      <c r="S61" s="629"/>
      <c r="T61" s="629"/>
    </row>
    <row r="62" spans="1:20" ht="36" customHeight="1">
      <c r="A62" s="398"/>
      <c r="B62" s="627"/>
      <c r="C62" s="628"/>
      <c r="D62" s="276"/>
      <c r="E62" s="276"/>
      <c r="F62" s="31"/>
      <c r="G62" s="50"/>
      <c r="H62" s="50"/>
      <c r="I62" s="48" t="str">
        <f t="shared" si="10"/>
        <v xml:space="preserve"> </v>
      </c>
      <c r="J62" s="395" t="str">
        <f t="shared" si="11"/>
        <v xml:space="preserve"> </v>
      </c>
      <c r="K62" s="420"/>
      <c r="L62" s="635"/>
      <c r="M62" s="635"/>
      <c r="N62" s="635"/>
      <c r="O62" s="635"/>
      <c r="P62" s="635"/>
      <c r="Q62" s="635"/>
      <c r="R62" s="635"/>
      <c r="S62" s="635"/>
      <c r="T62" s="635"/>
    </row>
    <row r="63" spans="1:20" ht="36" customHeight="1">
      <c r="A63" s="398"/>
      <c r="B63" s="627"/>
      <c r="C63" s="628"/>
      <c r="D63" s="277"/>
      <c r="E63" s="277"/>
      <c r="F63" s="278"/>
      <c r="G63" s="50"/>
      <c r="H63" s="31"/>
      <c r="I63" s="48" t="str">
        <f t="shared" si="10"/>
        <v xml:space="preserve"> </v>
      </c>
      <c r="J63" s="395" t="str">
        <f t="shared" si="11"/>
        <v xml:space="preserve"> </v>
      </c>
      <c r="K63" s="420"/>
    </row>
    <row r="64" spans="1:20" ht="36" customHeight="1">
      <c r="A64" s="398"/>
      <c r="B64" s="627"/>
      <c r="C64" s="628"/>
      <c r="D64" s="415"/>
      <c r="E64" s="415"/>
      <c r="F64" s="50"/>
      <c r="G64" s="50"/>
      <c r="H64" s="50"/>
      <c r="I64" s="48" t="str">
        <f t="shared" si="10"/>
        <v xml:space="preserve"> </v>
      </c>
      <c r="J64" s="395" t="str">
        <f t="shared" si="11"/>
        <v xml:space="preserve"> </v>
      </c>
      <c r="K64" s="420"/>
      <c r="L64" s="547"/>
      <c r="M64" s="547"/>
      <c r="N64" s="547"/>
      <c r="O64" s="547"/>
      <c r="P64" s="547"/>
      <c r="Q64" s="547"/>
    </row>
    <row r="65" spans="1:20" ht="36" customHeight="1" thickBot="1">
      <c r="A65" s="398"/>
      <c r="B65" s="630"/>
      <c r="C65" s="631"/>
      <c r="D65" s="419"/>
      <c r="E65" s="419"/>
      <c r="F65" s="21"/>
      <c r="G65" s="21"/>
      <c r="H65" s="21"/>
      <c r="I65" s="51" t="str">
        <f t="shared" si="10"/>
        <v xml:space="preserve"> </v>
      </c>
      <c r="J65" s="12" t="str">
        <f t="shared" si="11"/>
        <v xml:space="preserve"> </v>
      </c>
      <c r="K65" s="420"/>
      <c r="L65" s="547"/>
      <c r="M65" s="547"/>
      <c r="N65" s="547"/>
      <c r="O65" s="547"/>
      <c r="P65" s="547"/>
      <c r="Q65" s="547"/>
    </row>
    <row r="66" spans="1:20" ht="33" customHeight="1" thickBot="1">
      <c r="A66" s="632" t="s">
        <v>29</v>
      </c>
      <c r="B66" s="633"/>
      <c r="C66" s="633"/>
      <c r="D66" s="633"/>
      <c r="E66" s="634"/>
      <c r="F66" s="14">
        <f t="shared" ref="F66:J66" si="12">SUM(F60:F65)</f>
        <v>0</v>
      </c>
      <c r="G66" s="14">
        <f t="shared" si="12"/>
        <v>0</v>
      </c>
      <c r="H66" s="14">
        <f t="shared" si="12"/>
        <v>0</v>
      </c>
      <c r="I66" s="14">
        <f t="shared" si="12"/>
        <v>0</v>
      </c>
      <c r="J66" s="396">
        <f t="shared" si="12"/>
        <v>0</v>
      </c>
      <c r="K66" s="420"/>
      <c r="L66" s="547"/>
      <c r="M66" s="547"/>
      <c r="N66" s="547"/>
      <c r="O66" s="547"/>
      <c r="P66" s="547"/>
      <c r="Q66" s="547"/>
    </row>
    <row r="67" spans="1:20" s="399" customFormat="1" ht="45" customHeight="1" thickTop="1">
      <c r="A67" s="413" t="s">
        <v>13</v>
      </c>
      <c r="B67" s="414" t="str">
        <f>'صفحه اصلی'!$C$10</f>
        <v>عبدالرحیم فرزانه</v>
      </c>
      <c r="C67" s="281" t="s">
        <v>7</v>
      </c>
      <c r="D67" s="544">
        <f>'صفحه اصلی'!$C$11</f>
        <v>0</v>
      </c>
      <c r="E67" s="544"/>
      <c r="F67" s="413"/>
      <c r="G67" s="281" t="s">
        <v>110</v>
      </c>
      <c r="H67" s="414" t="str">
        <f>'صفحه اصلی'!$C$12</f>
        <v>محمودرضا شفیع نیا</v>
      </c>
      <c r="I67" s="394" t="s">
        <v>124</v>
      </c>
      <c r="J67" s="414" t="str">
        <f>'صفحه اصلی'!$C$13</f>
        <v>محمود گنجی فرد</v>
      </c>
      <c r="L67" s="400"/>
      <c r="M67" s="400"/>
      <c r="N67" s="400"/>
      <c r="O67" s="400"/>
      <c r="P67" s="400"/>
      <c r="Q67" s="400"/>
      <c r="R67" s="400"/>
    </row>
    <row r="68" spans="1:20" s="34" customFormat="1" ht="30" customHeight="1" thickBot="1">
      <c r="A68" s="618" t="s">
        <v>189</v>
      </c>
      <c r="B68" s="618"/>
      <c r="C68" s="618"/>
      <c r="D68" s="618"/>
      <c r="E68" s="618"/>
      <c r="F68" s="618"/>
      <c r="G68" s="618"/>
      <c r="H68" s="618"/>
      <c r="I68" s="618"/>
      <c r="J68" s="501" t="s">
        <v>202</v>
      </c>
      <c r="L68" s="15"/>
      <c r="M68" s="15"/>
      <c r="N68" s="15"/>
      <c r="O68" s="15"/>
      <c r="P68" s="15"/>
      <c r="Q68" s="15"/>
      <c r="R68" s="15"/>
    </row>
    <row r="69" spans="1:20" ht="31.5" customHeight="1" thickTop="1" thickBot="1">
      <c r="A69" s="552" t="s">
        <v>172</v>
      </c>
      <c r="B69" s="553"/>
      <c r="C69" s="553"/>
      <c r="D69" s="553"/>
      <c r="E69" s="553"/>
      <c r="F69" s="553"/>
      <c r="G69" s="553"/>
      <c r="H69" s="553"/>
      <c r="I69" s="553"/>
      <c r="J69" s="554"/>
      <c r="K69" s="69"/>
    </row>
    <row r="70" spans="1:20" ht="31.5" customHeight="1" thickBot="1">
      <c r="A70" s="36" t="s">
        <v>8</v>
      </c>
      <c r="B70" s="546"/>
      <c r="C70" s="546"/>
      <c r="D70" s="546"/>
      <c r="E70" s="546"/>
      <c r="F70" s="546"/>
      <c r="G70" s="546"/>
      <c r="H70" s="546"/>
      <c r="I70" s="546"/>
      <c r="J70" s="585"/>
      <c r="K70" s="69"/>
      <c r="L70" s="37"/>
    </row>
    <row r="71" spans="1:20" ht="30" customHeight="1" thickTop="1">
      <c r="A71" s="637" t="s">
        <v>42</v>
      </c>
      <c r="B71" s="637"/>
      <c r="C71" s="637"/>
      <c r="D71" s="637"/>
      <c r="E71" s="637"/>
      <c r="F71" s="637"/>
      <c r="G71" s="637"/>
      <c r="H71" s="637"/>
      <c r="I71" s="637"/>
      <c r="J71" s="637"/>
      <c r="K71" s="8"/>
      <c r="L71" s="38"/>
      <c r="M71" s="38"/>
      <c r="N71" s="38"/>
    </row>
    <row r="72" spans="1:20" s="2" customFormat="1" ht="31.5" customHeight="1">
      <c r="A72" s="636" t="s">
        <v>134</v>
      </c>
      <c r="B72" s="636"/>
      <c r="C72" s="636"/>
      <c r="D72" s="636"/>
      <c r="E72" s="636"/>
      <c r="F72" s="636"/>
      <c r="G72" s="636"/>
      <c r="H72" s="636"/>
      <c r="I72" s="636"/>
      <c r="J72" s="636"/>
      <c r="K72" s="8"/>
      <c r="L72" s="17"/>
      <c r="M72" s="17"/>
      <c r="N72" s="17"/>
      <c r="O72" s="17"/>
      <c r="P72" s="17"/>
      <c r="Q72" s="17"/>
      <c r="R72" s="17"/>
    </row>
    <row r="73" spans="1:20" s="42" customFormat="1" ht="29.25" customHeight="1">
      <c r="A73" s="393" t="s">
        <v>0</v>
      </c>
      <c r="B73" s="344" t="str">
        <f>'صفحه اصلی'!$C$7</f>
        <v>دانشگاه علوم پزشكي و خدمات بهداشتي ، درماني بيرجند</v>
      </c>
      <c r="C73" s="39"/>
      <c r="D73" s="39"/>
      <c r="E73" s="39"/>
      <c r="F73" s="40"/>
      <c r="G73" s="40"/>
      <c r="H73" s="40"/>
      <c r="I73" s="39"/>
      <c r="J73" s="39"/>
      <c r="K73" s="41"/>
      <c r="L73" s="30"/>
      <c r="M73" s="30"/>
      <c r="N73" s="30"/>
      <c r="O73" s="30"/>
      <c r="P73" s="30"/>
      <c r="Q73" s="30"/>
      <c r="R73" s="30"/>
    </row>
    <row r="74" spans="1:20" s="10" customFormat="1" ht="29.25" customHeight="1" thickBot="1">
      <c r="A74" s="417" t="s">
        <v>1</v>
      </c>
      <c r="B74" s="421">
        <f>'صفحه اصلی'!$C$8</f>
        <v>124101</v>
      </c>
      <c r="C74" s="421"/>
      <c r="D74" s="421"/>
      <c r="E74" s="421"/>
      <c r="F74" s="417"/>
      <c r="G74" s="417"/>
      <c r="H74" s="622" t="s">
        <v>32</v>
      </c>
      <c r="I74" s="622"/>
      <c r="J74" s="421">
        <f>'صفحه اصلی'!$C$9</f>
        <v>1403</v>
      </c>
      <c r="K74" s="9"/>
      <c r="L74" s="18"/>
      <c r="M74" s="18"/>
      <c r="N74" s="18"/>
      <c r="O74" s="18"/>
      <c r="P74" s="18"/>
      <c r="Q74" s="18"/>
      <c r="R74" s="18"/>
    </row>
    <row r="75" spans="1:20" s="47" customFormat="1" ht="38.25" customHeight="1" thickTop="1" thickBot="1">
      <c r="A75" s="288" t="s">
        <v>28</v>
      </c>
      <c r="B75" s="623" t="s">
        <v>127</v>
      </c>
      <c r="C75" s="624"/>
      <c r="D75" s="418" t="s">
        <v>128</v>
      </c>
      <c r="E75" s="418" t="s">
        <v>129</v>
      </c>
      <c r="F75" s="43" t="s">
        <v>130</v>
      </c>
      <c r="G75" s="43" t="s">
        <v>41</v>
      </c>
      <c r="H75" s="43" t="s">
        <v>75</v>
      </c>
      <c r="I75" s="44" t="s">
        <v>40</v>
      </c>
      <c r="J75" s="45" t="s">
        <v>39</v>
      </c>
      <c r="K75" s="416"/>
      <c r="L75" s="46"/>
      <c r="M75" s="46"/>
      <c r="N75" s="46"/>
      <c r="O75" s="46"/>
      <c r="P75" s="46"/>
      <c r="Q75" s="46"/>
      <c r="R75" s="46"/>
    </row>
    <row r="76" spans="1:20" ht="36" customHeight="1">
      <c r="A76" s="397"/>
      <c r="B76" s="625"/>
      <c r="C76" s="626"/>
      <c r="D76" s="276"/>
      <c r="E76" s="276"/>
      <c r="F76" s="31"/>
      <c r="G76" s="31"/>
      <c r="H76" s="31"/>
      <c r="I76" s="48" t="str">
        <f t="shared" ref="I76:I81" si="13">IF(G76&gt;F76,G76-F76," ")</f>
        <v xml:space="preserve"> </v>
      </c>
      <c r="J76" s="395" t="str">
        <f t="shared" ref="J76:J81" si="14">IF(F76&gt;G76,F76-G76," ")</f>
        <v xml:space="preserve"> </v>
      </c>
      <c r="K76" s="420"/>
      <c r="L76" s="629"/>
      <c r="M76" s="629"/>
      <c r="N76" s="629"/>
      <c r="O76" s="629"/>
      <c r="P76" s="629"/>
      <c r="Q76" s="629"/>
      <c r="R76" s="629"/>
      <c r="S76" s="629"/>
      <c r="T76" s="629"/>
    </row>
    <row r="77" spans="1:20" ht="36" customHeight="1">
      <c r="A77" s="398"/>
      <c r="B77" s="627"/>
      <c r="C77" s="628"/>
      <c r="D77" s="415"/>
      <c r="E77" s="415"/>
      <c r="F77" s="50"/>
      <c r="G77" s="50"/>
      <c r="H77" s="50"/>
      <c r="I77" s="48" t="str">
        <f t="shared" si="13"/>
        <v xml:space="preserve"> </v>
      </c>
      <c r="J77" s="395" t="str">
        <f t="shared" si="14"/>
        <v xml:space="preserve"> </v>
      </c>
      <c r="K77" s="420"/>
      <c r="L77" s="629"/>
      <c r="M77" s="629"/>
      <c r="N77" s="629"/>
      <c r="O77" s="629"/>
      <c r="P77" s="629"/>
      <c r="Q77" s="629"/>
      <c r="R77" s="629"/>
      <c r="S77" s="629"/>
      <c r="T77" s="629"/>
    </row>
    <row r="78" spans="1:20" ht="36" customHeight="1">
      <c r="A78" s="398"/>
      <c r="B78" s="627"/>
      <c r="C78" s="628"/>
      <c r="D78" s="276"/>
      <c r="E78" s="276"/>
      <c r="F78" s="31"/>
      <c r="G78" s="50"/>
      <c r="H78" s="50"/>
      <c r="I78" s="48" t="str">
        <f t="shared" si="13"/>
        <v xml:space="preserve"> </v>
      </c>
      <c r="J78" s="395" t="str">
        <f t="shared" si="14"/>
        <v xml:space="preserve"> </v>
      </c>
      <c r="K78" s="420"/>
      <c r="L78" s="635"/>
      <c r="M78" s="635"/>
      <c r="N78" s="635"/>
      <c r="O78" s="635"/>
      <c r="P78" s="635"/>
      <c r="Q78" s="635"/>
      <c r="R78" s="635"/>
      <c r="S78" s="635"/>
      <c r="T78" s="635"/>
    </row>
    <row r="79" spans="1:20" ht="36" customHeight="1">
      <c r="A79" s="398"/>
      <c r="B79" s="627"/>
      <c r="C79" s="628"/>
      <c r="D79" s="277"/>
      <c r="E79" s="277"/>
      <c r="F79" s="278"/>
      <c r="G79" s="50"/>
      <c r="H79" s="31"/>
      <c r="I79" s="48" t="str">
        <f t="shared" si="13"/>
        <v xml:space="preserve"> </v>
      </c>
      <c r="J79" s="395" t="str">
        <f t="shared" si="14"/>
        <v xml:space="preserve"> </v>
      </c>
      <c r="K79" s="420"/>
    </row>
    <row r="80" spans="1:20" ht="36" customHeight="1">
      <c r="A80" s="398"/>
      <c r="B80" s="627"/>
      <c r="C80" s="628"/>
      <c r="D80" s="415"/>
      <c r="E80" s="415"/>
      <c r="F80" s="50"/>
      <c r="G80" s="50"/>
      <c r="H80" s="50"/>
      <c r="I80" s="48" t="str">
        <f t="shared" si="13"/>
        <v xml:space="preserve"> </v>
      </c>
      <c r="J80" s="395" t="str">
        <f t="shared" si="14"/>
        <v xml:space="preserve"> </v>
      </c>
      <c r="K80" s="420"/>
      <c r="L80" s="547"/>
      <c r="M80" s="547"/>
      <c r="N80" s="547"/>
      <c r="O80" s="547"/>
      <c r="P80" s="547"/>
      <c r="Q80" s="547"/>
    </row>
    <row r="81" spans="1:18" ht="36" customHeight="1" thickBot="1">
      <c r="A81" s="398"/>
      <c r="B81" s="630"/>
      <c r="C81" s="631"/>
      <c r="D81" s="419"/>
      <c r="E81" s="419"/>
      <c r="F81" s="21"/>
      <c r="G81" s="21"/>
      <c r="H81" s="21"/>
      <c r="I81" s="51" t="str">
        <f t="shared" si="13"/>
        <v xml:space="preserve"> </v>
      </c>
      <c r="J81" s="12" t="str">
        <f t="shared" si="14"/>
        <v xml:space="preserve"> </v>
      </c>
      <c r="K81" s="420"/>
      <c r="L81" s="547"/>
      <c r="M81" s="547"/>
      <c r="N81" s="547"/>
      <c r="O81" s="547"/>
      <c r="P81" s="547"/>
      <c r="Q81" s="547"/>
    </row>
    <row r="82" spans="1:18" ht="33" customHeight="1" thickBot="1">
      <c r="A82" s="632" t="s">
        <v>29</v>
      </c>
      <c r="B82" s="633"/>
      <c r="C82" s="633"/>
      <c r="D82" s="633"/>
      <c r="E82" s="634"/>
      <c r="F82" s="14">
        <f t="shared" ref="F82:J82" si="15">SUM(F76:F81)</f>
        <v>0</v>
      </c>
      <c r="G82" s="14">
        <f t="shared" si="15"/>
        <v>0</v>
      </c>
      <c r="H82" s="14">
        <f t="shared" si="15"/>
        <v>0</v>
      </c>
      <c r="I82" s="14">
        <f t="shared" si="15"/>
        <v>0</v>
      </c>
      <c r="J82" s="396">
        <f t="shared" si="15"/>
        <v>0</v>
      </c>
      <c r="K82" s="420"/>
      <c r="L82" s="547"/>
      <c r="M82" s="547"/>
      <c r="N82" s="547"/>
      <c r="O82" s="547"/>
      <c r="P82" s="547"/>
      <c r="Q82" s="547"/>
    </row>
    <row r="83" spans="1:18" s="399" customFormat="1" ht="45" customHeight="1" thickTop="1">
      <c r="A83" s="413" t="s">
        <v>13</v>
      </c>
      <c r="B83" s="414" t="str">
        <f>'صفحه اصلی'!$C$10</f>
        <v>عبدالرحیم فرزانه</v>
      </c>
      <c r="C83" s="281" t="s">
        <v>7</v>
      </c>
      <c r="D83" s="544">
        <f>'صفحه اصلی'!$C$11</f>
        <v>0</v>
      </c>
      <c r="E83" s="544"/>
      <c r="F83" s="413"/>
      <c r="G83" s="281" t="s">
        <v>110</v>
      </c>
      <c r="H83" s="414" t="str">
        <f>'صفحه اصلی'!$C$12</f>
        <v>محمودرضا شفیع نیا</v>
      </c>
      <c r="I83" s="394" t="s">
        <v>124</v>
      </c>
      <c r="J83" s="414" t="str">
        <f>'صفحه اصلی'!$C$13</f>
        <v>محمود گنجی فرد</v>
      </c>
      <c r="L83" s="400"/>
      <c r="M83" s="400"/>
      <c r="N83" s="400"/>
      <c r="O83" s="400"/>
      <c r="P83" s="400"/>
      <c r="Q83" s="400"/>
      <c r="R83" s="400"/>
    </row>
    <row r="84" spans="1:18" s="34" customFormat="1" ht="30" customHeight="1" thickBot="1">
      <c r="A84" s="618" t="s">
        <v>189</v>
      </c>
      <c r="B84" s="618"/>
      <c r="C84" s="618"/>
      <c r="D84" s="618"/>
      <c r="E84" s="618"/>
      <c r="F84" s="618"/>
      <c r="G84" s="618"/>
      <c r="H84" s="618"/>
      <c r="I84" s="618"/>
      <c r="J84" s="501" t="s">
        <v>202</v>
      </c>
      <c r="L84" s="15"/>
      <c r="M84" s="15"/>
      <c r="N84" s="15"/>
      <c r="O84" s="15"/>
      <c r="P84" s="15"/>
      <c r="Q84" s="15"/>
      <c r="R84" s="15"/>
    </row>
    <row r="85" spans="1:18" ht="31.5" customHeight="1" thickTop="1" thickBot="1">
      <c r="A85" s="552" t="s">
        <v>172</v>
      </c>
      <c r="B85" s="553"/>
      <c r="C85" s="553"/>
      <c r="D85" s="553"/>
      <c r="E85" s="553"/>
      <c r="F85" s="553"/>
      <c r="G85" s="553"/>
      <c r="H85" s="553"/>
      <c r="I85" s="553"/>
      <c r="J85" s="554"/>
      <c r="K85" s="69"/>
    </row>
    <row r="86" spans="1:18" ht="31.5" customHeight="1" thickBot="1">
      <c r="A86" s="36" t="s">
        <v>8</v>
      </c>
      <c r="B86" s="546"/>
      <c r="C86" s="546"/>
      <c r="D86" s="546"/>
      <c r="E86" s="546"/>
      <c r="F86" s="546"/>
      <c r="G86" s="546"/>
      <c r="H86" s="546"/>
      <c r="I86" s="546"/>
      <c r="J86" s="585"/>
      <c r="K86" s="69"/>
      <c r="L86" s="37"/>
    </row>
    <row r="87" spans="1:18" ht="21.75" thickTop="1"/>
  </sheetData>
  <sheetProtection algorithmName="SHA-512" hashValue="CYpnlszhedrMQXljZ24v4TusvxXd0iQS/WzzWIkCVFJSzao1wgSpnHgksjptJDViG6Gm8Cn4IvQuxmObMSB2TQ==" saltValue="c78hqKcgeLsGLsX4jnk3dw==" spinCount="100000" sheet="1" objects="1" scenarios="1" formatCells="0" formatColumns="0" formatRows="0" insertColumns="0" insertRows="0" insertHyperlinks="0" deleteColumns="0" deleteRows="0" sort="0" autoFilter="0" pivotTables="0"/>
  <mergeCells count="106">
    <mergeCell ref="H24:I24"/>
    <mergeCell ref="B25:C25"/>
    <mergeCell ref="B26:C26"/>
    <mergeCell ref="L26:T26"/>
    <mergeCell ref="B27:C27"/>
    <mergeCell ref="L27:T27"/>
    <mergeCell ref="B28:C28"/>
    <mergeCell ref="L28:T28"/>
    <mergeCell ref="B29:C29"/>
    <mergeCell ref="L6:T6"/>
    <mergeCell ref="A1:J1"/>
    <mergeCell ref="A2:J2"/>
    <mergeCell ref="H4:I4"/>
    <mergeCell ref="B5:C5"/>
    <mergeCell ref="B6:C6"/>
    <mergeCell ref="A22:J22"/>
    <mergeCell ref="B14:C14"/>
    <mergeCell ref="L14:Q14"/>
    <mergeCell ref="B15:C15"/>
    <mergeCell ref="L15:Q15"/>
    <mergeCell ref="A16:E16"/>
    <mergeCell ref="L16:Q16"/>
    <mergeCell ref="D17:E17"/>
    <mergeCell ref="A19:J19"/>
    <mergeCell ref="B20:J20"/>
    <mergeCell ref="A21:J21"/>
    <mergeCell ref="A18:I18"/>
    <mergeCell ref="B7:C7"/>
    <mergeCell ref="L7:Q7"/>
    <mergeCell ref="B8:C8"/>
    <mergeCell ref="L8:T8"/>
    <mergeCell ref="B13:C13"/>
    <mergeCell ref="L13:Q13"/>
    <mergeCell ref="L43:T43"/>
    <mergeCell ref="B31:C31"/>
    <mergeCell ref="L31:Q31"/>
    <mergeCell ref="B30:C30"/>
    <mergeCell ref="B42:C42"/>
    <mergeCell ref="B43:C43"/>
    <mergeCell ref="L44:T44"/>
    <mergeCell ref="L45:T45"/>
    <mergeCell ref="L47:Q47"/>
    <mergeCell ref="L30:Q30"/>
    <mergeCell ref="A32:E32"/>
    <mergeCell ref="L32:Q32"/>
    <mergeCell ref="D33:E33"/>
    <mergeCell ref="A35:J35"/>
    <mergeCell ref="B36:J36"/>
    <mergeCell ref="A38:J38"/>
    <mergeCell ref="A39:J39"/>
    <mergeCell ref="H41:I41"/>
    <mergeCell ref="A34:I34"/>
    <mergeCell ref="L62:T62"/>
    <mergeCell ref="L64:Q64"/>
    <mergeCell ref="L65:Q65"/>
    <mergeCell ref="L66:Q66"/>
    <mergeCell ref="H58:I58"/>
    <mergeCell ref="B59:C59"/>
    <mergeCell ref="B60:C60"/>
    <mergeCell ref="B61:C61"/>
    <mergeCell ref="L60:T60"/>
    <mergeCell ref="L61:T61"/>
    <mergeCell ref="L48:Q48"/>
    <mergeCell ref="L49:Q49"/>
    <mergeCell ref="A56:J56"/>
    <mergeCell ref="B44:C44"/>
    <mergeCell ref="B45:C45"/>
    <mergeCell ref="B46:C46"/>
    <mergeCell ref="B47:C47"/>
    <mergeCell ref="B48:C48"/>
    <mergeCell ref="A49:E49"/>
    <mergeCell ref="D50:E50"/>
    <mergeCell ref="A52:J52"/>
    <mergeCell ref="B53:J53"/>
    <mergeCell ref="A55:J55"/>
    <mergeCell ref="A51:I51"/>
    <mergeCell ref="A72:J72"/>
    <mergeCell ref="B62:C62"/>
    <mergeCell ref="B63:C63"/>
    <mergeCell ref="B64:C64"/>
    <mergeCell ref="B65:C65"/>
    <mergeCell ref="A66:E66"/>
    <mergeCell ref="D67:E67"/>
    <mergeCell ref="A69:J69"/>
    <mergeCell ref="B70:J70"/>
    <mergeCell ref="A71:J71"/>
    <mergeCell ref="A68:I68"/>
    <mergeCell ref="H74:I74"/>
    <mergeCell ref="B75:C75"/>
    <mergeCell ref="B76:C76"/>
    <mergeCell ref="B77:C77"/>
    <mergeCell ref="L76:T76"/>
    <mergeCell ref="L77:T77"/>
    <mergeCell ref="D83:E83"/>
    <mergeCell ref="A85:J85"/>
    <mergeCell ref="B86:J86"/>
    <mergeCell ref="B78:C78"/>
    <mergeCell ref="B79:C79"/>
    <mergeCell ref="B80:C80"/>
    <mergeCell ref="B81:C81"/>
    <mergeCell ref="A82:E82"/>
    <mergeCell ref="L78:T78"/>
    <mergeCell ref="L80:Q80"/>
    <mergeCell ref="L81:Q81"/>
    <mergeCell ref="L82:Q82"/>
    <mergeCell ref="A84:I84"/>
  </mergeCells>
  <printOptions horizontalCentered="1"/>
  <pageMargins left="0" right="0" top="0" bottom="0" header="0" footer="0"/>
  <pageSetup paperSize="9" scale="80" orientation="landscape" r:id="rId1"/>
  <rowBreaks count="4" manualBreakCount="4">
    <brk id="20" max="9" man="1"/>
    <brk id="36" max="9" man="1"/>
    <brk id="53" max="9" man="1"/>
    <brk id="70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26AC1"/>
  </sheetPr>
  <dimension ref="A1:R17"/>
  <sheetViews>
    <sheetView showGridLines="0" rightToLeft="1" view="pageBreakPreview" zoomScale="80" zoomScaleSheetLayoutView="80" workbookViewId="0">
      <selection activeCell="Q14" sqref="Q14"/>
    </sheetView>
  </sheetViews>
  <sheetFormatPr defaultColWidth="9" defaultRowHeight="21"/>
  <cols>
    <col min="1" max="1" width="15.42578125" style="27" customWidth="1"/>
    <col min="2" max="2" width="11.140625" style="27" customWidth="1"/>
    <col min="3" max="3" width="7.7109375" style="27" customWidth="1"/>
    <col min="4" max="5" width="18.5703125" style="27" customWidth="1"/>
    <col min="6" max="6" width="16.42578125" style="27" customWidth="1"/>
    <col min="7" max="7" width="17" style="27" customWidth="1"/>
    <col min="8" max="8" width="17.7109375" style="27" customWidth="1"/>
    <col min="9" max="9" width="18.140625" style="27" customWidth="1"/>
    <col min="10" max="10" width="19.140625" style="27" customWidth="1"/>
    <col min="11" max="11" width="5.28515625" style="27" customWidth="1"/>
    <col min="12" max="16384" width="9" style="27"/>
  </cols>
  <sheetData>
    <row r="1" spans="1:18" s="76" customFormat="1" ht="43.5" customHeight="1">
      <c r="B1" s="96"/>
      <c r="C1" s="96"/>
      <c r="D1" s="646" t="s">
        <v>156</v>
      </c>
      <c r="E1" s="646"/>
      <c r="F1" s="646"/>
      <c r="G1" s="646"/>
      <c r="H1" s="402">
        <f>'صفحه اصلی'!C9</f>
        <v>1403</v>
      </c>
      <c r="I1" s="283"/>
      <c r="J1" s="96"/>
      <c r="K1" s="11"/>
      <c r="L1" s="11"/>
      <c r="M1" s="11"/>
      <c r="N1" s="97"/>
    </row>
    <row r="2" spans="1:18" s="76" customFormat="1" ht="39" customHeight="1">
      <c r="A2" s="502"/>
      <c r="B2" s="502"/>
      <c r="C2" s="502"/>
      <c r="D2" s="655" t="s">
        <v>157</v>
      </c>
      <c r="E2" s="655"/>
      <c r="F2" s="655"/>
      <c r="G2" s="655"/>
      <c r="H2" s="502"/>
      <c r="I2" s="502"/>
      <c r="J2" s="502"/>
      <c r="K2" s="97"/>
    </row>
    <row r="3" spans="1:18" s="90" customFormat="1" ht="37.5" customHeight="1">
      <c r="A3" s="350" t="s">
        <v>0</v>
      </c>
      <c r="B3" s="619" t="str">
        <f>'صفحه اصلی'!C7</f>
        <v>دانشگاه علوم پزشكي و خدمات بهداشتي ، درماني بيرجند</v>
      </c>
      <c r="C3" s="619"/>
      <c r="D3" s="103"/>
      <c r="E3" s="103"/>
      <c r="F3" s="103"/>
      <c r="G3" s="98"/>
      <c r="H3" s="98"/>
      <c r="I3" s="98"/>
      <c r="J3" s="98"/>
      <c r="K3" s="99"/>
    </row>
    <row r="4" spans="1:18" s="78" customFormat="1" ht="27" customHeight="1" thickBot="1">
      <c r="A4" s="351" t="s">
        <v>1</v>
      </c>
      <c r="B4" s="641">
        <f>'صفحه اصلی'!C8</f>
        <v>124101</v>
      </c>
      <c r="C4" s="641"/>
      <c r="D4" s="272"/>
      <c r="E4" s="272"/>
      <c r="F4" s="100"/>
      <c r="G4" s="268"/>
      <c r="H4" s="282"/>
      <c r="I4" s="79"/>
      <c r="J4" s="260"/>
      <c r="K4" s="255"/>
    </row>
    <row r="5" spans="1:18" s="56" customFormat="1" ht="45" customHeight="1" thickTop="1" thickBot="1">
      <c r="A5" s="288" t="s">
        <v>30</v>
      </c>
      <c r="B5" s="553" t="s">
        <v>115</v>
      </c>
      <c r="C5" s="640"/>
      <c r="D5" s="44" t="s">
        <v>118</v>
      </c>
      <c r="E5" s="44" t="s">
        <v>71</v>
      </c>
      <c r="F5" s="403" t="s">
        <v>139</v>
      </c>
      <c r="G5" s="44" t="s">
        <v>122</v>
      </c>
      <c r="H5" s="44" t="s">
        <v>138</v>
      </c>
      <c r="I5" s="44" t="s">
        <v>137</v>
      </c>
      <c r="J5" s="45" t="s">
        <v>136</v>
      </c>
      <c r="K5" s="55"/>
    </row>
    <row r="6" spans="1:18" ht="27" customHeight="1">
      <c r="A6" s="107" t="s">
        <v>18</v>
      </c>
      <c r="B6" s="642">
        <v>0</v>
      </c>
      <c r="C6" s="643"/>
      <c r="D6" s="20">
        <v>0</v>
      </c>
      <c r="E6" s="20"/>
      <c r="F6" s="20"/>
      <c r="G6" s="340"/>
      <c r="H6" s="20"/>
      <c r="I6" s="340"/>
      <c r="J6" s="290">
        <f>B6-D6-E6-F6-G6-H6-I6</f>
        <v>0</v>
      </c>
      <c r="K6" s="343"/>
      <c r="L6" s="629"/>
      <c r="M6" s="629"/>
      <c r="N6" s="629"/>
      <c r="O6" s="629"/>
      <c r="P6" s="629"/>
      <c r="Q6" s="629"/>
      <c r="R6" s="629"/>
    </row>
    <row r="7" spans="1:18" ht="27" customHeight="1">
      <c r="A7" s="289" t="s">
        <v>71</v>
      </c>
      <c r="B7" s="652"/>
      <c r="C7" s="645"/>
      <c r="D7" s="285"/>
      <c r="E7" s="286"/>
      <c r="F7" s="285"/>
      <c r="G7" s="284"/>
      <c r="H7" s="285"/>
      <c r="I7" s="284"/>
      <c r="J7" s="84">
        <f>B7-D7-E7-F7-G7-H7-I7</f>
        <v>0</v>
      </c>
      <c r="K7" s="343"/>
      <c r="L7" s="270"/>
      <c r="M7" s="270"/>
      <c r="N7" s="270"/>
      <c r="O7" s="270"/>
      <c r="P7" s="270"/>
      <c r="Q7" s="270"/>
      <c r="R7" s="270"/>
    </row>
    <row r="8" spans="1:18" ht="27" customHeight="1">
      <c r="A8" s="108" t="s">
        <v>2</v>
      </c>
      <c r="B8" s="644"/>
      <c r="C8" s="645"/>
      <c r="D8" s="50"/>
      <c r="E8" s="50"/>
      <c r="F8" s="50"/>
      <c r="G8" s="341"/>
      <c r="H8" s="50"/>
      <c r="I8" s="341"/>
      <c r="J8" s="84">
        <f t="shared" ref="J8" si="0">B8-D8-E8-F8-G8-H8-I8</f>
        <v>0</v>
      </c>
      <c r="K8" s="343"/>
      <c r="L8" s="629"/>
      <c r="M8" s="629"/>
      <c r="N8" s="629"/>
      <c r="O8" s="629"/>
      <c r="P8" s="629"/>
      <c r="Q8" s="629"/>
      <c r="R8" s="629"/>
    </row>
    <row r="9" spans="1:18" ht="27" customHeight="1" thickBot="1">
      <c r="A9" s="404" t="s">
        <v>50</v>
      </c>
      <c r="B9" s="653"/>
      <c r="C9" s="654"/>
      <c r="D9" s="259"/>
      <c r="E9" s="259"/>
      <c r="F9" s="259"/>
      <c r="G9" s="287"/>
      <c r="H9" s="259"/>
      <c r="I9" s="287"/>
      <c r="J9" s="12">
        <f>B9-D9-E9-F9-G9-H9-I9</f>
        <v>0</v>
      </c>
      <c r="K9" s="49"/>
      <c r="L9" s="270"/>
      <c r="M9" s="270"/>
      <c r="N9" s="270"/>
      <c r="O9" s="270"/>
      <c r="P9" s="270"/>
      <c r="Q9" s="270"/>
      <c r="R9" s="270"/>
    </row>
    <row r="10" spans="1:18" ht="27" customHeight="1" thickBot="1">
      <c r="A10" s="289" t="s">
        <v>6</v>
      </c>
      <c r="B10" s="650">
        <f>SUM(B6:C9)</f>
        <v>0</v>
      </c>
      <c r="C10" s="651"/>
      <c r="D10" s="94">
        <f>SUM(D6:D9)</f>
        <v>0</v>
      </c>
      <c r="E10" s="94">
        <f t="shared" ref="E10:H10" si="1">SUM(E6:E9)</f>
        <v>0</v>
      </c>
      <c r="F10" s="94">
        <f t="shared" si="1"/>
        <v>0</v>
      </c>
      <c r="G10" s="94">
        <f t="shared" si="1"/>
        <v>0</v>
      </c>
      <c r="H10" s="94">
        <f t="shared" si="1"/>
        <v>0</v>
      </c>
      <c r="I10" s="94">
        <f>SUM(I6:I9)</f>
        <v>0</v>
      </c>
      <c r="J10" s="401">
        <f t="shared" ref="J10" si="2">SUM(J6:J9)</f>
        <v>0</v>
      </c>
      <c r="K10" s="343"/>
      <c r="L10" s="629"/>
      <c r="M10" s="629"/>
      <c r="N10" s="629"/>
      <c r="O10" s="629"/>
      <c r="P10" s="629"/>
      <c r="Q10" s="629"/>
      <c r="R10" s="629"/>
    </row>
    <row r="11" spans="1:18" ht="27" customHeight="1" thickBot="1">
      <c r="A11" s="36" t="s">
        <v>8</v>
      </c>
      <c r="B11" s="647"/>
      <c r="C11" s="647"/>
      <c r="D11" s="647"/>
      <c r="E11" s="647"/>
      <c r="F11" s="647"/>
      <c r="G11" s="647"/>
      <c r="H11" s="647"/>
      <c r="I11" s="647"/>
      <c r="J11" s="648"/>
      <c r="K11" s="49"/>
      <c r="L11" s="270"/>
      <c r="M11" s="270"/>
      <c r="N11" s="270"/>
      <c r="O11" s="270"/>
      <c r="P11" s="270"/>
      <c r="Q11" s="270"/>
      <c r="R11" s="270"/>
    </row>
    <row r="12" spans="1:18" s="82" customFormat="1" ht="38.25" customHeight="1" thickTop="1">
      <c r="A12" s="263" t="s">
        <v>13</v>
      </c>
      <c r="B12" s="102" t="str">
        <f>'صفحه اصلی'!C10</f>
        <v>عبدالرحیم فرزانه</v>
      </c>
      <c r="C12" s="646" t="s">
        <v>7</v>
      </c>
      <c r="D12" s="646"/>
      <c r="E12" s="291">
        <f>'صفحه اصلی'!C11</f>
        <v>0</v>
      </c>
      <c r="F12" s="264"/>
      <c r="G12" s="263" t="s">
        <v>110</v>
      </c>
      <c r="H12" s="102" t="str">
        <f>'صفحه اصلی'!C12</f>
        <v>محمودرضا شفیع نیا</v>
      </c>
      <c r="I12" s="101" t="s">
        <v>124</v>
      </c>
      <c r="J12" s="267" t="str">
        <f>'صفحه اصلی'!C13</f>
        <v>محمود گنجی فرد</v>
      </c>
    </row>
    <row r="13" spans="1:18" s="2" customFormat="1" ht="35.25" customHeight="1" thickBot="1">
      <c r="A13" s="618" t="s">
        <v>189</v>
      </c>
      <c r="B13" s="618"/>
      <c r="C13" s="618"/>
      <c r="D13" s="618"/>
      <c r="E13" s="618"/>
      <c r="F13" s="618"/>
      <c r="G13" s="618"/>
      <c r="H13" s="618"/>
      <c r="I13" s="618"/>
      <c r="J13" s="59" t="s">
        <v>135</v>
      </c>
    </row>
    <row r="14" spans="1:18" ht="27" customHeight="1" thickTop="1" thickBot="1">
      <c r="A14" s="552" t="s">
        <v>46</v>
      </c>
      <c r="B14" s="553"/>
      <c r="C14" s="553"/>
      <c r="D14" s="553"/>
      <c r="E14" s="553"/>
      <c r="F14" s="553"/>
      <c r="G14" s="553"/>
      <c r="H14" s="553"/>
      <c r="I14" s="553"/>
      <c r="J14" s="554"/>
      <c r="K14" s="35"/>
    </row>
    <row r="15" spans="1:18" ht="27" customHeight="1" thickBot="1">
      <c r="A15" s="36" t="s">
        <v>8</v>
      </c>
      <c r="B15" s="546"/>
      <c r="C15" s="546"/>
      <c r="D15" s="546"/>
      <c r="E15" s="546"/>
      <c r="F15" s="546"/>
      <c r="G15" s="546"/>
      <c r="H15" s="546"/>
      <c r="I15" s="546"/>
      <c r="J15" s="585"/>
      <c r="K15" s="35"/>
      <c r="L15" s="60"/>
    </row>
    <row r="16" spans="1:18" s="34" customFormat="1" ht="28.5" customHeight="1" thickTop="1">
      <c r="A16" s="649" t="s">
        <v>43</v>
      </c>
      <c r="B16" s="649"/>
      <c r="C16" s="649"/>
      <c r="D16" s="649"/>
      <c r="E16" s="649"/>
      <c r="F16" s="649"/>
      <c r="G16" s="649"/>
      <c r="H16" s="649"/>
      <c r="I16" s="649"/>
      <c r="J16" s="61"/>
    </row>
    <row r="17" spans="7:7">
      <c r="G17" s="60"/>
    </row>
  </sheetData>
  <sheetProtection algorithmName="SHA-512" hashValue="VD+U8qqGHgkXZihaTQW4aps23najN5dhazTYQce7NuufupxVmI2ap915Rd32rxKPd8RDW3Z1Lue/IaTgq6wY2A==" saltValue="HITJPGvvWmmIPIWRHzAfyQ==" spinCount="100000" sheet="1" objects="1" scenarios="1" formatCells="0" formatColumns="0" formatRows="0" insertColumns="0" insertRows="0" insertHyperlinks="0" deleteColumns="0" deleteRows="0" sort="0" autoFilter="0" pivotTables="0"/>
  <mergeCells count="19">
    <mergeCell ref="D1:G1"/>
    <mergeCell ref="B11:J11"/>
    <mergeCell ref="C12:D12"/>
    <mergeCell ref="A13:I13"/>
    <mergeCell ref="A16:I16"/>
    <mergeCell ref="B15:J15"/>
    <mergeCell ref="A14:J14"/>
    <mergeCell ref="B10:C10"/>
    <mergeCell ref="B7:C7"/>
    <mergeCell ref="B9:C9"/>
    <mergeCell ref="D2:G2"/>
    <mergeCell ref="L6:R6"/>
    <mergeCell ref="L8:R8"/>
    <mergeCell ref="L10:R10"/>
    <mergeCell ref="B3:C3"/>
    <mergeCell ref="B5:C5"/>
    <mergeCell ref="B4:C4"/>
    <mergeCell ref="B6:C6"/>
    <mergeCell ref="B8:C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theme="9" tint="-0.249977111117893"/>
  </sheetPr>
  <dimension ref="A1:AF250"/>
  <sheetViews>
    <sheetView showGridLines="0" rightToLeft="1" tabSelected="1" view="pageBreakPreview" zoomScale="85" zoomScaleSheetLayoutView="85" workbookViewId="0">
      <selection activeCell="B31" sqref="B31"/>
    </sheetView>
  </sheetViews>
  <sheetFormatPr defaultColWidth="9" defaultRowHeight="21"/>
  <cols>
    <col min="1" max="1" width="11.7109375" style="472" customWidth="1"/>
    <col min="2" max="2" width="15.85546875" style="472" customWidth="1"/>
    <col min="3" max="3" width="17.42578125" style="472" customWidth="1"/>
    <col min="4" max="4" width="17.42578125" style="472" hidden="1" customWidth="1"/>
    <col min="5" max="5" width="8" style="472" customWidth="1"/>
    <col min="6" max="6" width="17.42578125" style="472" hidden="1" customWidth="1"/>
    <col min="7" max="7" width="8" style="472" customWidth="1"/>
    <col min="8" max="8" width="5.85546875" style="472" customWidth="1"/>
    <col min="9" max="9" width="6.28515625" style="472" customWidth="1"/>
    <col min="10" max="10" width="18.42578125" style="472" customWidth="1"/>
    <col min="11" max="11" width="17.85546875" style="472" customWidth="1"/>
    <col min="12" max="12" width="18.42578125" style="472" customWidth="1"/>
    <col min="13" max="13" width="9.42578125" style="472" customWidth="1"/>
    <col min="14" max="14" width="18.42578125" style="472" customWidth="1"/>
    <col min="15" max="16" width="7.42578125" style="472" customWidth="1"/>
    <col min="17" max="17" width="5.85546875" style="472" customWidth="1"/>
    <col min="18" max="18" width="8.140625" style="472" customWidth="1"/>
    <col min="19" max="19" width="5.85546875" style="472" customWidth="1"/>
    <col min="20" max="21" width="8.140625" style="472" customWidth="1"/>
    <col min="22" max="22" width="5.85546875" style="472" customWidth="1"/>
    <col min="23" max="23" width="17.5703125" style="472" customWidth="1"/>
    <col min="24" max="24" width="12.42578125" style="472" customWidth="1"/>
    <col min="25" max="16384" width="9" style="472"/>
  </cols>
  <sheetData>
    <row r="1" spans="1:32" s="425" customFormat="1" ht="51.75" customHeight="1">
      <c r="A1" s="424"/>
      <c r="B1" s="424"/>
      <c r="C1" s="424"/>
      <c r="D1" s="424"/>
      <c r="E1" s="424"/>
      <c r="F1" s="424"/>
      <c r="G1" s="665" t="s">
        <v>195</v>
      </c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424"/>
      <c r="U1" s="424"/>
      <c r="V1" s="424"/>
      <c r="W1" s="424"/>
    </row>
    <row r="2" spans="1:32" s="425" customFormat="1" ht="30.75" customHeight="1">
      <c r="A2" s="424"/>
      <c r="B2" s="424"/>
      <c r="C2" s="424"/>
      <c r="D2" s="424"/>
      <c r="E2" s="424"/>
      <c r="F2" s="424"/>
      <c r="G2" s="424"/>
      <c r="H2" s="426"/>
      <c r="I2" s="426"/>
      <c r="J2" s="666" t="s">
        <v>179</v>
      </c>
      <c r="K2" s="666"/>
      <c r="L2" s="666"/>
      <c r="M2" s="666"/>
      <c r="N2" s="666"/>
      <c r="O2" s="666"/>
      <c r="P2" s="666"/>
      <c r="Q2" s="666"/>
      <c r="R2" s="426"/>
      <c r="S2" s="427"/>
      <c r="T2" s="424"/>
      <c r="U2" s="424"/>
      <c r="V2" s="424"/>
      <c r="W2" s="424"/>
    </row>
    <row r="3" spans="1:32" s="425" customFormat="1" ht="30.75" customHeight="1">
      <c r="A3" s="428" t="s">
        <v>0</v>
      </c>
      <c r="B3" s="667" t="str">
        <f>'صفحه اصلی'!$C$7</f>
        <v>دانشگاه علوم پزشكي و خدمات بهداشتي ، درماني بيرجند</v>
      </c>
      <c r="C3" s="667"/>
      <c r="D3" s="429"/>
      <c r="E3" s="429"/>
      <c r="F3" s="430"/>
      <c r="G3" s="430"/>
      <c r="H3" s="430"/>
      <c r="J3" s="668" t="s">
        <v>180</v>
      </c>
      <c r="K3" s="668"/>
      <c r="L3" s="668"/>
      <c r="M3" s="668"/>
      <c r="N3" s="668"/>
      <c r="O3" s="668"/>
      <c r="P3" s="668"/>
      <c r="Q3" s="668"/>
      <c r="R3" s="431"/>
      <c r="S3" s="431"/>
      <c r="T3" s="431"/>
      <c r="U3" s="431"/>
      <c r="V3" s="431"/>
      <c r="W3" s="431"/>
      <c r="X3" s="431"/>
    </row>
    <row r="4" spans="1:32" s="434" customFormat="1" ht="36.75" customHeight="1" thickBot="1">
      <c r="A4" s="432" t="s">
        <v>1</v>
      </c>
      <c r="B4" s="669">
        <f>'صفحه اصلی'!$C$8</f>
        <v>124101</v>
      </c>
      <c r="C4" s="669"/>
      <c r="D4" s="433"/>
      <c r="E4" s="433"/>
      <c r="F4" s="429"/>
      <c r="H4" s="435"/>
      <c r="I4" s="435"/>
      <c r="J4" s="436"/>
      <c r="K4" s="435" t="s">
        <v>15</v>
      </c>
      <c r="L4" s="507">
        <v>129000</v>
      </c>
      <c r="M4" s="435"/>
      <c r="N4" s="435"/>
      <c r="O4" s="436"/>
      <c r="P4" s="438"/>
      <c r="Q4" s="438"/>
      <c r="R4" s="438"/>
      <c r="S4" s="439" t="s">
        <v>181</v>
      </c>
      <c r="T4" s="438">
        <f>'صفحه اصلی'!$C$9</f>
        <v>1403</v>
      </c>
      <c r="U4" s="438"/>
      <c r="V4" s="438"/>
      <c r="W4" s="440"/>
      <c r="X4" s="440"/>
    </row>
    <row r="5" spans="1:32" s="452" customFormat="1" ht="57.75" customHeight="1" thickTop="1" thickBot="1">
      <c r="A5" s="441" t="s">
        <v>113</v>
      </c>
      <c r="B5" s="442" t="s">
        <v>182</v>
      </c>
      <c r="C5" s="674" t="s">
        <v>115</v>
      </c>
      <c r="D5" s="675"/>
      <c r="E5" s="676" t="s">
        <v>183</v>
      </c>
      <c r="F5" s="677"/>
      <c r="G5" s="443" t="s">
        <v>184</v>
      </c>
      <c r="H5" s="443" t="s">
        <v>116</v>
      </c>
      <c r="I5" s="444" t="s">
        <v>117</v>
      </c>
      <c r="J5" s="445" t="s">
        <v>185</v>
      </c>
      <c r="K5" s="446" t="s">
        <v>186</v>
      </c>
      <c r="L5" s="447" t="s">
        <v>118</v>
      </c>
      <c r="M5" s="447" t="s">
        <v>71</v>
      </c>
      <c r="N5" s="448" t="s">
        <v>18</v>
      </c>
      <c r="O5" s="447" t="s">
        <v>187</v>
      </c>
      <c r="P5" s="449" t="s">
        <v>38</v>
      </c>
      <c r="Q5" s="444" t="s">
        <v>2</v>
      </c>
      <c r="R5" s="450" t="s">
        <v>114</v>
      </c>
      <c r="S5" s="444" t="s">
        <v>119</v>
      </c>
      <c r="T5" s="448" t="s">
        <v>120</v>
      </c>
      <c r="U5" s="447" t="s">
        <v>121</v>
      </c>
      <c r="V5" s="449" t="s">
        <v>122</v>
      </c>
      <c r="W5" s="451" t="s">
        <v>123</v>
      </c>
      <c r="X5" s="440"/>
    </row>
    <row r="6" spans="1:32" s="452" customFormat="1" ht="35.25" customHeight="1" thickBot="1">
      <c r="A6" s="678" t="s">
        <v>76</v>
      </c>
      <c r="B6" s="503">
        <v>1602001387</v>
      </c>
      <c r="C6" s="680">
        <f>9163360153+12230106544</f>
        <v>21393466697</v>
      </c>
      <c r="D6" s="643"/>
      <c r="E6" s="20"/>
      <c r="F6" s="20"/>
      <c r="G6" s="20"/>
      <c r="H6" s="20"/>
      <c r="I6" s="408"/>
      <c r="J6" s="508">
        <v>191517000000</v>
      </c>
      <c r="K6" s="453">
        <f>C6+E6+G6+H6-I6+J6</f>
        <v>212910466697</v>
      </c>
      <c r="L6" s="511">
        <v>199113787773</v>
      </c>
      <c r="M6" s="408"/>
      <c r="N6" s="512">
        <v>13796678924</v>
      </c>
      <c r="O6" s="408"/>
      <c r="P6" s="20"/>
      <c r="Q6" s="408"/>
      <c r="R6" s="20"/>
      <c r="S6" s="408"/>
      <c r="T6" s="292"/>
      <c r="U6" s="409"/>
      <c r="V6" s="20"/>
      <c r="W6" s="454">
        <f>K6-L6-M6-N6-O6-P6-Q6-R6-S6-U6-V6</f>
        <v>0</v>
      </c>
      <c r="X6" s="440"/>
      <c r="Y6" s="664"/>
      <c r="Z6" s="664"/>
      <c r="AA6" s="664"/>
      <c r="AB6" s="664"/>
      <c r="AC6" s="664"/>
      <c r="AD6" s="664"/>
      <c r="AE6" s="664"/>
      <c r="AF6" s="664"/>
    </row>
    <row r="7" spans="1:32" s="452" customFormat="1" ht="35.25" customHeight="1" thickBot="1">
      <c r="A7" s="679"/>
      <c r="B7" s="503"/>
      <c r="C7" s="409"/>
      <c r="D7" s="408"/>
      <c r="E7" s="20"/>
      <c r="F7" s="20"/>
      <c r="G7" s="20"/>
      <c r="H7" s="20"/>
      <c r="I7" s="408"/>
      <c r="J7" s="408"/>
      <c r="K7" s="453">
        <f t="shared" ref="K7:K15" si="0">C7+E7+G7+H7-I7+J7</f>
        <v>0</v>
      </c>
      <c r="L7" s="408"/>
      <c r="M7" s="408"/>
      <c r="N7" s="408"/>
      <c r="O7" s="408"/>
      <c r="P7" s="20"/>
      <c r="Q7" s="408"/>
      <c r="R7" s="20"/>
      <c r="S7" s="408"/>
      <c r="T7" s="292"/>
      <c r="U7" s="409"/>
      <c r="V7" s="20"/>
      <c r="W7" s="454">
        <f t="shared" ref="W7:W15" si="1">K7-L7-M7-N7-O7-P7-Q7-R7-S7-U7-V7</f>
        <v>0</v>
      </c>
      <c r="X7" s="440"/>
    </row>
    <row r="8" spans="1:32" s="452" customFormat="1" ht="35.25" customHeight="1" thickBot="1">
      <c r="A8" s="679"/>
      <c r="B8" s="503"/>
      <c r="C8" s="409"/>
      <c r="D8" s="408"/>
      <c r="E8" s="20"/>
      <c r="F8" s="20"/>
      <c r="G8" s="20"/>
      <c r="H8" s="20"/>
      <c r="I8" s="408"/>
      <c r="J8" s="408"/>
      <c r="K8" s="455">
        <f t="shared" si="0"/>
        <v>0</v>
      </c>
      <c r="L8" s="408"/>
      <c r="M8" s="408"/>
      <c r="N8" s="408"/>
      <c r="O8" s="408"/>
      <c r="P8" s="20"/>
      <c r="Q8" s="408"/>
      <c r="R8" s="20"/>
      <c r="S8" s="408"/>
      <c r="T8" s="292"/>
      <c r="U8" s="409"/>
      <c r="V8" s="20"/>
      <c r="W8" s="454">
        <f t="shared" si="1"/>
        <v>0</v>
      </c>
      <c r="X8" s="440"/>
    </row>
    <row r="9" spans="1:32" s="452" customFormat="1" ht="35.25" customHeight="1" thickBot="1">
      <c r="A9" s="679"/>
      <c r="B9" s="503"/>
      <c r="C9" s="409"/>
      <c r="D9" s="408"/>
      <c r="E9" s="20"/>
      <c r="F9" s="20"/>
      <c r="G9" s="20"/>
      <c r="H9" s="20"/>
      <c r="I9" s="408"/>
      <c r="J9" s="408"/>
      <c r="K9" s="455">
        <f t="shared" si="0"/>
        <v>0</v>
      </c>
      <c r="L9" s="408"/>
      <c r="M9" s="408"/>
      <c r="N9" s="408"/>
      <c r="O9" s="408"/>
      <c r="P9" s="20"/>
      <c r="Q9" s="408"/>
      <c r="R9" s="20"/>
      <c r="S9" s="408"/>
      <c r="T9" s="292"/>
      <c r="U9" s="409"/>
      <c r="V9" s="20"/>
      <c r="W9" s="454">
        <f t="shared" si="1"/>
        <v>0</v>
      </c>
      <c r="X9" s="440"/>
    </row>
    <row r="10" spans="1:32" s="452" customFormat="1" ht="35.25" customHeight="1" thickBot="1">
      <c r="A10" s="679"/>
      <c r="B10" s="503"/>
      <c r="C10" s="409"/>
      <c r="D10" s="408"/>
      <c r="E10" s="20"/>
      <c r="F10" s="20"/>
      <c r="G10" s="20"/>
      <c r="H10" s="20"/>
      <c r="I10" s="408"/>
      <c r="J10" s="408"/>
      <c r="K10" s="455">
        <f t="shared" si="0"/>
        <v>0</v>
      </c>
      <c r="L10" s="408"/>
      <c r="M10" s="408"/>
      <c r="N10" s="408"/>
      <c r="O10" s="408"/>
      <c r="P10" s="20"/>
      <c r="Q10" s="408"/>
      <c r="R10" s="20"/>
      <c r="S10" s="408"/>
      <c r="T10" s="292"/>
      <c r="U10" s="409"/>
      <c r="V10" s="20"/>
      <c r="W10" s="454">
        <f t="shared" si="1"/>
        <v>0</v>
      </c>
      <c r="X10" s="440"/>
    </row>
    <row r="11" spans="1:32" s="452" customFormat="1" ht="35.25" customHeight="1" thickBot="1">
      <c r="A11" s="679"/>
      <c r="B11" s="503"/>
      <c r="C11" s="409"/>
      <c r="D11" s="408"/>
      <c r="E11" s="20"/>
      <c r="F11" s="20"/>
      <c r="G11" s="20"/>
      <c r="H11" s="20"/>
      <c r="I11" s="408"/>
      <c r="J11" s="408"/>
      <c r="K11" s="455">
        <f t="shared" si="0"/>
        <v>0</v>
      </c>
      <c r="L11" s="408"/>
      <c r="M11" s="408"/>
      <c r="N11" s="408"/>
      <c r="O11" s="408"/>
      <c r="P11" s="20"/>
      <c r="Q11" s="408"/>
      <c r="R11" s="20"/>
      <c r="S11" s="408"/>
      <c r="T11" s="292"/>
      <c r="U11" s="409"/>
      <c r="V11" s="20"/>
      <c r="W11" s="454">
        <f t="shared" si="1"/>
        <v>0</v>
      </c>
      <c r="X11" s="440"/>
    </row>
    <row r="12" spans="1:32" s="452" customFormat="1" ht="35.25" customHeight="1" thickBot="1">
      <c r="A12" s="679"/>
      <c r="B12" s="503"/>
      <c r="C12" s="409"/>
      <c r="D12" s="408"/>
      <c r="E12" s="20"/>
      <c r="F12" s="20"/>
      <c r="G12" s="20"/>
      <c r="H12" s="20"/>
      <c r="I12" s="408"/>
      <c r="J12" s="408"/>
      <c r="K12" s="455">
        <f t="shared" si="0"/>
        <v>0</v>
      </c>
      <c r="L12" s="408"/>
      <c r="M12" s="408"/>
      <c r="N12" s="408"/>
      <c r="O12" s="408"/>
      <c r="P12" s="20"/>
      <c r="Q12" s="408"/>
      <c r="R12" s="20"/>
      <c r="S12" s="408"/>
      <c r="T12" s="292"/>
      <c r="U12" s="409"/>
      <c r="V12" s="20"/>
      <c r="W12" s="454">
        <f t="shared" si="1"/>
        <v>0</v>
      </c>
      <c r="X12" s="440"/>
    </row>
    <row r="13" spans="1:32" s="452" customFormat="1" ht="35.25" customHeight="1" thickBot="1">
      <c r="A13" s="679"/>
      <c r="B13" s="503"/>
      <c r="C13" s="409"/>
      <c r="D13" s="408"/>
      <c r="E13" s="20"/>
      <c r="F13" s="20"/>
      <c r="G13" s="20"/>
      <c r="H13" s="20"/>
      <c r="I13" s="408"/>
      <c r="J13" s="408"/>
      <c r="K13" s="455">
        <f t="shared" si="0"/>
        <v>0</v>
      </c>
      <c r="L13" s="408"/>
      <c r="M13" s="408"/>
      <c r="N13" s="408"/>
      <c r="O13" s="408"/>
      <c r="P13" s="20"/>
      <c r="Q13" s="408"/>
      <c r="R13" s="20"/>
      <c r="S13" s="408"/>
      <c r="T13" s="292"/>
      <c r="U13" s="409"/>
      <c r="V13" s="20"/>
      <c r="W13" s="454">
        <f t="shared" si="1"/>
        <v>0</v>
      </c>
      <c r="X13" s="440"/>
    </row>
    <row r="14" spans="1:32" s="452" customFormat="1" ht="35.25" customHeight="1" thickBot="1">
      <c r="A14" s="679"/>
      <c r="B14" s="503"/>
      <c r="C14" s="409"/>
      <c r="D14" s="408"/>
      <c r="E14" s="20"/>
      <c r="F14" s="20"/>
      <c r="G14" s="20"/>
      <c r="H14" s="20"/>
      <c r="I14" s="408"/>
      <c r="J14" s="408"/>
      <c r="K14" s="455">
        <f t="shared" si="0"/>
        <v>0</v>
      </c>
      <c r="L14" s="408"/>
      <c r="M14" s="408"/>
      <c r="N14" s="408"/>
      <c r="O14" s="408"/>
      <c r="P14" s="20"/>
      <c r="Q14" s="408"/>
      <c r="R14" s="20"/>
      <c r="S14" s="408"/>
      <c r="T14" s="292"/>
      <c r="U14" s="409"/>
      <c r="V14" s="20"/>
      <c r="W14" s="454">
        <f t="shared" si="1"/>
        <v>0</v>
      </c>
      <c r="X14" s="440"/>
    </row>
    <row r="15" spans="1:32" s="452" customFormat="1" ht="35.25" customHeight="1" thickBot="1">
      <c r="A15" s="679"/>
      <c r="B15" s="504"/>
      <c r="C15" s="456"/>
      <c r="D15" s="457"/>
      <c r="E15" s="458"/>
      <c r="F15" s="458"/>
      <c r="G15" s="458"/>
      <c r="H15" s="458"/>
      <c r="I15" s="457"/>
      <c r="J15" s="457"/>
      <c r="K15" s="455">
        <f t="shared" si="0"/>
        <v>0</v>
      </c>
      <c r="L15" s="457"/>
      <c r="M15" s="457"/>
      <c r="N15" s="457"/>
      <c r="O15" s="457"/>
      <c r="P15" s="458"/>
      <c r="Q15" s="457"/>
      <c r="R15" s="458"/>
      <c r="S15" s="457"/>
      <c r="T15" s="459"/>
      <c r="U15" s="456"/>
      <c r="V15" s="458"/>
      <c r="W15" s="454">
        <f t="shared" si="1"/>
        <v>0</v>
      </c>
      <c r="X15" s="440"/>
    </row>
    <row r="16" spans="1:32" s="452" customFormat="1" ht="35.25" customHeight="1" thickBot="1">
      <c r="A16" s="460" t="s">
        <v>188</v>
      </c>
      <c r="B16" s="461"/>
      <c r="C16" s="462">
        <f>SUM(C6:C15)</f>
        <v>21393466697</v>
      </c>
      <c r="D16" s="463"/>
      <c r="E16" s="462">
        <f>SUM(E6:E15)</f>
        <v>0</v>
      </c>
      <c r="F16" s="463"/>
      <c r="G16" s="462">
        <f t="shared" ref="G16:W16" si="2">SUM(G6:G15)</f>
        <v>0</v>
      </c>
      <c r="H16" s="462">
        <f t="shared" si="2"/>
        <v>0</v>
      </c>
      <c r="I16" s="462">
        <f t="shared" si="2"/>
        <v>0</v>
      </c>
      <c r="J16" s="462">
        <f t="shared" si="2"/>
        <v>191517000000</v>
      </c>
      <c r="K16" s="462">
        <f t="shared" si="2"/>
        <v>212910466697</v>
      </c>
      <c r="L16" s="462">
        <f t="shared" si="2"/>
        <v>199113787773</v>
      </c>
      <c r="M16" s="462">
        <f t="shared" si="2"/>
        <v>0</v>
      </c>
      <c r="N16" s="462">
        <f t="shared" si="2"/>
        <v>13796678924</v>
      </c>
      <c r="O16" s="462">
        <f t="shared" si="2"/>
        <v>0</v>
      </c>
      <c r="P16" s="462">
        <f t="shared" si="2"/>
        <v>0</v>
      </c>
      <c r="Q16" s="462">
        <f t="shared" si="2"/>
        <v>0</v>
      </c>
      <c r="R16" s="462">
        <f t="shared" si="2"/>
        <v>0</v>
      </c>
      <c r="S16" s="462">
        <f t="shared" si="2"/>
        <v>0</v>
      </c>
      <c r="T16" s="462">
        <f t="shared" si="2"/>
        <v>0</v>
      </c>
      <c r="U16" s="462">
        <f t="shared" si="2"/>
        <v>0</v>
      </c>
      <c r="V16" s="462">
        <f t="shared" si="2"/>
        <v>0</v>
      </c>
      <c r="W16" s="464">
        <f t="shared" si="2"/>
        <v>0</v>
      </c>
      <c r="X16" s="440"/>
    </row>
    <row r="17" spans="1:24" ht="35.25" customHeight="1" thickBot="1">
      <c r="A17" s="465" t="s">
        <v>114</v>
      </c>
      <c r="B17" s="466"/>
      <c r="C17" s="681"/>
      <c r="D17" s="682"/>
      <c r="E17" s="468"/>
      <c r="F17" s="468"/>
      <c r="G17" s="468"/>
      <c r="H17" s="468"/>
      <c r="I17" s="468"/>
      <c r="J17" s="469"/>
      <c r="K17" s="469"/>
      <c r="L17" s="287"/>
      <c r="M17" s="469"/>
      <c r="N17" s="469"/>
      <c r="O17" s="469"/>
      <c r="P17" s="468"/>
      <c r="Q17" s="469"/>
      <c r="R17" s="468"/>
      <c r="S17" s="287"/>
      <c r="T17" s="287"/>
      <c r="U17" s="468"/>
      <c r="V17" s="468"/>
      <c r="W17" s="470">
        <f>C17-L17-S17-T17</f>
        <v>0</v>
      </c>
      <c r="X17" s="471"/>
    </row>
    <row r="18" spans="1:24" ht="35.25" customHeight="1" thickBot="1">
      <c r="A18" s="473" t="s">
        <v>6</v>
      </c>
      <c r="B18" s="474"/>
      <c r="C18" s="683">
        <f>C16+C17</f>
        <v>21393466697</v>
      </c>
      <c r="D18" s="684"/>
      <c r="E18" s="475">
        <f>E16</f>
        <v>0</v>
      </c>
      <c r="F18" s="475"/>
      <c r="G18" s="475">
        <f>G16</f>
        <v>0</v>
      </c>
      <c r="H18" s="475">
        <f>H16</f>
        <v>0</v>
      </c>
      <c r="I18" s="475">
        <f>I16</f>
        <v>0</v>
      </c>
      <c r="J18" s="475">
        <f t="shared" ref="J18:V18" si="3">J16</f>
        <v>191517000000</v>
      </c>
      <c r="K18" s="475">
        <f t="shared" si="3"/>
        <v>212910466697</v>
      </c>
      <c r="L18" s="475">
        <f>L16+L17</f>
        <v>199113787773</v>
      </c>
      <c r="M18" s="475">
        <f t="shared" ref="M18:O18" si="4">M16+M17</f>
        <v>0</v>
      </c>
      <c r="N18" s="475">
        <f t="shared" si="4"/>
        <v>13796678924</v>
      </c>
      <c r="O18" s="475">
        <f t="shared" si="4"/>
        <v>0</v>
      </c>
      <c r="P18" s="475">
        <f t="shared" si="3"/>
        <v>0</v>
      </c>
      <c r="Q18" s="475">
        <f t="shared" si="3"/>
        <v>0</v>
      </c>
      <c r="R18" s="475">
        <f t="shared" si="3"/>
        <v>0</v>
      </c>
      <c r="S18" s="475">
        <f>S16+S17</f>
        <v>0</v>
      </c>
      <c r="T18" s="475">
        <f>T16+T17</f>
        <v>0</v>
      </c>
      <c r="U18" s="475">
        <f t="shared" si="3"/>
        <v>0</v>
      </c>
      <c r="V18" s="475">
        <f t="shared" si="3"/>
        <v>0</v>
      </c>
      <c r="W18" s="476">
        <f>W16+W17</f>
        <v>0</v>
      </c>
      <c r="X18" s="471"/>
    </row>
    <row r="19" spans="1:24" ht="44.25" customHeight="1" thickBot="1">
      <c r="A19" s="670" t="s">
        <v>8</v>
      </c>
      <c r="B19" s="671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  <c r="N19" s="647"/>
      <c r="O19" s="647"/>
      <c r="P19" s="647"/>
      <c r="Q19" s="647"/>
      <c r="R19" s="647"/>
      <c r="S19" s="647"/>
      <c r="T19" s="647"/>
      <c r="U19" s="647"/>
      <c r="V19" s="647"/>
      <c r="W19" s="648"/>
      <c r="X19" s="471"/>
    </row>
    <row r="20" spans="1:24" s="434" customFormat="1" ht="45.75" customHeight="1" thickTop="1">
      <c r="C20" s="672" t="s">
        <v>13</v>
      </c>
      <c r="D20" s="672"/>
      <c r="E20" s="672"/>
      <c r="F20" s="478" t="str">
        <f>'[1]صفحه اصلی'!C11</f>
        <v>آگینه</v>
      </c>
      <c r="G20" s="667" t="str">
        <f>'صفحه اصلی'!$C$10</f>
        <v>عبدالرحیم فرزانه</v>
      </c>
      <c r="H20" s="667"/>
      <c r="I20" s="672" t="s">
        <v>7</v>
      </c>
      <c r="J20" s="672"/>
      <c r="K20" s="672"/>
      <c r="L20" s="672"/>
      <c r="M20" s="661">
        <f>'صفحه اصلی'!$C$11</f>
        <v>0</v>
      </c>
      <c r="N20" s="661"/>
      <c r="O20" s="429"/>
      <c r="P20" s="673" t="s">
        <v>96</v>
      </c>
      <c r="Q20" s="673"/>
      <c r="R20" s="661" t="str">
        <f>'صفحه اصلی'!$C$12</f>
        <v>محمودرضا شفیع نیا</v>
      </c>
      <c r="S20" s="661"/>
      <c r="T20" s="660" t="s">
        <v>124</v>
      </c>
      <c r="U20" s="660"/>
      <c r="V20" s="661" t="str">
        <f>'صفحه اصلی'!$C$13</f>
        <v>محمود گنجی فرد</v>
      </c>
      <c r="W20" s="661"/>
    </row>
    <row r="21" spans="1:24" ht="47.25" customHeight="1" thickBot="1">
      <c r="A21" s="662" t="s">
        <v>189</v>
      </c>
      <c r="B21" s="662"/>
      <c r="C21" s="662"/>
      <c r="D21" s="662"/>
      <c r="E21" s="662"/>
      <c r="F21" s="662"/>
      <c r="G21" s="662"/>
      <c r="H21" s="662"/>
      <c r="I21" s="662"/>
      <c r="J21" s="662"/>
      <c r="K21" s="662"/>
      <c r="L21" s="662"/>
      <c r="M21" s="662"/>
      <c r="N21" s="662"/>
      <c r="O21" s="662"/>
      <c r="P21" s="662"/>
      <c r="Q21" s="662"/>
      <c r="R21" s="662"/>
      <c r="S21" s="479"/>
      <c r="T21" s="479"/>
      <c r="U21" s="479"/>
      <c r="V21" s="479"/>
      <c r="W21" s="435" t="s">
        <v>190</v>
      </c>
    </row>
    <row r="22" spans="1:24" ht="33" customHeight="1" thickTop="1" thickBot="1">
      <c r="A22" s="656" t="s">
        <v>191</v>
      </c>
      <c r="B22" s="657"/>
      <c r="C22" s="657"/>
      <c r="D22" s="657"/>
      <c r="E22" s="657"/>
      <c r="F22" s="657"/>
      <c r="G22" s="657"/>
      <c r="H22" s="657"/>
      <c r="I22" s="657"/>
      <c r="J22" s="657"/>
      <c r="K22" s="657"/>
      <c r="L22" s="657"/>
      <c r="M22" s="657"/>
      <c r="N22" s="657"/>
      <c r="O22" s="657"/>
      <c r="P22" s="657"/>
      <c r="Q22" s="657"/>
      <c r="R22" s="657"/>
      <c r="S22" s="657"/>
      <c r="T22" s="657"/>
      <c r="U22" s="657"/>
      <c r="V22" s="657"/>
      <c r="W22" s="658"/>
      <c r="X22" s="481"/>
    </row>
    <row r="23" spans="1:24" ht="30.75" customHeight="1" thickBot="1">
      <c r="A23" s="482" t="s">
        <v>8</v>
      </c>
      <c r="B23" s="483"/>
      <c r="C23" s="647"/>
      <c r="D23" s="647"/>
      <c r="E23" s="647"/>
      <c r="F23" s="647"/>
      <c r="G23" s="647"/>
      <c r="H23" s="647"/>
      <c r="I23" s="647"/>
      <c r="J23" s="647"/>
      <c r="K23" s="647"/>
      <c r="L23" s="647"/>
      <c r="M23" s="647"/>
      <c r="N23" s="647"/>
      <c r="O23" s="647"/>
      <c r="P23" s="647"/>
      <c r="Q23" s="647"/>
      <c r="R23" s="647"/>
      <c r="S23" s="647"/>
      <c r="T23" s="647"/>
      <c r="U23" s="647"/>
      <c r="V23" s="647"/>
      <c r="W23" s="648"/>
      <c r="X23" s="481"/>
    </row>
    <row r="24" spans="1:24" ht="33.75" customHeight="1" thickTop="1">
      <c r="A24" s="659" t="s">
        <v>140</v>
      </c>
      <c r="B24" s="659"/>
      <c r="C24" s="659"/>
      <c r="D24" s="659"/>
      <c r="E24" s="659"/>
      <c r="F24" s="659"/>
      <c r="G24" s="659"/>
      <c r="H24" s="659"/>
      <c r="I24" s="659"/>
      <c r="J24" s="659"/>
      <c r="K24" s="659"/>
      <c r="L24" s="659"/>
      <c r="M24" s="659"/>
      <c r="N24" s="659"/>
      <c r="O24" s="659"/>
      <c r="P24" s="659"/>
      <c r="Q24" s="659"/>
      <c r="R24" s="659"/>
      <c r="S24" s="659"/>
      <c r="T24" s="659"/>
      <c r="U24" s="659"/>
      <c r="V24" s="659"/>
      <c r="W24" s="659"/>
    </row>
    <row r="25" spans="1:24" ht="21.75">
      <c r="A25" s="663" t="s">
        <v>141</v>
      </c>
      <c r="B25" s="663"/>
      <c r="C25" s="663"/>
      <c r="D25" s="663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3"/>
      <c r="P25" s="663"/>
      <c r="Q25" s="663"/>
      <c r="R25" s="663"/>
      <c r="S25" s="663"/>
      <c r="T25" s="663"/>
      <c r="U25" s="663"/>
      <c r="V25" s="663"/>
      <c r="W25" s="663"/>
    </row>
    <row r="26" spans="1:24" s="425" customFormat="1" ht="51.75" customHeight="1">
      <c r="A26" s="424"/>
      <c r="B26" s="424"/>
      <c r="C26" s="424"/>
      <c r="D26" s="424"/>
      <c r="E26" s="424"/>
      <c r="F26" s="424"/>
      <c r="G26" s="665" t="s">
        <v>195</v>
      </c>
      <c r="H26" s="665"/>
      <c r="I26" s="665"/>
      <c r="J26" s="665"/>
      <c r="K26" s="665"/>
      <c r="L26" s="665"/>
      <c r="M26" s="665"/>
      <c r="N26" s="665"/>
      <c r="O26" s="665"/>
      <c r="P26" s="665"/>
      <c r="Q26" s="665"/>
      <c r="R26" s="665"/>
      <c r="S26" s="665"/>
      <c r="T26" s="424"/>
      <c r="U26" s="424"/>
      <c r="V26" s="424"/>
      <c r="W26" s="424"/>
    </row>
    <row r="27" spans="1:24" s="425" customFormat="1" ht="30.75" customHeight="1">
      <c r="A27" s="424"/>
      <c r="B27" s="424"/>
      <c r="C27" s="424"/>
      <c r="D27" s="424"/>
      <c r="E27" s="424"/>
      <c r="F27" s="424"/>
      <c r="G27" s="424"/>
      <c r="H27" s="426"/>
      <c r="I27" s="426"/>
      <c r="J27" s="666" t="s">
        <v>179</v>
      </c>
      <c r="K27" s="666"/>
      <c r="L27" s="666"/>
      <c r="M27" s="666"/>
      <c r="N27" s="666"/>
      <c r="O27" s="666"/>
      <c r="P27" s="666"/>
      <c r="Q27" s="666"/>
      <c r="R27" s="426"/>
      <c r="S27" s="427"/>
      <c r="T27" s="424"/>
      <c r="U27" s="424"/>
      <c r="V27" s="424"/>
      <c r="W27" s="424"/>
    </row>
    <row r="28" spans="1:24" s="425" customFormat="1" ht="30.75" customHeight="1">
      <c r="A28" s="428" t="s">
        <v>0</v>
      </c>
      <c r="B28" s="667" t="str">
        <f>'صفحه اصلی'!$C$7</f>
        <v>دانشگاه علوم پزشكي و خدمات بهداشتي ، درماني بيرجند</v>
      </c>
      <c r="C28" s="667"/>
      <c r="D28" s="429"/>
      <c r="E28" s="429"/>
      <c r="F28" s="430"/>
      <c r="G28" s="430"/>
      <c r="H28" s="430"/>
      <c r="J28" s="668" t="s">
        <v>180</v>
      </c>
      <c r="K28" s="668"/>
      <c r="L28" s="668"/>
      <c r="M28" s="668"/>
      <c r="N28" s="668"/>
      <c r="O28" s="668"/>
      <c r="P28" s="668"/>
      <c r="Q28" s="668"/>
      <c r="R28" s="431"/>
      <c r="S28" s="431"/>
      <c r="T28" s="431"/>
      <c r="U28" s="431"/>
      <c r="V28" s="431"/>
      <c r="W28" s="431"/>
      <c r="X28" s="431"/>
    </row>
    <row r="29" spans="1:24" s="434" customFormat="1" ht="36.75" customHeight="1" thickBot="1">
      <c r="A29" s="432" t="s">
        <v>1</v>
      </c>
      <c r="B29" s="669">
        <f>'صفحه اصلی'!$C$8</f>
        <v>124101</v>
      </c>
      <c r="C29" s="669"/>
      <c r="D29" s="433"/>
      <c r="E29" s="433"/>
      <c r="F29" s="429"/>
      <c r="H29" s="435"/>
      <c r="I29" s="435"/>
      <c r="J29" s="477"/>
      <c r="K29" s="435" t="s">
        <v>15</v>
      </c>
      <c r="L29" s="437">
        <v>129400</v>
      </c>
      <c r="M29" s="435"/>
      <c r="N29" s="435"/>
      <c r="O29" s="477"/>
      <c r="P29" s="438"/>
      <c r="Q29" s="438"/>
      <c r="R29" s="438"/>
      <c r="S29" s="439" t="s">
        <v>181</v>
      </c>
      <c r="T29" s="438">
        <f>'صفحه اصلی'!$C$9</f>
        <v>1403</v>
      </c>
      <c r="U29" s="438"/>
      <c r="V29" s="438"/>
      <c r="W29" s="440"/>
      <c r="X29" s="440"/>
    </row>
    <row r="30" spans="1:24" s="452" customFormat="1" ht="57.75" customHeight="1" thickTop="1" thickBot="1">
      <c r="A30" s="480" t="s">
        <v>113</v>
      </c>
      <c r="B30" s="442" t="s">
        <v>182</v>
      </c>
      <c r="C30" s="674" t="s">
        <v>115</v>
      </c>
      <c r="D30" s="675"/>
      <c r="E30" s="676" t="s">
        <v>183</v>
      </c>
      <c r="F30" s="677"/>
      <c r="G30" s="443" t="s">
        <v>184</v>
      </c>
      <c r="H30" s="443" t="s">
        <v>116</v>
      </c>
      <c r="I30" s="444" t="s">
        <v>117</v>
      </c>
      <c r="J30" s="445" t="s">
        <v>185</v>
      </c>
      <c r="K30" s="446" t="s">
        <v>186</v>
      </c>
      <c r="L30" s="447" t="s">
        <v>118</v>
      </c>
      <c r="M30" s="447" t="s">
        <v>71</v>
      </c>
      <c r="N30" s="448" t="s">
        <v>18</v>
      </c>
      <c r="O30" s="447" t="s">
        <v>187</v>
      </c>
      <c r="P30" s="449" t="s">
        <v>38</v>
      </c>
      <c r="Q30" s="444" t="s">
        <v>2</v>
      </c>
      <c r="R30" s="450" t="s">
        <v>114</v>
      </c>
      <c r="S30" s="444" t="s">
        <v>119</v>
      </c>
      <c r="T30" s="448" t="s">
        <v>120</v>
      </c>
      <c r="U30" s="447" t="s">
        <v>121</v>
      </c>
      <c r="V30" s="449" t="s">
        <v>122</v>
      </c>
      <c r="W30" s="451" t="s">
        <v>123</v>
      </c>
      <c r="X30" s="440"/>
    </row>
    <row r="31" spans="1:24" s="452" customFormat="1" ht="35.25" customHeight="1" thickBot="1">
      <c r="A31" s="678" t="s">
        <v>76</v>
      </c>
      <c r="B31" s="503"/>
      <c r="C31" s="680"/>
      <c r="D31" s="643"/>
      <c r="E31" s="20"/>
      <c r="F31" s="20"/>
      <c r="G31" s="20"/>
      <c r="H31" s="20"/>
      <c r="I31" s="422"/>
      <c r="J31" s="422"/>
      <c r="K31" s="453">
        <f t="shared" ref="K31:K40" si="5">C31+E31+G31+H31-I31+J31</f>
        <v>0</v>
      </c>
      <c r="L31" s="422"/>
      <c r="M31" s="422"/>
      <c r="N31" s="422"/>
      <c r="O31" s="422"/>
      <c r="P31" s="20"/>
      <c r="Q31" s="422"/>
      <c r="R31" s="20"/>
      <c r="S31" s="422"/>
      <c r="T31" s="292"/>
      <c r="U31" s="423"/>
      <c r="V31" s="20"/>
      <c r="W31" s="454">
        <f t="shared" ref="W31:W40" si="6">K31-L31-M31-N31-O31-P31-Q31-R31-S31-U31-V31</f>
        <v>0</v>
      </c>
      <c r="X31" s="440"/>
    </row>
    <row r="32" spans="1:24" s="452" customFormat="1" ht="35.25" customHeight="1" thickBot="1">
      <c r="A32" s="679"/>
      <c r="B32" s="503"/>
      <c r="C32" s="423"/>
      <c r="D32" s="422"/>
      <c r="E32" s="20"/>
      <c r="F32" s="20"/>
      <c r="G32" s="20"/>
      <c r="H32" s="20"/>
      <c r="I32" s="422"/>
      <c r="J32" s="422"/>
      <c r="K32" s="455">
        <f t="shared" si="5"/>
        <v>0</v>
      </c>
      <c r="L32" s="422"/>
      <c r="M32" s="422"/>
      <c r="N32" s="422"/>
      <c r="O32" s="422"/>
      <c r="P32" s="20"/>
      <c r="Q32" s="422"/>
      <c r="R32" s="20"/>
      <c r="S32" s="422"/>
      <c r="T32" s="292"/>
      <c r="U32" s="423"/>
      <c r="V32" s="20"/>
      <c r="W32" s="454">
        <f t="shared" si="6"/>
        <v>0</v>
      </c>
      <c r="X32" s="440"/>
    </row>
    <row r="33" spans="1:24" s="452" customFormat="1" ht="35.25" customHeight="1" thickBot="1">
      <c r="A33" s="679"/>
      <c r="B33" s="503"/>
      <c r="C33" s="423"/>
      <c r="D33" s="422"/>
      <c r="E33" s="20"/>
      <c r="F33" s="20"/>
      <c r="G33" s="20"/>
      <c r="H33" s="20"/>
      <c r="I33" s="422"/>
      <c r="J33" s="422"/>
      <c r="K33" s="455">
        <f t="shared" si="5"/>
        <v>0</v>
      </c>
      <c r="L33" s="422"/>
      <c r="M33" s="422"/>
      <c r="N33" s="422"/>
      <c r="O33" s="422"/>
      <c r="P33" s="20"/>
      <c r="Q33" s="422"/>
      <c r="R33" s="20"/>
      <c r="S33" s="422"/>
      <c r="T33" s="292"/>
      <c r="U33" s="423"/>
      <c r="V33" s="20"/>
      <c r="W33" s="454">
        <f t="shared" si="6"/>
        <v>0</v>
      </c>
      <c r="X33" s="440"/>
    </row>
    <row r="34" spans="1:24" s="452" customFormat="1" ht="35.25" customHeight="1" thickBot="1">
      <c r="A34" s="679"/>
      <c r="B34" s="503"/>
      <c r="C34" s="423"/>
      <c r="D34" s="422"/>
      <c r="E34" s="20"/>
      <c r="F34" s="20"/>
      <c r="G34" s="20"/>
      <c r="H34" s="20"/>
      <c r="I34" s="422"/>
      <c r="J34" s="422"/>
      <c r="K34" s="455">
        <f t="shared" si="5"/>
        <v>0</v>
      </c>
      <c r="L34" s="422"/>
      <c r="M34" s="422"/>
      <c r="N34" s="422"/>
      <c r="O34" s="422"/>
      <c r="P34" s="20"/>
      <c r="Q34" s="422"/>
      <c r="R34" s="20"/>
      <c r="S34" s="422"/>
      <c r="T34" s="292"/>
      <c r="U34" s="423"/>
      <c r="V34" s="20"/>
      <c r="W34" s="454">
        <f t="shared" si="6"/>
        <v>0</v>
      </c>
      <c r="X34" s="440"/>
    </row>
    <row r="35" spans="1:24" s="452" customFormat="1" ht="35.25" customHeight="1" thickBot="1">
      <c r="A35" s="679"/>
      <c r="B35" s="503"/>
      <c r="C35" s="423"/>
      <c r="D35" s="422"/>
      <c r="E35" s="20"/>
      <c r="F35" s="20"/>
      <c r="G35" s="20"/>
      <c r="H35" s="20"/>
      <c r="I35" s="422"/>
      <c r="J35" s="422"/>
      <c r="K35" s="455">
        <f t="shared" si="5"/>
        <v>0</v>
      </c>
      <c r="L35" s="422"/>
      <c r="M35" s="422"/>
      <c r="N35" s="422"/>
      <c r="O35" s="422"/>
      <c r="P35" s="20"/>
      <c r="Q35" s="422"/>
      <c r="R35" s="20"/>
      <c r="S35" s="422"/>
      <c r="T35" s="292"/>
      <c r="U35" s="423"/>
      <c r="V35" s="20"/>
      <c r="W35" s="454">
        <f t="shared" si="6"/>
        <v>0</v>
      </c>
      <c r="X35" s="440"/>
    </row>
    <row r="36" spans="1:24" s="452" customFormat="1" ht="35.25" customHeight="1" thickBot="1">
      <c r="A36" s="679"/>
      <c r="B36" s="503"/>
      <c r="C36" s="423"/>
      <c r="D36" s="422"/>
      <c r="E36" s="20"/>
      <c r="F36" s="20"/>
      <c r="G36" s="20"/>
      <c r="H36" s="20"/>
      <c r="I36" s="422"/>
      <c r="J36" s="422"/>
      <c r="K36" s="455">
        <f t="shared" si="5"/>
        <v>0</v>
      </c>
      <c r="L36" s="422"/>
      <c r="M36" s="422"/>
      <c r="N36" s="422"/>
      <c r="O36" s="422"/>
      <c r="P36" s="20"/>
      <c r="Q36" s="422"/>
      <c r="R36" s="20"/>
      <c r="S36" s="422"/>
      <c r="T36" s="292"/>
      <c r="U36" s="423"/>
      <c r="V36" s="20"/>
      <c r="W36" s="454">
        <f t="shared" si="6"/>
        <v>0</v>
      </c>
      <c r="X36" s="440"/>
    </row>
    <row r="37" spans="1:24" s="452" customFormat="1" ht="35.25" customHeight="1" thickBot="1">
      <c r="A37" s="679"/>
      <c r="B37" s="503"/>
      <c r="C37" s="423"/>
      <c r="D37" s="422"/>
      <c r="E37" s="20"/>
      <c r="F37" s="20"/>
      <c r="G37" s="20"/>
      <c r="H37" s="20"/>
      <c r="I37" s="422"/>
      <c r="J37" s="422"/>
      <c r="K37" s="455">
        <f t="shared" si="5"/>
        <v>0</v>
      </c>
      <c r="L37" s="422"/>
      <c r="M37" s="422"/>
      <c r="N37" s="422"/>
      <c r="O37" s="422"/>
      <c r="P37" s="20"/>
      <c r="Q37" s="422"/>
      <c r="R37" s="20"/>
      <c r="S37" s="422"/>
      <c r="T37" s="292"/>
      <c r="U37" s="423"/>
      <c r="V37" s="20"/>
      <c r="W37" s="454">
        <f t="shared" si="6"/>
        <v>0</v>
      </c>
      <c r="X37" s="440"/>
    </row>
    <row r="38" spans="1:24" s="452" customFormat="1" ht="35.25" customHeight="1" thickBot="1">
      <c r="A38" s="679"/>
      <c r="B38" s="503"/>
      <c r="C38" s="423"/>
      <c r="D38" s="422"/>
      <c r="E38" s="20"/>
      <c r="F38" s="20"/>
      <c r="G38" s="20"/>
      <c r="H38" s="20"/>
      <c r="I38" s="422"/>
      <c r="J38" s="422"/>
      <c r="K38" s="455">
        <f t="shared" si="5"/>
        <v>0</v>
      </c>
      <c r="L38" s="422"/>
      <c r="M38" s="422"/>
      <c r="N38" s="422"/>
      <c r="O38" s="422"/>
      <c r="P38" s="20"/>
      <c r="Q38" s="422"/>
      <c r="R38" s="20"/>
      <c r="S38" s="422"/>
      <c r="T38" s="292"/>
      <c r="U38" s="423"/>
      <c r="V38" s="20"/>
      <c r="W38" s="454">
        <f t="shared" si="6"/>
        <v>0</v>
      </c>
      <c r="X38" s="440"/>
    </row>
    <row r="39" spans="1:24" s="452" customFormat="1" ht="35.25" customHeight="1" thickBot="1">
      <c r="A39" s="679"/>
      <c r="B39" s="503"/>
      <c r="C39" s="423"/>
      <c r="D39" s="422"/>
      <c r="E39" s="20"/>
      <c r="F39" s="20"/>
      <c r="G39" s="20"/>
      <c r="H39" s="20"/>
      <c r="I39" s="422"/>
      <c r="J39" s="422"/>
      <c r="K39" s="455">
        <f t="shared" si="5"/>
        <v>0</v>
      </c>
      <c r="L39" s="422"/>
      <c r="M39" s="422"/>
      <c r="N39" s="422"/>
      <c r="O39" s="422"/>
      <c r="P39" s="20"/>
      <c r="Q39" s="422"/>
      <c r="R39" s="20"/>
      <c r="S39" s="422"/>
      <c r="T39" s="292"/>
      <c r="U39" s="423"/>
      <c r="V39" s="20"/>
      <c r="W39" s="454">
        <f t="shared" si="6"/>
        <v>0</v>
      </c>
      <c r="X39" s="440"/>
    </row>
    <row r="40" spans="1:24" s="452" customFormat="1" ht="35.25" customHeight="1" thickBot="1">
      <c r="A40" s="679"/>
      <c r="B40" s="504"/>
      <c r="C40" s="456"/>
      <c r="D40" s="457"/>
      <c r="E40" s="458"/>
      <c r="F40" s="458"/>
      <c r="G40" s="458"/>
      <c r="H40" s="458"/>
      <c r="I40" s="457"/>
      <c r="J40" s="457"/>
      <c r="K40" s="455">
        <f t="shared" si="5"/>
        <v>0</v>
      </c>
      <c r="L40" s="457"/>
      <c r="M40" s="457"/>
      <c r="N40" s="457"/>
      <c r="O40" s="457"/>
      <c r="P40" s="458"/>
      <c r="Q40" s="457"/>
      <c r="R40" s="458"/>
      <c r="S40" s="457"/>
      <c r="T40" s="459"/>
      <c r="U40" s="456"/>
      <c r="V40" s="458"/>
      <c r="W40" s="454">
        <f t="shared" si="6"/>
        <v>0</v>
      </c>
      <c r="X40" s="440"/>
    </row>
    <row r="41" spans="1:24" s="452" customFormat="1" ht="35.25" customHeight="1" thickBot="1">
      <c r="A41" s="460" t="s">
        <v>188</v>
      </c>
      <c r="B41" s="461"/>
      <c r="C41" s="462">
        <f t="shared" ref="C41" si="7">SUM(C31:C40)</f>
        <v>0</v>
      </c>
      <c r="D41" s="463"/>
      <c r="E41" s="462">
        <f t="shared" ref="E41" si="8">SUM(E31:E40)</f>
        <v>0</v>
      </c>
      <c r="F41" s="463"/>
      <c r="G41" s="462">
        <f t="shared" ref="G41" si="9">SUM(G31:G40)</f>
        <v>0</v>
      </c>
      <c r="H41" s="462">
        <f t="shared" ref="H41" si="10">SUM(H31:H40)</f>
        <v>0</v>
      </c>
      <c r="I41" s="462">
        <f t="shared" ref="I41" si="11">SUM(I31:I40)</f>
        <v>0</v>
      </c>
      <c r="J41" s="462">
        <f t="shared" ref="J41" si="12">SUM(J31:J40)</f>
        <v>0</v>
      </c>
      <c r="K41" s="462">
        <f t="shared" ref="K41" si="13">SUM(K31:K40)</f>
        <v>0</v>
      </c>
      <c r="L41" s="462">
        <f t="shared" ref="L41" si="14">SUM(L31:L40)</f>
        <v>0</v>
      </c>
      <c r="M41" s="462">
        <f t="shared" ref="M41" si="15">SUM(M31:M40)</f>
        <v>0</v>
      </c>
      <c r="N41" s="462">
        <f t="shared" ref="N41" si="16">SUM(N31:N40)</f>
        <v>0</v>
      </c>
      <c r="O41" s="462">
        <f t="shared" ref="O41" si="17">SUM(O31:O40)</f>
        <v>0</v>
      </c>
      <c r="P41" s="462">
        <f t="shared" ref="P41" si="18">SUM(P31:P40)</f>
        <v>0</v>
      </c>
      <c r="Q41" s="462">
        <f t="shared" ref="Q41" si="19">SUM(Q31:Q40)</f>
        <v>0</v>
      </c>
      <c r="R41" s="462">
        <f t="shared" ref="R41" si="20">SUM(R31:R40)</f>
        <v>0</v>
      </c>
      <c r="S41" s="462">
        <f t="shared" ref="S41" si="21">SUM(S31:S40)</f>
        <v>0</v>
      </c>
      <c r="T41" s="462">
        <f t="shared" ref="T41" si="22">SUM(T31:T40)</f>
        <v>0</v>
      </c>
      <c r="U41" s="462">
        <f t="shared" ref="U41" si="23">SUM(U31:U40)</f>
        <v>0</v>
      </c>
      <c r="V41" s="462">
        <f t="shared" ref="V41" si="24">SUM(V31:V40)</f>
        <v>0</v>
      </c>
      <c r="W41" s="464">
        <f t="shared" ref="W41" si="25">SUM(W31:W40)</f>
        <v>0</v>
      </c>
      <c r="X41" s="440"/>
    </row>
    <row r="42" spans="1:24" ht="35.25" customHeight="1" thickBot="1">
      <c r="A42" s="465" t="s">
        <v>114</v>
      </c>
      <c r="B42" s="466"/>
      <c r="C42" s="681"/>
      <c r="D42" s="682"/>
      <c r="E42" s="468"/>
      <c r="F42" s="468"/>
      <c r="G42" s="468"/>
      <c r="H42" s="468"/>
      <c r="I42" s="468"/>
      <c r="J42" s="469"/>
      <c r="K42" s="469"/>
      <c r="L42" s="467"/>
      <c r="M42" s="469"/>
      <c r="N42" s="469"/>
      <c r="O42" s="469"/>
      <c r="P42" s="468"/>
      <c r="Q42" s="469"/>
      <c r="R42" s="468"/>
      <c r="S42" s="467"/>
      <c r="T42" s="467"/>
      <c r="U42" s="468"/>
      <c r="V42" s="468"/>
      <c r="W42" s="470">
        <f t="shared" ref="W42" si="26">C42-L42-S42-T42</f>
        <v>0</v>
      </c>
      <c r="X42" s="471"/>
    </row>
    <row r="43" spans="1:24" ht="35.25" customHeight="1" thickBot="1">
      <c r="A43" s="473" t="s">
        <v>6</v>
      </c>
      <c r="B43" s="474"/>
      <c r="C43" s="683">
        <f t="shared" ref="C43" si="27">C41+C42</f>
        <v>0</v>
      </c>
      <c r="D43" s="684"/>
      <c r="E43" s="475">
        <f t="shared" ref="E43" si="28">E41</f>
        <v>0</v>
      </c>
      <c r="F43" s="475"/>
      <c r="G43" s="475">
        <f t="shared" ref="G43:K43" si="29">G41</f>
        <v>0</v>
      </c>
      <c r="H43" s="475">
        <f t="shared" si="29"/>
        <v>0</v>
      </c>
      <c r="I43" s="475">
        <f t="shared" si="29"/>
        <v>0</v>
      </c>
      <c r="J43" s="475">
        <f t="shared" si="29"/>
        <v>0</v>
      </c>
      <c r="K43" s="475">
        <f t="shared" si="29"/>
        <v>0</v>
      </c>
      <c r="L43" s="475">
        <f t="shared" ref="L43:O43" si="30">L41+L42</f>
        <v>0</v>
      </c>
      <c r="M43" s="475">
        <f t="shared" si="30"/>
        <v>0</v>
      </c>
      <c r="N43" s="475">
        <f t="shared" si="30"/>
        <v>0</v>
      </c>
      <c r="O43" s="475">
        <f t="shared" si="30"/>
        <v>0</v>
      </c>
      <c r="P43" s="475">
        <f t="shared" ref="P43:R43" si="31">P41</f>
        <v>0</v>
      </c>
      <c r="Q43" s="475">
        <f t="shared" si="31"/>
        <v>0</v>
      </c>
      <c r="R43" s="475">
        <f t="shared" si="31"/>
        <v>0</v>
      </c>
      <c r="S43" s="475">
        <f t="shared" ref="S43:T43" si="32">S41+S42</f>
        <v>0</v>
      </c>
      <c r="T43" s="475">
        <f t="shared" si="32"/>
        <v>0</v>
      </c>
      <c r="U43" s="475">
        <f t="shared" ref="U43:V43" si="33">U41</f>
        <v>0</v>
      </c>
      <c r="V43" s="475">
        <f t="shared" si="33"/>
        <v>0</v>
      </c>
      <c r="W43" s="476">
        <f t="shared" ref="W43" si="34">W41+W42</f>
        <v>0</v>
      </c>
      <c r="X43" s="471"/>
    </row>
    <row r="44" spans="1:24" ht="44.25" customHeight="1" thickBot="1">
      <c r="A44" s="670" t="s">
        <v>8</v>
      </c>
      <c r="B44" s="671"/>
      <c r="C44" s="647"/>
      <c r="D44" s="647"/>
      <c r="E44" s="647"/>
      <c r="F44" s="647"/>
      <c r="G44" s="647"/>
      <c r="H44" s="647"/>
      <c r="I44" s="647"/>
      <c r="J44" s="647"/>
      <c r="K44" s="647"/>
      <c r="L44" s="647"/>
      <c r="M44" s="647"/>
      <c r="N44" s="647"/>
      <c r="O44" s="647"/>
      <c r="P44" s="647"/>
      <c r="Q44" s="647"/>
      <c r="R44" s="647"/>
      <c r="S44" s="647"/>
      <c r="T44" s="647"/>
      <c r="U44" s="647"/>
      <c r="V44" s="647"/>
      <c r="W44" s="648"/>
      <c r="X44" s="471"/>
    </row>
    <row r="45" spans="1:24" s="434" customFormat="1" ht="45.75" customHeight="1" thickTop="1">
      <c r="C45" s="672" t="s">
        <v>13</v>
      </c>
      <c r="D45" s="672"/>
      <c r="E45" s="672"/>
      <c r="F45" s="478">
        <f>'[1]صفحه اصلی'!C36</f>
        <v>0</v>
      </c>
      <c r="G45" s="667" t="str">
        <f>'صفحه اصلی'!$C$10</f>
        <v>عبدالرحیم فرزانه</v>
      </c>
      <c r="H45" s="667"/>
      <c r="I45" s="672" t="s">
        <v>7</v>
      </c>
      <c r="J45" s="672"/>
      <c r="K45" s="672"/>
      <c r="L45" s="672"/>
      <c r="M45" s="661">
        <f>'صفحه اصلی'!$C$11</f>
        <v>0</v>
      </c>
      <c r="N45" s="661"/>
      <c r="O45" s="429"/>
      <c r="P45" s="673" t="s">
        <v>96</v>
      </c>
      <c r="Q45" s="673"/>
      <c r="R45" s="661" t="str">
        <f>'صفحه اصلی'!$C$12</f>
        <v>محمودرضا شفیع نیا</v>
      </c>
      <c r="S45" s="661"/>
      <c r="T45" s="660" t="s">
        <v>124</v>
      </c>
      <c r="U45" s="660"/>
      <c r="V45" s="661" t="str">
        <f>'صفحه اصلی'!$C$13</f>
        <v>محمود گنجی فرد</v>
      </c>
      <c r="W45" s="661"/>
    </row>
    <row r="46" spans="1:24" ht="47.25" customHeight="1" thickBot="1">
      <c r="A46" s="662" t="s">
        <v>189</v>
      </c>
      <c r="B46" s="662"/>
      <c r="C46" s="662"/>
      <c r="D46" s="662"/>
      <c r="E46" s="662"/>
      <c r="F46" s="662"/>
      <c r="G46" s="662"/>
      <c r="H46" s="662"/>
      <c r="I46" s="662"/>
      <c r="J46" s="662"/>
      <c r="K46" s="662"/>
      <c r="L46" s="662"/>
      <c r="M46" s="662"/>
      <c r="N46" s="662"/>
      <c r="O46" s="662"/>
      <c r="P46" s="662"/>
      <c r="Q46" s="662"/>
      <c r="R46" s="662"/>
      <c r="S46" s="479"/>
      <c r="T46" s="479"/>
      <c r="U46" s="479"/>
      <c r="V46" s="479"/>
      <c r="W46" s="435" t="s">
        <v>190</v>
      </c>
    </row>
    <row r="47" spans="1:24" ht="33" customHeight="1" thickTop="1" thickBot="1">
      <c r="A47" s="656" t="s">
        <v>191</v>
      </c>
      <c r="B47" s="657"/>
      <c r="C47" s="657"/>
      <c r="D47" s="657"/>
      <c r="E47" s="657"/>
      <c r="F47" s="657"/>
      <c r="G47" s="657"/>
      <c r="H47" s="657"/>
      <c r="I47" s="657"/>
      <c r="J47" s="657"/>
      <c r="K47" s="657"/>
      <c r="L47" s="657"/>
      <c r="M47" s="657"/>
      <c r="N47" s="657"/>
      <c r="O47" s="657"/>
      <c r="P47" s="657"/>
      <c r="Q47" s="657"/>
      <c r="R47" s="657"/>
      <c r="S47" s="657"/>
      <c r="T47" s="657"/>
      <c r="U47" s="657"/>
      <c r="V47" s="657"/>
      <c r="W47" s="658"/>
      <c r="X47" s="481"/>
    </row>
    <row r="48" spans="1:24" ht="30.75" customHeight="1" thickBot="1">
      <c r="A48" s="482" t="s">
        <v>8</v>
      </c>
      <c r="B48" s="483"/>
      <c r="C48" s="647"/>
      <c r="D48" s="647"/>
      <c r="E48" s="647"/>
      <c r="F48" s="647"/>
      <c r="G48" s="647"/>
      <c r="H48" s="647"/>
      <c r="I48" s="647"/>
      <c r="J48" s="647"/>
      <c r="K48" s="647"/>
      <c r="L48" s="647"/>
      <c r="M48" s="647"/>
      <c r="N48" s="647"/>
      <c r="O48" s="647"/>
      <c r="P48" s="647"/>
      <c r="Q48" s="647"/>
      <c r="R48" s="647"/>
      <c r="S48" s="647"/>
      <c r="T48" s="647"/>
      <c r="U48" s="647"/>
      <c r="V48" s="647"/>
      <c r="W48" s="648"/>
      <c r="X48" s="481"/>
    </row>
    <row r="49" spans="1:24" ht="33.75" customHeight="1" thickTop="1">
      <c r="A49" s="659" t="s">
        <v>140</v>
      </c>
      <c r="B49" s="659"/>
      <c r="C49" s="659"/>
      <c r="D49" s="659"/>
      <c r="E49" s="659"/>
      <c r="F49" s="659"/>
      <c r="G49" s="659"/>
      <c r="H49" s="659"/>
      <c r="I49" s="659"/>
      <c r="J49" s="659"/>
      <c r="K49" s="659"/>
      <c r="L49" s="659"/>
      <c r="M49" s="659"/>
      <c r="N49" s="659"/>
      <c r="O49" s="659"/>
      <c r="P49" s="659"/>
      <c r="Q49" s="659"/>
      <c r="R49" s="659"/>
      <c r="S49" s="659"/>
      <c r="T49" s="659"/>
      <c r="U49" s="659"/>
      <c r="V49" s="659"/>
      <c r="W49" s="659"/>
    </row>
    <row r="50" spans="1:24" ht="21.75">
      <c r="A50" s="663" t="s">
        <v>141</v>
      </c>
      <c r="B50" s="663"/>
      <c r="C50" s="663"/>
      <c r="D50" s="663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3"/>
      <c r="P50" s="663"/>
      <c r="Q50" s="663"/>
      <c r="R50" s="663"/>
      <c r="S50" s="663"/>
      <c r="T50" s="663"/>
      <c r="U50" s="663"/>
      <c r="V50" s="663"/>
      <c r="W50" s="663"/>
    </row>
    <row r="51" spans="1:24" s="425" customFormat="1" ht="51.75" customHeight="1">
      <c r="A51" s="424"/>
      <c r="B51" s="424"/>
      <c r="C51" s="424"/>
      <c r="D51" s="424"/>
      <c r="E51" s="424"/>
      <c r="F51" s="424"/>
      <c r="G51" s="665" t="s">
        <v>195</v>
      </c>
      <c r="H51" s="665"/>
      <c r="I51" s="665"/>
      <c r="J51" s="665"/>
      <c r="K51" s="665"/>
      <c r="L51" s="665"/>
      <c r="M51" s="665"/>
      <c r="N51" s="665"/>
      <c r="O51" s="665"/>
      <c r="P51" s="665"/>
      <c r="Q51" s="665"/>
      <c r="R51" s="665"/>
      <c r="S51" s="665"/>
      <c r="T51" s="424"/>
      <c r="U51" s="424"/>
      <c r="V51" s="424"/>
      <c r="W51" s="424"/>
    </row>
    <row r="52" spans="1:24" s="425" customFormat="1" ht="30.75" customHeight="1">
      <c r="A52" s="424"/>
      <c r="B52" s="424"/>
      <c r="C52" s="424"/>
      <c r="D52" s="424"/>
      <c r="E52" s="424"/>
      <c r="F52" s="424"/>
      <c r="G52" s="424"/>
      <c r="H52" s="426"/>
      <c r="I52" s="426"/>
      <c r="J52" s="666" t="s">
        <v>179</v>
      </c>
      <c r="K52" s="666"/>
      <c r="L52" s="666"/>
      <c r="M52" s="666"/>
      <c r="N52" s="666"/>
      <c r="O52" s="666"/>
      <c r="P52" s="666"/>
      <c r="Q52" s="666"/>
      <c r="R52" s="426"/>
      <c r="S52" s="427"/>
      <c r="T52" s="424"/>
      <c r="U52" s="424"/>
      <c r="V52" s="424"/>
      <c r="W52" s="424"/>
    </row>
    <row r="53" spans="1:24" s="425" customFormat="1" ht="30.75" customHeight="1">
      <c r="A53" s="428" t="s">
        <v>0</v>
      </c>
      <c r="B53" s="667" t="str">
        <f>'صفحه اصلی'!$C$7</f>
        <v>دانشگاه علوم پزشكي و خدمات بهداشتي ، درماني بيرجند</v>
      </c>
      <c r="C53" s="667"/>
      <c r="D53" s="429"/>
      <c r="E53" s="429"/>
      <c r="F53" s="430"/>
      <c r="G53" s="430"/>
      <c r="H53" s="430"/>
      <c r="J53" s="668" t="s">
        <v>180</v>
      </c>
      <c r="K53" s="668"/>
      <c r="L53" s="668"/>
      <c r="M53" s="668"/>
      <c r="N53" s="668"/>
      <c r="O53" s="668"/>
      <c r="P53" s="668"/>
      <c r="Q53" s="668"/>
      <c r="R53" s="431"/>
      <c r="S53" s="431"/>
      <c r="T53" s="431"/>
      <c r="U53" s="431"/>
      <c r="V53" s="431"/>
      <c r="W53" s="431"/>
      <c r="X53" s="431"/>
    </row>
    <row r="54" spans="1:24" s="434" customFormat="1" ht="36.75" customHeight="1" thickBot="1">
      <c r="A54" s="432" t="s">
        <v>1</v>
      </c>
      <c r="B54" s="669">
        <f>'صفحه اصلی'!$C$8</f>
        <v>124101</v>
      </c>
      <c r="C54" s="669"/>
      <c r="D54" s="433"/>
      <c r="E54" s="433"/>
      <c r="F54" s="429"/>
      <c r="H54" s="435"/>
      <c r="I54" s="435"/>
      <c r="J54" s="477"/>
      <c r="K54" s="435" t="s">
        <v>15</v>
      </c>
      <c r="L54" s="437"/>
      <c r="M54" s="435"/>
      <c r="N54" s="435"/>
      <c r="O54" s="477"/>
      <c r="P54" s="438"/>
      <c r="Q54" s="438"/>
      <c r="R54" s="438"/>
      <c r="S54" s="439" t="s">
        <v>181</v>
      </c>
      <c r="T54" s="438">
        <f>'صفحه اصلی'!$C$9</f>
        <v>1403</v>
      </c>
      <c r="U54" s="438"/>
      <c r="V54" s="438"/>
      <c r="W54" s="440"/>
      <c r="X54" s="440"/>
    </row>
    <row r="55" spans="1:24" s="452" customFormat="1" ht="57.75" customHeight="1" thickTop="1" thickBot="1">
      <c r="A55" s="480" t="s">
        <v>113</v>
      </c>
      <c r="B55" s="442" t="s">
        <v>182</v>
      </c>
      <c r="C55" s="674" t="s">
        <v>115</v>
      </c>
      <c r="D55" s="675"/>
      <c r="E55" s="676" t="s">
        <v>183</v>
      </c>
      <c r="F55" s="677"/>
      <c r="G55" s="443" t="s">
        <v>184</v>
      </c>
      <c r="H55" s="443" t="s">
        <v>116</v>
      </c>
      <c r="I55" s="444" t="s">
        <v>117</v>
      </c>
      <c r="J55" s="445" t="s">
        <v>185</v>
      </c>
      <c r="K55" s="446" t="s">
        <v>186</v>
      </c>
      <c r="L55" s="447" t="s">
        <v>118</v>
      </c>
      <c r="M55" s="447" t="s">
        <v>71</v>
      </c>
      <c r="N55" s="448" t="s">
        <v>18</v>
      </c>
      <c r="O55" s="447" t="s">
        <v>187</v>
      </c>
      <c r="P55" s="449" t="s">
        <v>38</v>
      </c>
      <c r="Q55" s="444" t="s">
        <v>2</v>
      </c>
      <c r="R55" s="450" t="s">
        <v>114</v>
      </c>
      <c r="S55" s="444" t="s">
        <v>119</v>
      </c>
      <c r="T55" s="448" t="s">
        <v>120</v>
      </c>
      <c r="U55" s="447" t="s">
        <v>121</v>
      </c>
      <c r="V55" s="449" t="s">
        <v>122</v>
      </c>
      <c r="W55" s="451" t="s">
        <v>123</v>
      </c>
      <c r="X55" s="440"/>
    </row>
    <row r="56" spans="1:24" s="452" customFormat="1" ht="35.25" customHeight="1" thickBot="1">
      <c r="A56" s="678" t="s">
        <v>76</v>
      </c>
      <c r="B56" s="503"/>
      <c r="C56" s="680"/>
      <c r="D56" s="643"/>
      <c r="E56" s="20"/>
      <c r="F56" s="20"/>
      <c r="G56" s="20"/>
      <c r="H56" s="20"/>
      <c r="I56" s="422"/>
      <c r="J56" s="422"/>
      <c r="K56" s="453">
        <f t="shared" ref="K56:K65" si="35">C56+E56+G56+H56-I56+J56</f>
        <v>0</v>
      </c>
      <c r="L56" s="422"/>
      <c r="M56" s="422"/>
      <c r="N56" s="422"/>
      <c r="O56" s="422"/>
      <c r="P56" s="20"/>
      <c r="Q56" s="422"/>
      <c r="R56" s="20"/>
      <c r="S56" s="422"/>
      <c r="T56" s="292"/>
      <c r="U56" s="423"/>
      <c r="V56" s="20"/>
      <c r="W56" s="454">
        <f t="shared" ref="W56:W65" si="36">K56-L56-M56-N56-O56-P56-Q56-R56-S56-U56-V56</f>
        <v>0</v>
      </c>
      <c r="X56" s="440"/>
    </row>
    <row r="57" spans="1:24" s="452" customFormat="1" ht="35.25" customHeight="1" thickBot="1">
      <c r="A57" s="679"/>
      <c r="B57" s="503"/>
      <c r="C57" s="423"/>
      <c r="D57" s="422"/>
      <c r="E57" s="20"/>
      <c r="F57" s="20"/>
      <c r="G57" s="20"/>
      <c r="H57" s="20"/>
      <c r="I57" s="422"/>
      <c r="J57" s="422"/>
      <c r="K57" s="455">
        <f t="shared" si="35"/>
        <v>0</v>
      </c>
      <c r="L57" s="422"/>
      <c r="M57" s="422"/>
      <c r="N57" s="422"/>
      <c r="O57" s="422"/>
      <c r="P57" s="20"/>
      <c r="Q57" s="422"/>
      <c r="R57" s="20"/>
      <c r="S57" s="422"/>
      <c r="T57" s="292"/>
      <c r="U57" s="423"/>
      <c r="V57" s="20"/>
      <c r="W57" s="454">
        <f t="shared" si="36"/>
        <v>0</v>
      </c>
      <c r="X57" s="440"/>
    </row>
    <row r="58" spans="1:24" s="452" customFormat="1" ht="35.25" customHeight="1" thickBot="1">
      <c r="A58" s="679"/>
      <c r="B58" s="503"/>
      <c r="C58" s="423"/>
      <c r="D58" s="422"/>
      <c r="E58" s="20"/>
      <c r="F58" s="20"/>
      <c r="G58" s="20"/>
      <c r="H58" s="20"/>
      <c r="I58" s="422"/>
      <c r="J58" s="422"/>
      <c r="K58" s="455">
        <f t="shared" si="35"/>
        <v>0</v>
      </c>
      <c r="L58" s="422"/>
      <c r="M58" s="422"/>
      <c r="N58" s="422"/>
      <c r="O58" s="422"/>
      <c r="P58" s="20"/>
      <c r="Q58" s="422"/>
      <c r="R58" s="20"/>
      <c r="S58" s="422"/>
      <c r="T58" s="292"/>
      <c r="U58" s="423"/>
      <c r="V58" s="20"/>
      <c r="W58" s="454">
        <f t="shared" si="36"/>
        <v>0</v>
      </c>
      <c r="X58" s="440"/>
    </row>
    <row r="59" spans="1:24" s="452" customFormat="1" ht="35.25" customHeight="1" thickBot="1">
      <c r="A59" s="679"/>
      <c r="B59" s="503"/>
      <c r="C59" s="423"/>
      <c r="D59" s="422"/>
      <c r="E59" s="20"/>
      <c r="F59" s="20"/>
      <c r="G59" s="20"/>
      <c r="H59" s="20"/>
      <c r="I59" s="422"/>
      <c r="J59" s="422"/>
      <c r="K59" s="455">
        <f t="shared" si="35"/>
        <v>0</v>
      </c>
      <c r="L59" s="422"/>
      <c r="M59" s="422"/>
      <c r="N59" s="422"/>
      <c r="O59" s="422"/>
      <c r="P59" s="20"/>
      <c r="Q59" s="422"/>
      <c r="R59" s="20"/>
      <c r="S59" s="422"/>
      <c r="T59" s="292"/>
      <c r="U59" s="423"/>
      <c r="V59" s="20"/>
      <c r="W59" s="454">
        <f t="shared" si="36"/>
        <v>0</v>
      </c>
      <c r="X59" s="440"/>
    </row>
    <row r="60" spans="1:24" s="452" customFormat="1" ht="35.25" customHeight="1" thickBot="1">
      <c r="A60" s="679"/>
      <c r="B60" s="503"/>
      <c r="C60" s="423"/>
      <c r="D60" s="422"/>
      <c r="E60" s="20"/>
      <c r="F60" s="20"/>
      <c r="G60" s="20"/>
      <c r="H60" s="20"/>
      <c r="I60" s="422"/>
      <c r="J60" s="422"/>
      <c r="K60" s="455">
        <f t="shared" si="35"/>
        <v>0</v>
      </c>
      <c r="L60" s="422"/>
      <c r="M60" s="422"/>
      <c r="N60" s="422"/>
      <c r="O60" s="422"/>
      <c r="P60" s="20"/>
      <c r="Q60" s="422"/>
      <c r="R60" s="20"/>
      <c r="S60" s="422"/>
      <c r="T60" s="292"/>
      <c r="U60" s="423"/>
      <c r="V60" s="20"/>
      <c r="W60" s="454">
        <f t="shared" si="36"/>
        <v>0</v>
      </c>
      <c r="X60" s="440"/>
    </row>
    <row r="61" spans="1:24" s="452" customFormat="1" ht="35.25" customHeight="1" thickBot="1">
      <c r="A61" s="679"/>
      <c r="B61" s="503"/>
      <c r="C61" s="423"/>
      <c r="D61" s="422"/>
      <c r="E61" s="20"/>
      <c r="F61" s="20"/>
      <c r="G61" s="20"/>
      <c r="H61" s="20"/>
      <c r="I61" s="422"/>
      <c r="J61" s="422"/>
      <c r="K61" s="455">
        <f t="shared" si="35"/>
        <v>0</v>
      </c>
      <c r="L61" s="422"/>
      <c r="M61" s="422"/>
      <c r="N61" s="422"/>
      <c r="O61" s="422"/>
      <c r="P61" s="20"/>
      <c r="Q61" s="422"/>
      <c r="R61" s="20"/>
      <c r="S61" s="422"/>
      <c r="T61" s="292"/>
      <c r="U61" s="423"/>
      <c r="V61" s="20"/>
      <c r="W61" s="454">
        <f t="shared" si="36"/>
        <v>0</v>
      </c>
      <c r="X61" s="440"/>
    </row>
    <row r="62" spans="1:24" s="452" customFormat="1" ht="35.25" customHeight="1" thickBot="1">
      <c r="A62" s="679"/>
      <c r="B62" s="503"/>
      <c r="C62" s="423"/>
      <c r="D62" s="422"/>
      <c r="E62" s="20"/>
      <c r="F62" s="20"/>
      <c r="G62" s="20"/>
      <c r="H62" s="20"/>
      <c r="I62" s="422"/>
      <c r="J62" s="422"/>
      <c r="K62" s="455">
        <f t="shared" si="35"/>
        <v>0</v>
      </c>
      <c r="L62" s="422"/>
      <c r="M62" s="422"/>
      <c r="N62" s="422"/>
      <c r="O62" s="422"/>
      <c r="P62" s="20"/>
      <c r="Q62" s="422"/>
      <c r="R62" s="20"/>
      <c r="S62" s="422"/>
      <c r="T62" s="292"/>
      <c r="U62" s="423"/>
      <c r="V62" s="20"/>
      <c r="W62" s="454">
        <f t="shared" si="36"/>
        <v>0</v>
      </c>
      <c r="X62" s="440"/>
    </row>
    <row r="63" spans="1:24" s="452" customFormat="1" ht="35.25" customHeight="1" thickBot="1">
      <c r="A63" s="679"/>
      <c r="B63" s="503"/>
      <c r="C63" s="423"/>
      <c r="D63" s="422"/>
      <c r="E63" s="20"/>
      <c r="F63" s="20"/>
      <c r="G63" s="20"/>
      <c r="H63" s="20"/>
      <c r="I63" s="422"/>
      <c r="J63" s="422"/>
      <c r="K63" s="455">
        <f t="shared" si="35"/>
        <v>0</v>
      </c>
      <c r="L63" s="422"/>
      <c r="M63" s="422"/>
      <c r="N63" s="422"/>
      <c r="O63" s="422"/>
      <c r="P63" s="20"/>
      <c r="Q63" s="422"/>
      <c r="R63" s="20"/>
      <c r="S63" s="422"/>
      <c r="T63" s="292"/>
      <c r="U63" s="423"/>
      <c r="V63" s="20"/>
      <c r="W63" s="454">
        <f t="shared" si="36"/>
        <v>0</v>
      </c>
      <c r="X63" s="440"/>
    </row>
    <row r="64" spans="1:24" s="452" customFormat="1" ht="35.25" customHeight="1" thickBot="1">
      <c r="A64" s="679"/>
      <c r="B64" s="503"/>
      <c r="C64" s="423"/>
      <c r="D64" s="422"/>
      <c r="E64" s="20"/>
      <c r="F64" s="20"/>
      <c r="G64" s="20"/>
      <c r="H64" s="20"/>
      <c r="I64" s="422"/>
      <c r="J64" s="422"/>
      <c r="K64" s="455">
        <f t="shared" si="35"/>
        <v>0</v>
      </c>
      <c r="L64" s="422"/>
      <c r="M64" s="422"/>
      <c r="N64" s="422"/>
      <c r="O64" s="422"/>
      <c r="P64" s="20"/>
      <c r="Q64" s="422"/>
      <c r="R64" s="20"/>
      <c r="S64" s="422"/>
      <c r="T64" s="292"/>
      <c r="U64" s="423"/>
      <c r="V64" s="20"/>
      <c r="W64" s="454">
        <f t="shared" si="36"/>
        <v>0</v>
      </c>
      <c r="X64" s="440"/>
    </row>
    <row r="65" spans="1:24" s="452" customFormat="1" ht="35.25" customHeight="1" thickBot="1">
      <c r="A65" s="679"/>
      <c r="B65" s="504"/>
      <c r="C65" s="456"/>
      <c r="D65" s="457"/>
      <c r="E65" s="458"/>
      <c r="F65" s="458"/>
      <c r="G65" s="458"/>
      <c r="H65" s="458"/>
      <c r="I65" s="457"/>
      <c r="J65" s="457"/>
      <c r="K65" s="455">
        <f t="shared" si="35"/>
        <v>0</v>
      </c>
      <c r="L65" s="457"/>
      <c r="M65" s="457"/>
      <c r="N65" s="457"/>
      <c r="O65" s="457"/>
      <c r="P65" s="458"/>
      <c r="Q65" s="457"/>
      <c r="R65" s="458"/>
      <c r="S65" s="457"/>
      <c r="T65" s="459"/>
      <c r="U65" s="456"/>
      <c r="V65" s="458"/>
      <c r="W65" s="454">
        <f t="shared" si="36"/>
        <v>0</v>
      </c>
      <c r="X65" s="440"/>
    </row>
    <row r="66" spans="1:24" s="452" customFormat="1" ht="35.25" customHeight="1" thickBot="1">
      <c r="A66" s="460" t="s">
        <v>188</v>
      </c>
      <c r="B66" s="461"/>
      <c r="C66" s="462">
        <f t="shared" ref="C66" si="37">SUM(C56:C65)</f>
        <v>0</v>
      </c>
      <c r="D66" s="463"/>
      <c r="E66" s="462">
        <f t="shared" ref="E66" si="38">SUM(E56:E65)</f>
        <v>0</v>
      </c>
      <c r="F66" s="463"/>
      <c r="G66" s="462">
        <f t="shared" ref="G66" si="39">SUM(G56:G65)</f>
        <v>0</v>
      </c>
      <c r="H66" s="462">
        <f t="shared" ref="H66" si="40">SUM(H56:H65)</f>
        <v>0</v>
      </c>
      <c r="I66" s="462">
        <f t="shared" ref="I66" si="41">SUM(I56:I65)</f>
        <v>0</v>
      </c>
      <c r="J66" s="462">
        <f t="shared" ref="J66" si="42">SUM(J56:J65)</f>
        <v>0</v>
      </c>
      <c r="K66" s="462">
        <f t="shared" ref="K66" si="43">SUM(K56:K65)</f>
        <v>0</v>
      </c>
      <c r="L66" s="462">
        <f t="shared" ref="L66" si="44">SUM(L56:L65)</f>
        <v>0</v>
      </c>
      <c r="M66" s="462">
        <f t="shared" ref="M66" si="45">SUM(M56:M65)</f>
        <v>0</v>
      </c>
      <c r="N66" s="462">
        <f t="shared" ref="N66" si="46">SUM(N56:N65)</f>
        <v>0</v>
      </c>
      <c r="O66" s="462">
        <f t="shared" ref="O66" si="47">SUM(O56:O65)</f>
        <v>0</v>
      </c>
      <c r="P66" s="462">
        <f t="shared" ref="P66" si="48">SUM(P56:P65)</f>
        <v>0</v>
      </c>
      <c r="Q66" s="462">
        <f t="shared" ref="Q66" si="49">SUM(Q56:Q65)</f>
        <v>0</v>
      </c>
      <c r="R66" s="462">
        <f t="shared" ref="R66" si="50">SUM(R56:R65)</f>
        <v>0</v>
      </c>
      <c r="S66" s="462">
        <f t="shared" ref="S66" si="51">SUM(S56:S65)</f>
        <v>0</v>
      </c>
      <c r="T66" s="462">
        <f t="shared" ref="T66" si="52">SUM(T56:T65)</f>
        <v>0</v>
      </c>
      <c r="U66" s="462">
        <f t="shared" ref="U66" si="53">SUM(U56:U65)</f>
        <v>0</v>
      </c>
      <c r="V66" s="462">
        <f t="shared" ref="V66" si="54">SUM(V56:V65)</f>
        <v>0</v>
      </c>
      <c r="W66" s="464">
        <f t="shared" ref="W66" si="55">SUM(W56:W65)</f>
        <v>0</v>
      </c>
      <c r="X66" s="440"/>
    </row>
    <row r="67" spans="1:24" ht="35.25" customHeight="1" thickBot="1">
      <c r="A67" s="465" t="s">
        <v>114</v>
      </c>
      <c r="B67" s="466"/>
      <c r="C67" s="681"/>
      <c r="D67" s="682"/>
      <c r="E67" s="468"/>
      <c r="F67" s="468"/>
      <c r="G67" s="468"/>
      <c r="H67" s="468"/>
      <c r="I67" s="468"/>
      <c r="J67" s="469"/>
      <c r="K67" s="469"/>
      <c r="L67" s="467"/>
      <c r="M67" s="469"/>
      <c r="N67" s="469"/>
      <c r="O67" s="469"/>
      <c r="P67" s="468"/>
      <c r="Q67" s="469"/>
      <c r="R67" s="468"/>
      <c r="S67" s="467"/>
      <c r="T67" s="467"/>
      <c r="U67" s="468"/>
      <c r="V67" s="468"/>
      <c r="W67" s="470">
        <f t="shared" ref="W67" si="56">C67-L67-S67-T67</f>
        <v>0</v>
      </c>
      <c r="X67" s="471"/>
    </row>
    <row r="68" spans="1:24" ht="35.25" customHeight="1" thickBot="1">
      <c r="A68" s="473" t="s">
        <v>6</v>
      </c>
      <c r="B68" s="474"/>
      <c r="C68" s="683">
        <f t="shared" ref="C68" si="57">C66+C67</f>
        <v>0</v>
      </c>
      <c r="D68" s="684"/>
      <c r="E68" s="475">
        <f t="shared" ref="E68" si="58">E66</f>
        <v>0</v>
      </c>
      <c r="F68" s="475"/>
      <c r="G68" s="475">
        <f t="shared" ref="G68:K68" si="59">G66</f>
        <v>0</v>
      </c>
      <c r="H68" s="475">
        <f t="shared" si="59"/>
        <v>0</v>
      </c>
      <c r="I68" s="475">
        <f t="shared" si="59"/>
        <v>0</v>
      </c>
      <c r="J68" s="475">
        <f t="shared" si="59"/>
        <v>0</v>
      </c>
      <c r="K68" s="475">
        <f t="shared" si="59"/>
        <v>0</v>
      </c>
      <c r="L68" s="475">
        <f t="shared" ref="L68:O68" si="60">L66+L67</f>
        <v>0</v>
      </c>
      <c r="M68" s="475">
        <f t="shared" si="60"/>
        <v>0</v>
      </c>
      <c r="N68" s="475">
        <f t="shared" si="60"/>
        <v>0</v>
      </c>
      <c r="O68" s="475">
        <f t="shared" si="60"/>
        <v>0</v>
      </c>
      <c r="P68" s="475">
        <f t="shared" ref="P68:R68" si="61">P66</f>
        <v>0</v>
      </c>
      <c r="Q68" s="475">
        <f t="shared" si="61"/>
        <v>0</v>
      </c>
      <c r="R68" s="475">
        <f t="shared" si="61"/>
        <v>0</v>
      </c>
      <c r="S68" s="475">
        <f t="shared" ref="S68:T68" si="62">S66+S67</f>
        <v>0</v>
      </c>
      <c r="T68" s="475">
        <f t="shared" si="62"/>
        <v>0</v>
      </c>
      <c r="U68" s="475">
        <f t="shared" ref="U68:V68" si="63">U66</f>
        <v>0</v>
      </c>
      <c r="V68" s="475">
        <f t="shared" si="63"/>
        <v>0</v>
      </c>
      <c r="W68" s="476">
        <f t="shared" ref="W68" si="64">W66+W67</f>
        <v>0</v>
      </c>
      <c r="X68" s="471"/>
    </row>
    <row r="69" spans="1:24" ht="44.25" customHeight="1" thickBot="1">
      <c r="A69" s="670" t="s">
        <v>8</v>
      </c>
      <c r="B69" s="671"/>
      <c r="C69" s="647"/>
      <c r="D69" s="647"/>
      <c r="E69" s="647"/>
      <c r="F69" s="647"/>
      <c r="G69" s="647"/>
      <c r="H69" s="647"/>
      <c r="I69" s="647"/>
      <c r="J69" s="647"/>
      <c r="K69" s="647"/>
      <c r="L69" s="647"/>
      <c r="M69" s="647"/>
      <c r="N69" s="647"/>
      <c r="O69" s="647"/>
      <c r="P69" s="647"/>
      <c r="Q69" s="647"/>
      <c r="R69" s="647"/>
      <c r="S69" s="647"/>
      <c r="T69" s="647"/>
      <c r="U69" s="647"/>
      <c r="V69" s="647"/>
      <c r="W69" s="648"/>
      <c r="X69" s="471"/>
    </row>
    <row r="70" spans="1:24" s="434" customFormat="1" ht="45.75" customHeight="1" thickTop="1">
      <c r="C70" s="672" t="s">
        <v>13</v>
      </c>
      <c r="D70" s="672"/>
      <c r="E70" s="672"/>
      <c r="F70" s="478">
        <f>'[1]صفحه اصلی'!C61</f>
        <v>0</v>
      </c>
      <c r="G70" s="667" t="str">
        <f>'صفحه اصلی'!$C$10</f>
        <v>عبدالرحیم فرزانه</v>
      </c>
      <c r="H70" s="667"/>
      <c r="I70" s="672" t="s">
        <v>7</v>
      </c>
      <c r="J70" s="672"/>
      <c r="K70" s="672"/>
      <c r="L70" s="672"/>
      <c r="M70" s="661">
        <f>'صفحه اصلی'!$C$11</f>
        <v>0</v>
      </c>
      <c r="N70" s="661"/>
      <c r="O70" s="429"/>
      <c r="P70" s="673" t="s">
        <v>96</v>
      </c>
      <c r="Q70" s="673"/>
      <c r="R70" s="661" t="str">
        <f>'صفحه اصلی'!$C$12</f>
        <v>محمودرضا شفیع نیا</v>
      </c>
      <c r="S70" s="661"/>
      <c r="T70" s="660" t="s">
        <v>124</v>
      </c>
      <c r="U70" s="660"/>
      <c r="V70" s="661" t="str">
        <f>'صفحه اصلی'!$C$13</f>
        <v>محمود گنجی فرد</v>
      </c>
      <c r="W70" s="661"/>
    </row>
    <row r="71" spans="1:24" ht="47.25" customHeight="1" thickBot="1">
      <c r="A71" s="662" t="s">
        <v>189</v>
      </c>
      <c r="B71" s="662"/>
      <c r="C71" s="662"/>
      <c r="D71" s="662"/>
      <c r="E71" s="662"/>
      <c r="F71" s="662"/>
      <c r="G71" s="662"/>
      <c r="H71" s="662"/>
      <c r="I71" s="662"/>
      <c r="J71" s="662"/>
      <c r="K71" s="662"/>
      <c r="L71" s="662"/>
      <c r="M71" s="662"/>
      <c r="N71" s="662"/>
      <c r="O71" s="662"/>
      <c r="P71" s="662"/>
      <c r="Q71" s="662"/>
      <c r="R71" s="662"/>
      <c r="S71" s="479"/>
      <c r="T71" s="479"/>
      <c r="U71" s="479"/>
      <c r="V71" s="479"/>
      <c r="W71" s="435" t="s">
        <v>190</v>
      </c>
    </row>
    <row r="72" spans="1:24" ht="33" customHeight="1" thickTop="1" thickBot="1">
      <c r="A72" s="656" t="s">
        <v>191</v>
      </c>
      <c r="B72" s="657"/>
      <c r="C72" s="657"/>
      <c r="D72" s="657"/>
      <c r="E72" s="657"/>
      <c r="F72" s="657"/>
      <c r="G72" s="657"/>
      <c r="H72" s="657"/>
      <c r="I72" s="657"/>
      <c r="J72" s="657"/>
      <c r="K72" s="657"/>
      <c r="L72" s="657"/>
      <c r="M72" s="657"/>
      <c r="N72" s="657"/>
      <c r="O72" s="657"/>
      <c r="P72" s="657"/>
      <c r="Q72" s="657"/>
      <c r="R72" s="657"/>
      <c r="S72" s="657"/>
      <c r="T72" s="657"/>
      <c r="U72" s="657"/>
      <c r="V72" s="657"/>
      <c r="W72" s="658"/>
      <c r="X72" s="481"/>
    </row>
    <row r="73" spans="1:24" ht="30.75" customHeight="1" thickBot="1">
      <c r="A73" s="482" t="s">
        <v>8</v>
      </c>
      <c r="B73" s="483"/>
      <c r="C73" s="647"/>
      <c r="D73" s="647"/>
      <c r="E73" s="647"/>
      <c r="F73" s="647"/>
      <c r="G73" s="647"/>
      <c r="H73" s="647"/>
      <c r="I73" s="647"/>
      <c r="J73" s="647"/>
      <c r="K73" s="647"/>
      <c r="L73" s="647"/>
      <c r="M73" s="647"/>
      <c r="N73" s="647"/>
      <c r="O73" s="647"/>
      <c r="P73" s="647"/>
      <c r="Q73" s="647"/>
      <c r="R73" s="647"/>
      <c r="S73" s="647"/>
      <c r="T73" s="647"/>
      <c r="U73" s="647"/>
      <c r="V73" s="647"/>
      <c r="W73" s="648"/>
      <c r="X73" s="481"/>
    </row>
    <row r="74" spans="1:24" ht="33.75" customHeight="1" thickTop="1">
      <c r="A74" s="659" t="s">
        <v>140</v>
      </c>
      <c r="B74" s="659"/>
      <c r="C74" s="659"/>
      <c r="D74" s="659"/>
      <c r="E74" s="659"/>
      <c r="F74" s="659"/>
      <c r="G74" s="659"/>
      <c r="H74" s="659"/>
      <c r="I74" s="659"/>
      <c r="J74" s="659"/>
      <c r="K74" s="659"/>
      <c r="L74" s="659"/>
      <c r="M74" s="659"/>
      <c r="N74" s="659"/>
      <c r="O74" s="659"/>
      <c r="P74" s="659"/>
      <c r="Q74" s="659"/>
      <c r="R74" s="659"/>
      <c r="S74" s="659"/>
      <c r="T74" s="659"/>
      <c r="U74" s="659"/>
      <c r="V74" s="659"/>
      <c r="W74" s="659"/>
    </row>
    <row r="75" spans="1:24" ht="21.75">
      <c r="A75" s="663" t="s">
        <v>141</v>
      </c>
      <c r="B75" s="663"/>
      <c r="C75" s="663"/>
      <c r="D75" s="663"/>
      <c r="E75" s="663"/>
      <c r="F75" s="663"/>
      <c r="G75" s="663"/>
      <c r="H75" s="663"/>
      <c r="I75" s="663"/>
      <c r="J75" s="663"/>
      <c r="K75" s="663"/>
      <c r="L75" s="663"/>
      <c r="M75" s="663"/>
      <c r="N75" s="663"/>
      <c r="O75" s="663"/>
      <c r="P75" s="663"/>
      <c r="Q75" s="663"/>
      <c r="R75" s="663"/>
      <c r="S75" s="663"/>
      <c r="T75" s="663"/>
      <c r="U75" s="663"/>
      <c r="V75" s="663"/>
      <c r="W75" s="663"/>
    </row>
    <row r="76" spans="1:24" s="425" customFormat="1" ht="51.75" customHeight="1">
      <c r="A76" s="424"/>
      <c r="B76" s="424"/>
      <c r="C76" s="424"/>
      <c r="D76" s="424"/>
      <c r="E76" s="424"/>
      <c r="F76" s="424"/>
      <c r="G76" s="665" t="s">
        <v>195</v>
      </c>
      <c r="H76" s="665"/>
      <c r="I76" s="665"/>
      <c r="J76" s="665"/>
      <c r="K76" s="665"/>
      <c r="L76" s="665"/>
      <c r="M76" s="665"/>
      <c r="N76" s="665"/>
      <c r="O76" s="665"/>
      <c r="P76" s="665"/>
      <c r="Q76" s="665"/>
      <c r="R76" s="665"/>
      <c r="S76" s="665"/>
      <c r="T76" s="424"/>
      <c r="U76" s="424"/>
      <c r="V76" s="424"/>
      <c r="W76" s="424"/>
    </row>
    <row r="77" spans="1:24" s="425" customFormat="1" ht="30.75" customHeight="1">
      <c r="A77" s="424"/>
      <c r="B77" s="424"/>
      <c r="C77" s="424"/>
      <c r="D77" s="424"/>
      <c r="E77" s="424"/>
      <c r="F77" s="424"/>
      <c r="G77" s="424"/>
      <c r="H77" s="426"/>
      <c r="I77" s="426"/>
      <c r="J77" s="666" t="s">
        <v>179</v>
      </c>
      <c r="K77" s="666"/>
      <c r="L77" s="666"/>
      <c r="M77" s="666"/>
      <c r="N77" s="666"/>
      <c r="O77" s="666"/>
      <c r="P77" s="666"/>
      <c r="Q77" s="666"/>
      <c r="R77" s="426"/>
      <c r="S77" s="427"/>
      <c r="T77" s="424"/>
      <c r="U77" s="424"/>
      <c r="V77" s="424"/>
      <c r="W77" s="424"/>
    </row>
    <row r="78" spans="1:24" s="425" customFormat="1" ht="30.75" customHeight="1">
      <c r="A78" s="428" t="s">
        <v>0</v>
      </c>
      <c r="B78" s="667" t="str">
        <f>'صفحه اصلی'!$C$7</f>
        <v>دانشگاه علوم پزشكي و خدمات بهداشتي ، درماني بيرجند</v>
      </c>
      <c r="C78" s="667"/>
      <c r="D78" s="429"/>
      <c r="E78" s="429"/>
      <c r="F78" s="430"/>
      <c r="G78" s="430"/>
      <c r="H78" s="430"/>
      <c r="J78" s="668" t="s">
        <v>180</v>
      </c>
      <c r="K78" s="668"/>
      <c r="L78" s="668"/>
      <c r="M78" s="668"/>
      <c r="N78" s="668"/>
      <c r="O78" s="668"/>
      <c r="P78" s="668"/>
      <c r="Q78" s="668"/>
      <c r="R78" s="431"/>
      <c r="S78" s="431"/>
      <c r="T78" s="431"/>
      <c r="U78" s="431"/>
      <c r="V78" s="431"/>
      <c r="W78" s="431"/>
      <c r="X78" s="431"/>
    </row>
    <row r="79" spans="1:24" s="434" customFormat="1" ht="36.75" customHeight="1" thickBot="1">
      <c r="A79" s="432" t="s">
        <v>1</v>
      </c>
      <c r="B79" s="669">
        <f>'صفحه اصلی'!$C$8</f>
        <v>124101</v>
      </c>
      <c r="C79" s="669"/>
      <c r="D79" s="433"/>
      <c r="E79" s="433"/>
      <c r="F79" s="429"/>
      <c r="H79" s="435"/>
      <c r="I79" s="435"/>
      <c r="J79" s="477"/>
      <c r="K79" s="435" t="s">
        <v>15</v>
      </c>
      <c r="L79" s="437"/>
      <c r="M79" s="435"/>
      <c r="N79" s="435"/>
      <c r="O79" s="477"/>
      <c r="P79" s="438"/>
      <c r="Q79" s="438"/>
      <c r="R79" s="438"/>
      <c r="S79" s="439" t="s">
        <v>181</v>
      </c>
      <c r="T79" s="438">
        <f>'صفحه اصلی'!$C$9</f>
        <v>1403</v>
      </c>
      <c r="U79" s="438"/>
      <c r="V79" s="438"/>
      <c r="W79" s="440"/>
      <c r="X79" s="440"/>
    </row>
    <row r="80" spans="1:24" s="452" customFormat="1" ht="57.75" customHeight="1" thickTop="1" thickBot="1">
      <c r="A80" s="480" t="s">
        <v>113</v>
      </c>
      <c r="B80" s="442" t="s">
        <v>182</v>
      </c>
      <c r="C80" s="674" t="s">
        <v>115</v>
      </c>
      <c r="D80" s="675"/>
      <c r="E80" s="676" t="s">
        <v>183</v>
      </c>
      <c r="F80" s="677"/>
      <c r="G80" s="443" t="s">
        <v>184</v>
      </c>
      <c r="H80" s="443" t="s">
        <v>116</v>
      </c>
      <c r="I80" s="444" t="s">
        <v>117</v>
      </c>
      <c r="J80" s="445" t="s">
        <v>185</v>
      </c>
      <c r="K80" s="446" t="s">
        <v>186</v>
      </c>
      <c r="L80" s="447" t="s">
        <v>118</v>
      </c>
      <c r="M80" s="447" t="s">
        <v>71</v>
      </c>
      <c r="N80" s="448" t="s">
        <v>18</v>
      </c>
      <c r="O80" s="447" t="s">
        <v>187</v>
      </c>
      <c r="P80" s="449" t="s">
        <v>38</v>
      </c>
      <c r="Q80" s="444" t="s">
        <v>2</v>
      </c>
      <c r="R80" s="450" t="s">
        <v>114</v>
      </c>
      <c r="S80" s="444" t="s">
        <v>119</v>
      </c>
      <c r="T80" s="448" t="s">
        <v>120</v>
      </c>
      <c r="U80" s="447" t="s">
        <v>121</v>
      </c>
      <c r="V80" s="449" t="s">
        <v>122</v>
      </c>
      <c r="W80" s="451" t="s">
        <v>123</v>
      </c>
      <c r="X80" s="440"/>
    </row>
    <row r="81" spans="1:24" s="452" customFormat="1" ht="35.25" customHeight="1" thickBot="1">
      <c r="A81" s="678" t="s">
        <v>76</v>
      </c>
      <c r="B81" s="503"/>
      <c r="C81" s="680"/>
      <c r="D81" s="643"/>
      <c r="E81" s="20"/>
      <c r="F81" s="20"/>
      <c r="G81" s="20"/>
      <c r="H81" s="20"/>
      <c r="I81" s="422"/>
      <c r="J81" s="422"/>
      <c r="K81" s="453">
        <f t="shared" ref="K81:K90" si="65">C81+E81+G81+H81-I81+J81</f>
        <v>0</v>
      </c>
      <c r="L81" s="422"/>
      <c r="M81" s="422"/>
      <c r="N81" s="422"/>
      <c r="O81" s="422"/>
      <c r="P81" s="20"/>
      <c r="Q81" s="422"/>
      <c r="R81" s="20"/>
      <c r="S81" s="422"/>
      <c r="T81" s="292"/>
      <c r="U81" s="423"/>
      <c r="V81" s="20"/>
      <c r="W81" s="454">
        <f t="shared" ref="W81:W90" si="66">K81-L81-M81-N81-O81-P81-Q81-R81-S81-U81-V81</f>
        <v>0</v>
      </c>
      <c r="X81" s="440"/>
    </row>
    <row r="82" spans="1:24" s="452" customFormat="1" ht="35.25" customHeight="1" thickBot="1">
      <c r="A82" s="679"/>
      <c r="B82" s="503"/>
      <c r="C82" s="423"/>
      <c r="D82" s="422"/>
      <c r="E82" s="20"/>
      <c r="F82" s="20"/>
      <c r="G82" s="20"/>
      <c r="H82" s="20"/>
      <c r="I82" s="422"/>
      <c r="J82" s="422"/>
      <c r="K82" s="455">
        <f t="shared" si="65"/>
        <v>0</v>
      </c>
      <c r="L82" s="422"/>
      <c r="M82" s="422"/>
      <c r="N82" s="422"/>
      <c r="O82" s="422"/>
      <c r="P82" s="20"/>
      <c r="Q82" s="422"/>
      <c r="R82" s="20"/>
      <c r="S82" s="422"/>
      <c r="T82" s="292"/>
      <c r="U82" s="423"/>
      <c r="V82" s="20"/>
      <c r="W82" s="454">
        <f t="shared" si="66"/>
        <v>0</v>
      </c>
      <c r="X82" s="440"/>
    </row>
    <row r="83" spans="1:24" s="452" customFormat="1" ht="35.25" customHeight="1" thickBot="1">
      <c r="A83" s="679"/>
      <c r="B83" s="503"/>
      <c r="C83" s="423"/>
      <c r="D83" s="422"/>
      <c r="E83" s="20"/>
      <c r="F83" s="20"/>
      <c r="G83" s="20"/>
      <c r="H83" s="20"/>
      <c r="I83" s="422"/>
      <c r="J83" s="422"/>
      <c r="K83" s="455">
        <f t="shared" si="65"/>
        <v>0</v>
      </c>
      <c r="L83" s="422"/>
      <c r="M83" s="422"/>
      <c r="N83" s="422"/>
      <c r="O83" s="422"/>
      <c r="P83" s="20"/>
      <c r="Q83" s="422"/>
      <c r="R83" s="20"/>
      <c r="S83" s="422"/>
      <c r="T83" s="292"/>
      <c r="U83" s="423"/>
      <c r="V83" s="20"/>
      <c r="W83" s="454">
        <f t="shared" si="66"/>
        <v>0</v>
      </c>
      <c r="X83" s="440"/>
    </row>
    <row r="84" spans="1:24" s="452" customFormat="1" ht="35.25" customHeight="1" thickBot="1">
      <c r="A84" s="679"/>
      <c r="B84" s="503"/>
      <c r="C84" s="423"/>
      <c r="D84" s="422"/>
      <c r="E84" s="20"/>
      <c r="F84" s="20"/>
      <c r="G84" s="20"/>
      <c r="H84" s="20"/>
      <c r="I84" s="422"/>
      <c r="J84" s="422"/>
      <c r="K84" s="455">
        <f t="shared" si="65"/>
        <v>0</v>
      </c>
      <c r="L84" s="422"/>
      <c r="M84" s="422"/>
      <c r="N84" s="422"/>
      <c r="O84" s="422"/>
      <c r="P84" s="20"/>
      <c r="Q84" s="422"/>
      <c r="R84" s="20"/>
      <c r="S84" s="422"/>
      <c r="T84" s="292"/>
      <c r="U84" s="423"/>
      <c r="V84" s="20"/>
      <c r="W84" s="454">
        <f t="shared" si="66"/>
        <v>0</v>
      </c>
      <c r="X84" s="440"/>
    </row>
    <row r="85" spans="1:24" s="452" customFormat="1" ht="35.25" customHeight="1" thickBot="1">
      <c r="A85" s="679"/>
      <c r="B85" s="503"/>
      <c r="C85" s="423"/>
      <c r="D85" s="422"/>
      <c r="E85" s="20"/>
      <c r="F85" s="20"/>
      <c r="G85" s="20"/>
      <c r="H85" s="20"/>
      <c r="I85" s="422"/>
      <c r="J85" s="422"/>
      <c r="K85" s="455">
        <f t="shared" si="65"/>
        <v>0</v>
      </c>
      <c r="L85" s="422"/>
      <c r="M85" s="422"/>
      <c r="N85" s="422"/>
      <c r="O85" s="422"/>
      <c r="P85" s="20"/>
      <c r="Q85" s="422"/>
      <c r="R85" s="20"/>
      <c r="S85" s="422"/>
      <c r="T85" s="292"/>
      <c r="U85" s="423"/>
      <c r="V85" s="20"/>
      <c r="W85" s="454">
        <f t="shared" si="66"/>
        <v>0</v>
      </c>
      <c r="X85" s="440"/>
    </row>
    <row r="86" spans="1:24" s="452" customFormat="1" ht="35.25" customHeight="1" thickBot="1">
      <c r="A86" s="679"/>
      <c r="B86" s="503"/>
      <c r="C86" s="423"/>
      <c r="D86" s="422"/>
      <c r="E86" s="20"/>
      <c r="F86" s="20"/>
      <c r="G86" s="20"/>
      <c r="H86" s="20"/>
      <c r="I86" s="422"/>
      <c r="J86" s="422"/>
      <c r="K86" s="455">
        <f t="shared" si="65"/>
        <v>0</v>
      </c>
      <c r="L86" s="422"/>
      <c r="M86" s="422"/>
      <c r="N86" s="422"/>
      <c r="O86" s="422"/>
      <c r="P86" s="20"/>
      <c r="Q86" s="422"/>
      <c r="R86" s="20"/>
      <c r="S86" s="422"/>
      <c r="T86" s="292"/>
      <c r="U86" s="423"/>
      <c r="V86" s="20"/>
      <c r="W86" s="454">
        <f t="shared" si="66"/>
        <v>0</v>
      </c>
      <c r="X86" s="440"/>
    </row>
    <row r="87" spans="1:24" s="452" customFormat="1" ht="35.25" customHeight="1" thickBot="1">
      <c r="A87" s="679"/>
      <c r="B87" s="503"/>
      <c r="C87" s="423"/>
      <c r="D87" s="422"/>
      <c r="E87" s="20"/>
      <c r="F87" s="20"/>
      <c r="G87" s="20"/>
      <c r="H87" s="20"/>
      <c r="I87" s="422"/>
      <c r="J87" s="422"/>
      <c r="K87" s="455">
        <f t="shared" si="65"/>
        <v>0</v>
      </c>
      <c r="L87" s="422"/>
      <c r="M87" s="422"/>
      <c r="N87" s="422"/>
      <c r="O87" s="422"/>
      <c r="P87" s="20"/>
      <c r="Q87" s="422"/>
      <c r="R87" s="20"/>
      <c r="S87" s="422"/>
      <c r="T87" s="292"/>
      <c r="U87" s="423"/>
      <c r="V87" s="20"/>
      <c r="W87" s="454">
        <f t="shared" si="66"/>
        <v>0</v>
      </c>
      <c r="X87" s="440"/>
    </row>
    <row r="88" spans="1:24" s="452" customFormat="1" ht="35.25" customHeight="1" thickBot="1">
      <c r="A88" s="679"/>
      <c r="B88" s="503"/>
      <c r="C88" s="423"/>
      <c r="D88" s="422"/>
      <c r="E88" s="20"/>
      <c r="F88" s="20"/>
      <c r="G88" s="20"/>
      <c r="H88" s="20"/>
      <c r="I88" s="422"/>
      <c r="J88" s="422"/>
      <c r="K88" s="455">
        <f t="shared" si="65"/>
        <v>0</v>
      </c>
      <c r="L88" s="422"/>
      <c r="M88" s="422"/>
      <c r="N88" s="422"/>
      <c r="O88" s="422"/>
      <c r="P88" s="20"/>
      <c r="Q88" s="422"/>
      <c r="R88" s="20"/>
      <c r="S88" s="422"/>
      <c r="T88" s="292"/>
      <c r="U88" s="423"/>
      <c r="V88" s="20"/>
      <c r="W88" s="454">
        <f t="shared" si="66"/>
        <v>0</v>
      </c>
      <c r="X88" s="440"/>
    </row>
    <row r="89" spans="1:24" s="452" customFormat="1" ht="35.25" customHeight="1" thickBot="1">
      <c r="A89" s="679"/>
      <c r="B89" s="503"/>
      <c r="C89" s="423"/>
      <c r="D89" s="422"/>
      <c r="E89" s="20"/>
      <c r="F89" s="20"/>
      <c r="G89" s="20"/>
      <c r="H89" s="20"/>
      <c r="I89" s="422"/>
      <c r="J89" s="422"/>
      <c r="K89" s="455">
        <f t="shared" si="65"/>
        <v>0</v>
      </c>
      <c r="L89" s="422"/>
      <c r="M89" s="422"/>
      <c r="N89" s="422"/>
      <c r="O89" s="422"/>
      <c r="P89" s="20"/>
      <c r="Q89" s="422"/>
      <c r="R89" s="20"/>
      <c r="S89" s="422"/>
      <c r="T89" s="292"/>
      <c r="U89" s="423"/>
      <c r="V89" s="20"/>
      <c r="W89" s="454">
        <f t="shared" si="66"/>
        <v>0</v>
      </c>
      <c r="X89" s="440"/>
    </row>
    <row r="90" spans="1:24" s="452" customFormat="1" ht="35.25" customHeight="1" thickBot="1">
      <c r="A90" s="679"/>
      <c r="B90" s="504"/>
      <c r="C90" s="456"/>
      <c r="D90" s="457"/>
      <c r="E90" s="458"/>
      <c r="F90" s="458"/>
      <c r="G90" s="458"/>
      <c r="H90" s="458"/>
      <c r="I90" s="457"/>
      <c r="J90" s="457"/>
      <c r="K90" s="455">
        <f t="shared" si="65"/>
        <v>0</v>
      </c>
      <c r="L90" s="457"/>
      <c r="M90" s="457"/>
      <c r="N90" s="457"/>
      <c r="O90" s="457"/>
      <c r="P90" s="458"/>
      <c r="Q90" s="457"/>
      <c r="R90" s="458"/>
      <c r="S90" s="457"/>
      <c r="T90" s="459"/>
      <c r="U90" s="456"/>
      <c r="V90" s="458"/>
      <c r="W90" s="454">
        <f t="shared" si="66"/>
        <v>0</v>
      </c>
      <c r="X90" s="440"/>
    </row>
    <row r="91" spans="1:24" s="452" customFormat="1" ht="35.25" customHeight="1" thickBot="1">
      <c r="A91" s="460" t="s">
        <v>188</v>
      </c>
      <c r="B91" s="461"/>
      <c r="C91" s="462">
        <f t="shared" ref="C91" si="67">SUM(C81:C90)</f>
        <v>0</v>
      </c>
      <c r="D91" s="463"/>
      <c r="E91" s="462">
        <f t="shared" ref="E91" si="68">SUM(E81:E90)</f>
        <v>0</v>
      </c>
      <c r="F91" s="463"/>
      <c r="G91" s="462">
        <f t="shared" ref="G91" si="69">SUM(G81:G90)</f>
        <v>0</v>
      </c>
      <c r="H91" s="462">
        <f t="shared" ref="H91" si="70">SUM(H81:H90)</f>
        <v>0</v>
      </c>
      <c r="I91" s="462">
        <f t="shared" ref="I91" si="71">SUM(I81:I90)</f>
        <v>0</v>
      </c>
      <c r="J91" s="462">
        <f t="shared" ref="J91" si="72">SUM(J81:J90)</f>
        <v>0</v>
      </c>
      <c r="K91" s="462">
        <f t="shared" ref="K91" si="73">SUM(K81:K90)</f>
        <v>0</v>
      </c>
      <c r="L91" s="462">
        <f t="shared" ref="L91" si="74">SUM(L81:L90)</f>
        <v>0</v>
      </c>
      <c r="M91" s="462">
        <f t="shared" ref="M91" si="75">SUM(M81:M90)</f>
        <v>0</v>
      </c>
      <c r="N91" s="462">
        <f t="shared" ref="N91" si="76">SUM(N81:N90)</f>
        <v>0</v>
      </c>
      <c r="O91" s="462">
        <f t="shared" ref="O91" si="77">SUM(O81:O90)</f>
        <v>0</v>
      </c>
      <c r="P91" s="462">
        <f t="shared" ref="P91" si="78">SUM(P81:P90)</f>
        <v>0</v>
      </c>
      <c r="Q91" s="462">
        <f t="shared" ref="Q91" si="79">SUM(Q81:Q90)</f>
        <v>0</v>
      </c>
      <c r="R91" s="462">
        <f t="shared" ref="R91" si="80">SUM(R81:R90)</f>
        <v>0</v>
      </c>
      <c r="S91" s="462">
        <f t="shared" ref="S91" si="81">SUM(S81:S90)</f>
        <v>0</v>
      </c>
      <c r="T91" s="462">
        <f t="shared" ref="T91" si="82">SUM(T81:T90)</f>
        <v>0</v>
      </c>
      <c r="U91" s="462">
        <f t="shared" ref="U91" si="83">SUM(U81:U90)</f>
        <v>0</v>
      </c>
      <c r="V91" s="462">
        <f t="shared" ref="V91" si="84">SUM(V81:V90)</f>
        <v>0</v>
      </c>
      <c r="W91" s="464">
        <f t="shared" ref="W91" si="85">SUM(W81:W90)</f>
        <v>0</v>
      </c>
      <c r="X91" s="440"/>
    </row>
    <row r="92" spans="1:24" ht="35.25" customHeight="1" thickBot="1">
      <c r="A92" s="465" t="s">
        <v>114</v>
      </c>
      <c r="B92" s="466"/>
      <c r="C92" s="681"/>
      <c r="D92" s="682"/>
      <c r="E92" s="468"/>
      <c r="F92" s="468"/>
      <c r="G92" s="468"/>
      <c r="H92" s="468"/>
      <c r="I92" s="468"/>
      <c r="J92" s="469"/>
      <c r="K92" s="469"/>
      <c r="L92" s="467"/>
      <c r="M92" s="469"/>
      <c r="N92" s="469"/>
      <c r="O92" s="469"/>
      <c r="P92" s="468"/>
      <c r="Q92" s="469"/>
      <c r="R92" s="468"/>
      <c r="S92" s="467"/>
      <c r="T92" s="467"/>
      <c r="U92" s="468"/>
      <c r="V92" s="468"/>
      <c r="W92" s="470">
        <f t="shared" ref="W92" si="86">C92-L92-S92-T92</f>
        <v>0</v>
      </c>
      <c r="X92" s="471"/>
    </row>
    <row r="93" spans="1:24" ht="35.25" customHeight="1" thickBot="1">
      <c r="A93" s="473" t="s">
        <v>6</v>
      </c>
      <c r="B93" s="474"/>
      <c r="C93" s="683">
        <f t="shared" ref="C93" si="87">C91+C92</f>
        <v>0</v>
      </c>
      <c r="D93" s="684"/>
      <c r="E93" s="475">
        <f t="shared" ref="E93" si="88">E91</f>
        <v>0</v>
      </c>
      <c r="F93" s="475"/>
      <c r="G93" s="475">
        <f t="shared" ref="G93:K93" si="89">G91</f>
        <v>0</v>
      </c>
      <c r="H93" s="475">
        <f t="shared" si="89"/>
        <v>0</v>
      </c>
      <c r="I93" s="475">
        <f t="shared" si="89"/>
        <v>0</v>
      </c>
      <c r="J93" s="475">
        <f t="shared" si="89"/>
        <v>0</v>
      </c>
      <c r="K93" s="475">
        <f t="shared" si="89"/>
        <v>0</v>
      </c>
      <c r="L93" s="475">
        <f t="shared" ref="L93:O93" si="90">L91+L92</f>
        <v>0</v>
      </c>
      <c r="M93" s="475">
        <f t="shared" si="90"/>
        <v>0</v>
      </c>
      <c r="N93" s="475">
        <f t="shared" si="90"/>
        <v>0</v>
      </c>
      <c r="O93" s="475">
        <f t="shared" si="90"/>
        <v>0</v>
      </c>
      <c r="P93" s="475">
        <f t="shared" ref="P93:R93" si="91">P91</f>
        <v>0</v>
      </c>
      <c r="Q93" s="475">
        <f t="shared" si="91"/>
        <v>0</v>
      </c>
      <c r="R93" s="475">
        <f t="shared" si="91"/>
        <v>0</v>
      </c>
      <c r="S93" s="475">
        <f t="shared" ref="S93:T93" si="92">S91+S92</f>
        <v>0</v>
      </c>
      <c r="T93" s="475">
        <f t="shared" si="92"/>
        <v>0</v>
      </c>
      <c r="U93" s="475">
        <f t="shared" ref="U93:V93" si="93">U91</f>
        <v>0</v>
      </c>
      <c r="V93" s="475">
        <f t="shared" si="93"/>
        <v>0</v>
      </c>
      <c r="W93" s="476">
        <f t="shared" ref="W93" si="94">W91+W92</f>
        <v>0</v>
      </c>
      <c r="X93" s="471"/>
    </row>
    <row r="94" spans="1:24" ht="44.25" customHeight="1" thickBot="1">
      <c r="A94" s="670" t="s">
        <v>8</v>
      </c>
      <c r="B94" s="671"/>
      <c r="C94" s="647"/>
      <c r="D94" s="647"/>
      <c r="E94" s="647"/>
      <c r="F94" s="647"/>
      <c r="G94" s="647"/>
      <c r="H94" s="647"/>
      <c r="I94" s="647"/>
      <c r="J94" s="647"/>
      <c r="K94" s="647"/>
      <c r="L94" s="647"/>
      <c r="M94" s="647"/>
      <c r="N94" s="647"/>
      <c r="O94" s="647"/>
      <c r="P94" s="647"/>
      <c r="Q94" s="647"/>
      <c r="R94" s="647"/>
      <c r="S94" s="647"/>
      <c r="T94" s="647"/>
      <c r="U94" s="647"/>
      <c r="V94" s="647"/>
      <c r="W94" s="648"/>
      <c r="X94" s="471"/>
    </row>
    <row r="95" spans="1:24" s="434" customFormat="1" ht="45.75" customHeight="1" thickTop="1">
      <c r="C95" s="672" t="s">
        <v>13</v>
      </c>
      <c r="D95" s="672"/>
      <c r="E95" s="672"/>
      <c r="F95" s="478">
        <f>'[1]صفحه اصلی'!C86</f>
        <v>0</v>
      </c>
      <c r="G95" s="667" t="str">
        <f>'صفحه اصلی'!$C$10</f>
        <v>عبدالرحیم فرزانه</v>
      </c>
      <c r="H95" s="667"/>
      <c r="I95" s="672" t="s">
        <v>7</v>
      </c>
      <c r="J95" s="672"/>
      <c r="K95" s="672"/>
      <c r="L95" s="672"/>
      <c r="M95" s="661">
        <f>'صفحه اصلی'!$C$11</f>
        <v>0</v>
      </c>
      <c r="N95" s="661"/>
      <c r="O95" s="429"/>
      <c r="P95" s="673" t="s">
        <v>96</v>
      </c>
      <c r="Q95" s="673"/>
      <c r="R95" s="661" t="str">
        <f>'صفحه اصلی'!$C$12</f>
        <v>محمودرضا شفیع نیا</v>
      </c>
      <c r="S95" s="661"/>
      <c r="T95" s="660" t="s">
        <v>124</v>
      </c>
      <c r="U95" s="660"/>
      <c r="V95" s="661" t="str">
        <f>'صفحه اصلی'!$C$13</f>
        <v>محمود گنجی فرد</v>
      </c>
      <c r="W95" s="661"/>
    </row>
    <row r="96" spans="1:24" ht="47.25" customHeight="1" thickBot="1">
      <c r="A96" s="662" t="s">
        <v>189</v>
      </c>
      <c r="B96" s="662"/>
      <c r="C96" s="662"/>
      <c r="D96" s="662"/>
      <c r="E96" s="662"/>
      <c r="F96" s="662"/>
      <c r="G96" s="662"/>
      <c r="H96" s="662"/>
      <c r="I96" s="662"/>
      <c r="J96" s="662"/>
      <c r="K96" s="662"/>
      <c r="L96" s="662"/>
      <c r="M96" s="662"/>
      <c r="N96" s="662"/>
      <c r="O96" s="662"/>
      <c r="P96" s="662"/>
      <c r="Q96" s="662"/>
      <c r="R96" s="662"/>
      <c r="S96" s="479"/>
      <c r="T96" s="479"/>
      <c r="U96" s="479"/>
      <c r="V96" s="479"/>
      <c r="W96" s="435" t="s">
        <v>190</v>
      </c>
    </row>
    <row r="97" spans="1:24" ht="33" customHeight="1" thickTop="1" thickBot="1">
      <c r="A97" s="656" t="s">
        <v>191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7"/>
      <c r="O97" s="657"/>
      <c r="P97" s="657"/>
      <c r="Q97" s="657"/>
      <c r="R97" s="657"/>
      <c r="S97" s="657"/>
      <c r="T97" s="657"/>
      <c r="U97" s="657"/>
      <c r="V97" s="657"/>
      <c r="W97" s="658"/>
      <c r="X97" s="481"/>
    </row>
    <row r="98" spans="1:24" ht="30.75" customHeight="1" thickBot="1">
      <c r="A98" s="482" t="s">
        <v>8</v>
      </c>
      <c r="B98" s="483"/>
      <c r="C98" s="647"/>
      <c r="D98" s="647"/>
      <c r="E98" s="647"/>
      <c r="F98" s="647"/>
      <c r="G98" s="647"/>
      <c r="H98" s="647"/>
      <c r="I98" s="647"/>
      <c r="J98" s="647"/>
      <c r="K98" s="647"/>
      <c r="L98" s="647"/>
      <c r="M98" s="647"/>
      <c r="N98" s="647"/>
      <c r="O98" s="647"/>
      <c r="P98" s="647"/>
      <c r="Q98" s="647"/>
      <c r="R98" s="647"/>
      <c r="S98" s="647"/>
      <c r="T98" s="647"/>
      <c r="U98" s="647"/>
      <c r="V98" s="647"/>
      <c r="W98" s="648"/>
      <c r="X98" s="481"/>
    </row>
    <row r="99" spans="1:24" ht="33.75" customHeight="1" thickTop="1">
      <c r="A99" s="659" t="s">
        <v>140</v>
      </c>
      <c r="B99" s="659"/>
      <c r="C99" s="659"/>
      <c r="D99" s="659"/>
      <c r="E99" s="659"/>
      <c r="F99" s="659"/>
      <c r="G99" s="659"/>
      <c r="H99" s="659"/>
      <c r="I99" s="659"/>
      <c r="J99" s="659"/>
      <c r="K99" s="659"/>
      <c r="L99" s="659"/>
      <c r="M99" s="659"/>
      <c r="N99" s="659"/>
      <c r="O99" s="659"/>
      <c r="P99" s="659"/>
      <c r="Q99" s="659"/>
      <c r="R99" s="659"/>
      <c r="S99" s="659"/>
      <c r="T99" s="659"/>
      <c r="U99" s="659"/>
      <c r="V99" s="659"/>
      <c r="W99" s="659"/>
    </row>
    <row r="100" spans="1:24" ht="21.75">
      <c r="A100" s="663" t="s">
        <v>141</v>
      </c>
      <c r="B100" s="663"/>
      <c r="C100" s="663"/>
      <c r="D100" s="663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3"/>
      <c r="P100" s="663"/>
      <c r="Q100" s="663"/>
      <c r="R100" s="663"/>
      <c r="S100" s="663"/>
      <c r="T100" s="663"/>
      <c r="U100" s="663"/>
      <c r="V100" s="663"/>
      <c r="W100" s="663"/>
    </row>
    <row r="101" spans="1:24" s="425" customFormat="1" ht="51.75" customHeight="1">
      <c r="A101" s="424"/>
      <c r="B101" s="424"/>
      <c r="C101" s="424"/>
      <c r="D101" s="424"/>
      <c r="E101" s="424"/>
      <c r="F101" s="424"/>
      <c r="G101" s="665" t="s">
        <v>195</v>
      </c>
      <c r="H101" s="665"/>
      <c r="I101" s="665"/>
      <c r="J101" s="665"/>
      <c r="K101" s="665"/>
      <c r="L101" s="665"/>
      <c r="M101" s="665"/>
      <c r="N101" s="665"/>
      <c r="O101" s="665"/>
      <c r="P101" s="665"/>
      <c r="Q101" s="665"/>
      <c r="R101" s="665"/>
      <c r="S101" s="665"/>
      <c r="T101" s="424"/>
      <c r="U101" s="424"/>
      <c r="V101" s="424"/>
      <c r="W101" s="424"/>
    </row>
    <row r="102" spans="1:24" s="425" customFormat="1" ht="30.75" customHeight="1">
      <c r="A102" s="424"/>
      <c r="B102" s="424"/>
      <c r="C102" s="424"/>
      <c r="D102" s="424"/>
      <c r="E102" s="424"/>
      <c r="F102" s="424"/>
      <c r="G102" s="424"/>
      <c r="H102" s="426"/>
      <c r="I102" s="426"/>
      <c r="J102" s="666" t="s">
        <v>179</v>
      </c>
      <c r="K102" s="666"/>
      <c r="L102" s="666"/>
      <c r="M102" s="666"/>
      <c r="N102" s="666"/>
      <c r="O102" s="666"/>
      <c r="P102" s="666"/>
      <c r="Q102" s="666"/>
      <c r="R102" s="426"/>
      <c r="S102" s="427"/>
      <c r="T102" s="424"/>
      <c r="U102" s="424"/>
      <c r="V102" s="424"/>
      <c r="W102" s="424"/>
    </row>
    <row r="103" spans="1:24" s="425" customFormat="1" ht="30.75" customHeight="1">
      <c r="A103" s="428" t="s">
        <v>0</v>
      </c>
      <c r="B103" s="667" t="str">
        <f>'صفحه اصلی'!$C$7</f>
        <v>دانشگاه علوم پزشكي و خدمات بهداشتي ، درماني بيرجند</v>
      </c>
      <c r="C103" s="667"/>
      <c r="D103" s="429"/>
      <c r="E103" s="429"/>
      <c r="F103" s="430"/>
      <c r="G103" s="430"/>
      <c r="H103" s="430"/>
      <c r="J103" s="668" t="s">
        <v>180</v>
      </c>
      <c r="K103" s="668"/>
      <c r="L103" s="668"/>
      <c r="M103" s="668"/>
      <c r="N103" s="668"/>
      <c r="O103" s="668"/>
      <c r="P103" s="668"/>
      <c r="Q103" s="668"/>
      <c r="R103" s="431"/>
      <c r="S103" s="431"/>
      <c r="T103" s="431"/>
      <c r="U103" s="431"/>
      <c r="V103" s="431"/>
      <c r="W103" s="431"/>
      <c r="X103" s="431"/>
    </row>
    <row r="104" spans="1:24" s="434" customFormat="1" ht="36.75" customHeight="1" thickBot="1">
      <c r="A104" s="432" t="s">
        <v>1</v>
      </c>
      <c r="B104" s="669">
        <f>'صفحه اصلی'!$C$8</f>
        <v>124101</v>
      </c>
      <c r="C104" s="669"/>
      <c r="D104" s="433"/>
      <c r="E104" s="433"/>
      <c r="F104" s="429"/>
      <c r="H104" s="435"/>
      <c r="I104" s="435"/>
      <c r="J104" s="477"/>
      <c r="K104" s="435" t="s">
        <v>15</v>
      </c>
      <c r="L104" s="437"/>
      <c r="M104" s="435"/>
      <c r="N104" s="435"/>
      <c r="O104" s="477"/>
      <c r="P104" s="438"/>
      <c r="Q104" s="438"/>
      <c r="R104" s="438"/>
      <c r="S104" s="439" t="s">
        <v>181</v>
      </c>
      <c r="T104" s="438">
        <f>'صفحه اصلی'!$C$9</f>
        <v>1403</v>
      </c>
      <c r="U104" s="438"/>
      <c r="V104" s="438"/>
      <c r="W104" s="440"/>
      <c r="X104" s="440"/>
    </row>
    <row r="105" spans="1:24" s="452" customFormat="1" ht="57.75" customHeight="1" thickTop="1" thickBot="1">
      <c r="A105" s="480" t="s">
        <v>113</v>
      </c>
      <c r="B105" s="442" t="s">
        <v>182</v>
      </c>
      <c r="C105" s="674" t="s">
        <v>115</v>
      </c>
      <c r="D105" s="675"/>
      <c r="E105" s="676" t="s">
        <v>183</v>
      </c>
      <c r="F105" s="677"/>
      <c r="G105" s="443" t="s">
        <v>184</v>
      </c>
      <c r="H105" s="443" t="s">
        <v>116</v>
      </c>
      <c r="I105" s="444" t="s">
        <v>117</v>
      </c>
      <c r="J105" s="445" t="s">
        <v>185</v>
      </c>
      <c r="K105" s="446" t="s">
        <v>186</v>
      </c>
      <c r="L105" s="447" t="s">
        <v>118</v>
      </c>
      <c r="M105" s="447" t="s">
        <v>71</v>
      </c>
      <c r="N105" s="448" t="s">
        <v>18</v>
      </c>
      <c r="O105" s="447" t="s">
        <v>187</v>
      </c>
      <c r="P105" s="449" t="s">
        <v>38</v>
      </c>
      <c r="Q105" s="444" t="s">
        <v>2</v>
      </c>
      <c r="R105" s="450" t="s">
        <v>114</v>
      </c>
      <c r="S105" s="444" t="s">
        <v>119</v>
      </c>
      <c r="T105" s="448" t="s">
        <v>120</v>
      </c>
      <c r="U105" s="447" t="s">
        <v>121</v>
      </c>
      <c r="V105" s="449" t="s">
        <v>122</v>
      </c>
      <c r="W105" s="451" t="s">
        <v>123</v>
      </c>
      <c r="X105" s="440"/>
    </row>
    <row r="106" spans="1:24" s="452" customFormat="1" ht="35.25" customHeight="1" thickBot="1">
      <c r="A106" s="678" t="s">
        <v>76</v>
      </c>
      <c r="B106" s="503"/>
      <c r="C106" s="680"/>
      <c r="D106" s="643"/>
      <c r="E106" s="20"/>
      <c r="F106" s="20"/>
      <c r="G106" s="20"/>
      <c r="H106" s="20"/>
      <c r="I106" s="422"/>
      <c r="J106" s="422"/>
      <c r="K106" s="453">
        <f t="shared" ref="K106:K115" si="95">C106+E106+G106+H106-I106+J106</f>
        <v>0</v>
      </c>
      <c r="L106" s="422"/>
      <c r="M106" s="422"/>
      <c r="N106" s="422"/>
      <c r="O106" s="422"/>
      <c r="P106" s="20"/>
      <c r="Q106" s="422"/>
      <c r="R106" s="20"/>
      <c r="S106" s="422"/>
      <c r="T106" s="292"/>
      <c r="U106" s="423"/>
      <c r="V106" s="20"/>
      <c r="W106" s="454">
        <f t="shared" ref="W106:W115" si="96">K106-L106-M106-N106-O106-P106-Q106-R106-S106-U106-V106</f>
        <v>0</v>
      </c>
      <c r="X106" s="440"/>
    </row>
    <row r="107" spans="1:24" s="452" customFormat="1" ht="35.25" customHeight="1" thickBot="1">
      <c r="A107" s="679"/>
      <c r="B107" s="503"/>
      <c r="C107" s="423"/>
      <c r="D107" s="422"/>
      <c r="E107" s="20"/>
      <c r="F107" s="20"/>
      <c r="G107" s="20"/>
      <c r="H107" s="20"/>
      <c r="I107" s="422"/>
      <c r="J107" s="422"/>
      <c r="K107" s="455">
        <f t="shared" si="95"/>
        <v>0</v>
      </c>
      <c r="L107" s="422"/>
      <c r="M107" s="422"/>
      <c r="N107" s="422"/>
      <c r="O107" s="422"/>
      <c r="P107" s="20"/>
      <c r="Q107" s="422"/>
      <c r="R107" s="20"/>
      <c r="S107" s="422"/>
      <c r="T107" s="292"/>
      <c r="U107" s="423"/>
      <c r="V107" s="20"/>
      <c r="W107" s="454">
        <f t="shared" si="96"/>
        <v>0</v>
      </c>
      <c r="X107" s="440"/>
    </row>
    <row r="108" spans="1:24" s="452" customFormat="1" ht="35.25" customHeight="1" thickBot="1">
      <c r="A108" s="679"/>
      <c r="B108" s="503"/>
      <c r="C108" s="423"/>
      <c r="D108" s="422"/>
      <c r="E108" s="20"/>
      <c r="F108" s="20"/>
      <c r="G108" s="20"/>
      <c r="H108" s="20"/>
      <c r="I108" s="422"/>
      <c r="J108" s="422"/>
      <c r="K108" s="455">
        <f t="shared" si="95"/>
        <v>0</v>
      </c>
      <c r="L108" s="422"/>
      <c r="M108" s="422"/>
      <c r="N108" s="422"/>
      <c r="O108" s="422"/>
      <c r="P108" s="20"/>
      <c r="Q108" s="422"/>
      <c r="R108" s="20"/>
      <c r="S108" s="422"/>
      <c r="T108" s="292"/>
      <c r="U108" s="423"/>
      <c r="V108" s="20"/>
      <c r="W108" s="454">
        <f t="shared" si="96"/>
        <v>0</v>
      </c>
      <c r="X108" s="440"/>
    </row>
    <row r="109" spans="1:24" s="452" customFormat="1" ht="35.25" customHeight="1" thickBot="1">
      <c r="A109" s="679"/>
      <c r="B109" s="503"/>
      <c r="C109" s="423"/>
      <c r="D109" s="422"/>
      <c r="E109" s="20"/>
      <c r="F109" s="20"/>
      <c r="G109" s="20"/>
      <c r="H109" s="20"/>
      <c r="I109" s="422"/>
      <c r="J109" s="422"/>
      <c r="K109" s="455">
        <f t="shared" si="95"/>
        <v>0</v>
      </c>
      <c r="L109" s="422"/>
      <c r="M109" s="422"/>
      <c r="N109" s="422"/>
      <c r="O109" s="422"/>
      <c r="P109" s="20"/>
      <c r="Q109" s="422"/>
      <c r="R109" s="20"/>
      <c r="S109" s="422"/>
      <c r="T109" s="292"/>
      <c r="U109" s="423"/>
      <c r="V109" s="20"/>
      <c r="W109" s="454">
        <f t="shared" si="96"/>
        <v>0</v>
      </c>
      <c r="X109" s="440"/>
    </row>
    <row r="110" spans="1:24" s="452" customFormat="1" ht="35.25" customHeight="1" thickBot="1">
      <c r="A110" s="679"/>
      <c r="B110" s="503"/>
      <c r="C110" s="423"/>
      <c r="D110" s="422"/>
      <c r="E110" s="20"/>
      <c r="F110" s="20"/>
      <c r="G110" s="20"/>
      <c r="H110" s="20"/>
      <c r="I110" s="422"/>
      <c r="J110" s="422"/>
      <c r="K110" s="455">
        <f t="shared" si="95"/>
        <v>0</v>
      </c>
      <c r="L110" s="422"/>
      <c r="M110" s="422"/>
      <c r="N110" s="422"/>
      <c r="O110" s="422"/>
      <c r="P110" s="20"/>
      <c r="Q110" s="422"/>
      <c r="R110" s="20"/>
      <c r="S110" s="422"/>
      <c r="T110" s="292"/>
      <c r="U110" s="423"/>
      <c r="V110" s="20"/>
      <c r="W110" s="454">
        <f t="shared" si="96"/>
        <v>0</v>
      </c>
      <c r="X110" s="440"/>
    </row>
    <row r="111" spans="1:24" s="452" customFormat="1" ht="35.25" customHeight="1" thickBot="1">
      <c r="A111" s="679"/>
      <c r="B111" s="503"/>
      <c r="C111" s="423"/>
      <c r="D111" s="422"/>
      <c r="E111" s="20"/>
      <c r="F111" s="20"/>
      <c r="G111" s="20"/>
      <c r="H111" s="20"/>
      <c r="I111" s="422"/>
      <c r="J111" s="422"/>
      <c r="K111" s="455">
        <f t="shared" si="95"/>
        <v>0</v>
      </c>
      <c r="L111" s="422"/>
      <c r="M111" s="422"/>
      <c r="N111" s="422"/>
      <c r="O111" s="422"/>
      <c r="P111" s="20"/>
      <c r="Q111" s="422"/>
      <c r="R111" s="20"/>
      <c r="S111" s="422"/>
      <c r="T111" s="292"/>
      <c r="U111" s="423"/>
      <c r="V111" s="20"/>
      <c r="W111" s="454">
        <f t="shared" si="96"/>
        <v>0</v>
      </c>
      <c r="X111" s="440"/>
    </row>
    <row r="112" spans="1:24" s="452" customFormat="1" ht="35.25" customHeight="1" thickBot="1">
      <c r="A112" s="679"/>
      <c r="B112" s="503"/>
      <c r="C112" s="423"/>
      <c r="D112" s="422"/>
      <c r="E112" s="20"/>
      <c r="F112" s="20"/>
      <c r="G112" s="20"/>
      <c r="H112" s="20"/>
      <c r="I112" s="422"/>
      <c r="J112" s="422"/>
      <c r="K112" s="455">
        <f t="shared" si="95"/>
        <v>0</v>
      </c>
      <c r="L112" s="422"/>
      <c r="M112" s="422"/>
      <c r="N112" s="422"/>
      <c r="O112" s="422"/>
      <c r="P112" s="20"/>
      <c r="Q112" s="422"/>
      <c r="R112" s="20"/>
      <c r="S112" s="422"/>
      <c r="T112" s="292"/>
      <c r="U112" s="423"/>
      <c r="V112" s="20"/>
      <c r="W112" s="454">
        <f t="shared" si="96"/>
        <v>0</v>
      </c>
      <c r="X112" s="440"/>
    </row>
    <row r="113" spans="1:24" s="452" customFormat="1" ht="35.25" customHeight="1" thickBot="1">
      <c r="A113" s="679"/>
      <c r="B113" s="503"/>
      <c r="C113" s="423"/>
      <c r="D113" s="422"/>
      <c r="E113" s="20"/>
      <c r="F113" s="20"/>
      <c r="G113" s="20"/>
      <c r="H113" s="20"/>
      <c r="I113" s="422"/>
      <c r="J113" s="422"/>
      <c r="K113" s="455">
        <f t="shared" si="95"/>
        <v>0</v>
      </c>
      <c r="L113" s="422"/>
      <c r="M113" s="422"/>
      <c r="N113" s="422"/>
      <c r="O113" s="422"/>
      <c r="P113" s="20"/>
      <c r="Q113" s="422"/>
      <c r="R113" s="20"/>
      <c r="S113" s="422"/>
      <c r="T113" s="292"/>
      <c r="U113" s="423"/>
      <c r="V113" s="20"/>
      <c r="W113" s="454">
        <f t="shared" si="96"/>
        <v>0</v>
      </c>
      <c r="X113" s="440"/>
    </row>
    <row r="114" spans="1:24" s="452" customFormat="1" ht="35.25" customHeight="1" thickBot="1">
      <c r="A114" s="679"/>
      <c r="B114" s="503"/>
      <c r="C114" s="423"/>
      <c r="D114" s="422"/>
      <c r="E114" s="20"/>
      <c r="F114" s="20"/>
      <c r="G114" s="20"/>
      <c r="H114" s="20"/>
      <c r="I114" s="422"/>
      <c r="J114" s="422"/>
      <c r="K114" s="455">
        <f t="shared" si="95"/>
        <v>0</v>
      </c>
      <c r="L114" s="422"/>
      <c r="M114" s="422"/>
      <c r="N114" s="422"/>
      <c r="O114" s="422"/>
      <c r="P114" s="20"/>
      <c r="Q114" s="422"/>
      <c r="R114" s="20"/>
      <c r="S114" s="422"/>
      <c r="T114" s="292"/>
      <c r="U114" s="423"/>
      <c r="V114" s="20"/>
      <c r="W114" s="454">
        <f t="shared" si="96"/>
        <v>0</v>
      </c>
      <c r="X114" s="440"/>
    </row>
    <row r="115" spans="1:24" s="452" customFormat="1" ht="35.25" customHeight="1" thickBot="1">
      <c r="A115" s="679"/>
      <c r="B115" s="504"/>
      <c r="C115" s="456"/>
      <c r="D115" s="457"/>
      <c r="E115" s="458"/>
      <c r="F115" s="458"/>
      <c r="G115" s="458"/>
      <c r="H115" s="458"/>
      <c r="I115" s="457"/>
      <c r="J115" s="457"/>
      <c r="K115" s="455">
        <f t="shared" si="95"/>
        <v>0</v>
      </c>
      <c r="L115" s="457"/>
      <c r="M115" s="457"/>
      <c r="N115" s="457"/>
      <c r="O115" s="457"/>
      <c r="P115" s="458"/>
      <c r="Q115" s="457"/>
      <c r="R115" s="458"/>
      <c r="S115" s="457"/>
      <c r="T115" s="459"/>
      <c r="U115" s="456"/>
      <c r="V115" s="458"/>
      <c r="W115" s="454">
        <f t="shared" si="96"/>
        <v>0</v>
      </c>
      <c r="X115" s="440"/>
    </row>
    <row r="116" spans="1:24" s="452" customFormat="1" ht="35.25" customHeight="1" thickBot="1">
      <c r="A116" s="460" t="s">
        <v>188</v>
      </c>
      <c r="B116" s="461"/>
      <c r="C116" s="462">
        <f t="shared" ref="C116" si="97">SUM(C106:C115)</f>
        <v>0</v>
      </c>
      <c r="D116" s="463"/>
      <c r="E116" s="462">
        <f t="shared" ref="E116" si="98">SUM(E106:E115)</f>
        <v>0</v>
      </c>
      <c r="F116" s="463"/>
      <c r="G116" s="462">
        <f t="shared" ref="G116" si="99">SUM(G106:G115)</f>
        <v>0</v>
      </c>
      <c r="H116" s="462">
        <f t="shared" ref="H116" si="100">SUM(H106:H115)</f>
        <v>0</v>
      </c>
      <c r="I116" s="462">
        <f t="shared" ref="I116" si="101">SUM(I106:I115)</f>
        <v>0</v>
      </c>
      <c r="J116" s="462">
        <f t="shared" ref="J116" si="102">SUM(J106:J115)</f>
        <v>0</v>
      </c>
      <c r="K116" s="462">
        <f t="shared" ref="K116" si="103">SUM(K106:K115)</f>
        <v>0</v>
      </c>
      <c r="L116" s="462">
        <f t="shared" ref="L116" si="104">SUM(L106:L115)</f>
        <v>0</v>
      </c>
      <c r="M116" s="462">
        <f t="shared" ref="M116" si="105">SUM(M106:M115)</f>
        <v>0</v>
      </c>
      <c r="N116" s="462">
        <f t="shared" ref="N116" si="106">SUM(N106:N115)</f>
        <v>0</v>
      </c>
      <c r="O116" s="462">
        <f t="shared" ref="O116" si="107">SUM(O106:O115)</f>
        <v>0</v>
      </c>
      <c r="P116" s="462">
        <f t="shared" ref="P116" si="108">SUM(P106:P115)</f>
        <v>0</v>
      </c>
      <c r="Q116" s="462">
        <f t="shared" ref="Q116" si="109">SUM(Q106:Q115)</f>
        <v>0</v>
      </c>
      <c r="R116" s="462">
        <f t="shared" ref="R116" si="110">SUM(R106:R115)</f>
        <v>0</v>
      </c>
      <c r="S116" s="462">
        <f t="shared" ref="S116" si="111">SUM(S106:S115)</f>
        <v>0</v>
      </c>
      <c r="T116" s="462">
        <f t="shared" ref="T116" si="112">SUM(T106:T115)</f>
        <v>0</v>
      </c>
      <c r="U116" s="462">
        <f t="shared" ref="U116" si="113">SUM(U106:U115)</f>
        <v>0</v>
      </c>
      <c r="V116" s="462">
        <f t="shared" ref="V116" si="114">SUM(V106:V115)</f>
        <v>0</v>
      </c>
      <c r="W116" s="464">
        <f t="shared" ref="W116" si="115">SUM(W106:W115)</f>
        <v>0</v>
      </c>
      <c r="X116" s="440"/>
    </row>
    <row r="117" spans="1:24" ht="35.25" customHeight="1" thickBot="1">
      <c r="A117" s="465" t="s">
        <v>114</v>
      </c>
      <c r="B117" s="466"/>
      <c r="C117" s="681"/>
      <c r="D117" s="682"/>
      <c r="E117" s="468"/>
      <c r="F117" s="468"/>
      <c r="G117" s="468"/>
      <c r="H117" s="468"/>
      <c r="I117" s="468"/>
      <c r="J117" s="469"/>
      <c r="K117" s="469"/>
      <c r="L117" s="467"/>
      <c r="M117" s="469"/>
      <c r="N117" s="469"/>
      <c r="O117" s="469"/>
      <c r="P117" s="468"/>
      <c r="Q117" s="469"/>
      <c r="R117" s="468"/>
      <c r="S117" s="467"/>
      <c r="T117" s="467"/>
      <c r="U117" s="468"/>
      <c r="V117" s="468"/>
      <c r="W117" s="470">
        <f t="shared" ref="W117" si="116">C117-L117-S117-T117</f>
        <v>0</v>
      </c>
      <c r="X117" s="471"/>
    </row>
    <row r="118" spans="1:24" ht="35.25" customHeight="1" thickBot="1">
      <c r="A118" s="473" t="s">
        <v>6</v>
      </c>
      <c r="B118" s="474"/>
      <c r="C118" s="683">
        <f t="shared" ref="C118" si="117">C116+C117</f>
        <v>0</v>
      </c>
      <c r="D118" s="684"/>
      <c r="E118" s="475">
        <f t="shared" ref="E118" si="118">E116</f>
        <v>0</v>
      </c>
      <c r="F118" s="475"/>
      <c r="G118" s="475">
        <f t="shared" ref="G118:K118" si="119">G116</f>
        <v>0</v>
      </c>
      <c r="H118" s="475">
        <f t="shared" si="119"/>
        <v>0</v>
      </c>
      <c r="I118" s="475">
        <f t="shared" si="119"/>
        <v>0</v>
      </c>
      <c r="J118" s="475">
        <f t="shared" si="119"/>
        <v>0</v>
      </c>
      <c r="K118" s="475">
        <f t="shared" si="119"/>
        <v>0</v>
      </c>
      <c r="L118" s="475">
        <f t="shared" ref="L118:O118" si="120">L116+L117</f>
        <v>0</v>
      </c>
      <c r="M118" s="475">
        <f t="shared" si="120"/>
        <v>0</v>
      </c>
      <c r="N118" s="475">
        <f t="shared" si="120"/>
        <v>0</v>
      </c>
      <c r="O118" s="475">
        <f t="shared" si="120"/>
        <v>0</v>
      </c>
      <c r="P118" s="475">
        <f t="shared" ref="P118:R118" si="121">P116</f>
        <v>0</v>
      </c>
      <c r="Q118" s="475">
        <f t="shared" si="121"/>
        <v>0</v>
      </c>
      <c r="R118" s="475">
        <f t="shared" si="121"/>
        <v>0</v>
      </c>
      <c r="S118" s="475">
        <f t="shared" ref="S118:T118" si="122">S116+S117</f>
        <v>0</v>
      </c>
      <c r="T118" s="475">
        <f t="shared" si="122"/>
        <v>0</v>
      </c>
      <c r="U118" s="475">
        <f t="shared" ref="U118:V118" si="123">U116</f>
        <v>0</v>
      </c>
      <c r="V118" s="475">
        <f t="shared" si="123"/>
        <v>0</v>
      </c>
      <c r="W118" s="476">
        <f t="shared" ref="W118" si="124">W116+W117</f>
        <v>0</v>
      </c>
      <c r="X118" s="471"/>
    </row>
    <row r="119" spans="1:24" ht="44.25" customHeight="1" thickBot="1">
      <c r="A119" s="670" t="s">
        <v>8</v>
      </c>
      <c r="B119" s="671"/>
      <c r="C119" s="647"/>
      <c r="D119" s="647"/>
      <c r="E119" s="647"/>
      <c r="F119" s="647"/>
      <c r="G119" s="647"/>
      <c r="H119" s="647"/>
      <c r="I119" s="647"/>
      <c r="J119" s="647"/>
      <c r="K119" s="647"/>
      <c r="L119" s="647"/>
      <c r="M119" s="647"/>
      <c r="N119" s="647"/>
      <c r="O119" s="647"/>
      <c r="P119" s="647"/>
      <c r="Q119" s="647"/>
      <c r="R119" s="647"/>
      <c r="S119" s="647"/>
      <c r="T119" s="647"/>
      <c r="U119" s="647"/>
      <c r="V119" s="647"/>
      <c r="W119" s="648"/>
      <c r="X119" s="471"/>
    </row>
    <row r="120" spans="1:24" s="434" customFormat="1" ht="45.75" customHeight="1" thickTop="1">
      <c r="C120" s="672" t="s">
        <v>13</v>
      </c>
      <c r="D120" s="672"/>
      <c r="E120" s="672"/>
      <c r="F120" s="478">
        <f>'[1]صفحه اصلی'!C111</f>
        <v>0</v>
      </c>
      <c r="G120" s="667" t="str">
        <f>'صفحه اصلی'!$C$10</f>
        <v>عبدالرحیم فرزانه</v>
      </c>
      <c r="H120" s="667"/>
      <c r="I120" s="672" t="s">
        <v>7</v>
      </c>
      <c r="J120" s="672"/>
      <c r="K120" s="672"/>
      <c r="L120" s="672"/>
      <c r="M120" s="661">
        <f>'صفحه اصلی'!$C$11</f>
        <v>0</v>
      </c>
      <c r="N120" s="661"/>
      <c r="O120" s="429"/>
      <c r="P120" s="673" t="s">
        <v>96</v>
      </c>
      <c r="Q120" s="673"/>
      <c r="R120" s="661" t="str">
        <f>'صفحه اصلی'!$C$12</f>
        <v>محمودرضا شفیع نیا</v>
      </c>
      <c r="S120" s="661"/>
      <c r="T120" s="660" t="s">
        <v>124</v>
      </c>
      <c r="U120" s="660"/>
      <c r="V120" s="661" t="str">
        <f>'صفحه اصلی'!$C$13</f>
        <v>محمود گنجی فرد</v>
      </c>
      <c r="W120" s="661"/>
    </row>
    <row r="121" spans="1:24" ht="47.25" customHeight="1" thickBot="1">
      <c r="A121" s="662" t="s">
        <v>189</v>
      </c>
      <c r="B121" s="662"/>
      <c r="C121" s="662"/>
      <c r="D121" s="662"/>
      <c r="E121" s="662"/>
      <c r="F121" s="662"/>
      <c r="G121" s="662"/>
      <c r="H121" s="662"/>
      <c r="I121" s="662"/>
      <c r="J121" s="662"/>
      <c r="K121" s="662"/>
      <c r="L121" s="662"/>
      <c r="M121" s="662"/>
      <c r="N121" s="662"/>
      <c r="O121" s="662"/>
      <c r="P121" s="662"/>
      <c r="Q121" s="662"/>
      <c r="R121" s="662"/>
      <c r="S121" s="479"/>
      <c r="T121" s="479"/>
      <c r="U121" s="479"/>
      <c r="V121" s="479"/>
      <c r="W121" s="435" t="s">
        <v>190</v>
      </c>
    </row>
    <row r="122" spans="1:24" ht="33" customHeight="1" thickTop="1" thickBot="1">
      <c r="A122" s="656" t="s">
        <v>191</v>
      </c>
      <c r="B122" s="657"/>
      <c r="C122" s="657"/>
      <c r="D122" s="657"/>
      <c r="E122" s="657"/>
      <c r="F122" s="657"/>
      <c r="G122" s="657"/>
      <c r="H122" s="657"/>
      <c r="I122" s="657"/>
      <c r="J122" s="657"/>
      <c r="K122" s="657"/>
      <c r="L122" s="657"/>
      <c r="M122" s="657"/>
      <c r="N122" s="657"/>
      <c r="O122" s="657"/>
      <c r="P122" s="657"/>
      <c r="Q122" s="657"/>
      <c r="R122" s="657"/>
      <c r="S122" s="657"/>
      <c r="T122" s="657"/>
      <c r="U122" s="657"/>
      <c r="V122" s="657"/>
      <c r="W122" s="658"/>
      <c r="X122" s="481"/>
    </row>
    <row r="123" spans="1:24" ht="30.75" customHeight="1" thickBot="1">
      <c r="A123" s="482" t="s">
        <v>8</v>
      </c>
      <c r="B123" s="483"/>
      <c r="C123" s="647"/>
      <c r="D123" s="647"/>
      <c r="E123" s="647"/>
      <c r="F123" s="647"/>
      <c r="G123" s="647"/>
      <c r="H123" s="647"/>
      <c r="I123" s="647"/>
      <c r="J123" s="647"/>
      <c r="K123" s="647"/>
      <c r="L123" s="647"/>
      <c r="M123" s="647"/>
      <c r="N123" s="647"/>
      <c r="O123" s="647"/>
      <c r="P123" s="647"/>
      <c r="Q123" s="647"/>
      <c r="R123" s="647"/>
      <c r="S123" s="647"/>
      <c r="T123" s="647"/>
      <c r="U123" s="647"/>
      <c r="V123" s="647"/>
      <c r="W123" s="648"/>
      <c r="X123" s="481"/>
    </row>
    <row r="124" spans="1:24" ht="33.75" customHeight="1" thickTop="1">
      <c r="A124" s="659" t="s">
        <v>140</v>
      </c>
      <c r="B124" s="659"/>
      <c r="C124" s="659"/>
      <c r="D124" s="659"/>
      <c r="E124" s="659"/>
      <c r="F124" s="659"/>
      <c r="G124" s="659"/>
      <c r="H124" s="659"/>
      <c r="I124" s="659"/>
      <c r="J124" s="659"/>
      <c r="K124" s="659"/>
      <c r="L124" s="659"/>
      <c r="M124" s="659"/>
      <c r="N124" s="659"/>
      <c r="O124" s="659"/>
      <c r="P124" s="659"/>
      <c r="Q124" s="659"/>
      <c r="R124" s="659"/>
      <c r="S124" s="659"/>
      <c r="T124" s="659"/>
      <c r="U124" s="659"/>
      <c r="V124" s="659"/>
      <c r="W124" s="659"/>
    </row>
    <row r="125" spans="1:24" ht="21.75">
      <c r="A125" s="663" t="s">
        <v>141</v>
      </c>
      <c r="B125" s="663"/>
      <c r="C125" s="663"/>
      <c r="D125" s="663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3"/>
      <c r="P125" s="663"/>
      <c r="Q125" s="663"/>
      <c r="R125" s="663"/>
      <c r="S125" s="663"/>
      <c r="T125" s="663"/>
      <c r="U125" s="663"/>
      <c r="V125" s="663"/>
      <c r="W125" s="663"/>
    </row>
    <row r="126" spans="1:24" s="425" customFormat="1" ht="51.75" customHeight="1">
      <c r="A126" s="424"/>
      <c r="B126" s="424"/>
      <c r="C126" s="424"/>
      <c r="D126" s="424"/>
      <c r="E126" s="424"/>
      <c r="F126" s="424"/>
      <c r="G126" s="665" t="s">
        <v>195</v>
      </c>
      <c r="H126" s="665"/>
      <c r="I126" s="665"/>
      <c r="J126" s="665"/>
      <c r="K126" s="665"/>
      <c r="L126" s="665"/>
      <c r="M126" s="665"/>
      <c r="N126" s="665"/>
      <c r="O126" s="665"/>
      <c r="P126" s="665"/>
      <c r="Q126" s="665"/>
      <c r="R126" s="665"/>
      <c r="S126" s="665"/>
      <c r="T126" s="424"/>
      <c r="U126" s="424"/>
      <c r="V126" s="424"/>
      <c r="W126" s="424"/>
    </row>
    <row r="127" spans="1:24" s="425" customFormat="1" ht="30.75" customHeight="1">
      <c r="A127" s="424"/>
      <c r="B127" s="424"/>
      <c r="C127" s="424"/>
      <c r="D127" s="424"/>
      <c r="E127" s="424"/>
      <c r="F127" s="424"/>
      <c r="G127" s="424"/>
      <c r="H127" s="426"/>
      <c r="I127" s="426"/>
      <c r="J127" s="666" t="s">
        <v>179</v>
      </c>
      <c r="K127" s="666"/>
      <c r="L127" s="666"/>
      <c r="M127" s="666"/>
      <c r="N127" s="666"/>
      <c r="O127" s="666"/>
      <c r="P127" s="666"/>
      <c r="Q127" s="666"/>
      <c r="R127" s="426"/>
      <c r="S127" s="427"/>
      <c r="T127" s="424"/>
      <c r="U127" s="424"/>
      <c r="V127" s="424"/>
      <c r="W127" s="424"/>
    </row>
    <row r="128" spans="1:24" s="425" customFormat="1" ht="30.75" customHeight="1">
      <c r="A128" s="428" t="s">
        <v>0</v>
      </c>
      <c r="B128" s="667" t="str">
        <f>'صفحه اصلی'!$C$7</f>
        <v>دانشگاه علوم پزشكي و خدمات بهداشتي ، درماني بيرجند</v>
      </c>
      <c r="C128" s="667"/>
      <c r="D128" s="429"/>
      <c r="E128" s="429"/>
      <c r="F128" s="430"/>
      <c r="G128" s="430"/>
      <c r="H128" s="430"/>
      <c r="J128" s="668" t="s">
        <v>180</v>
      </c>
      <c r="K128" s="668"/>
      <c r="L128" s="668"/>
      <c r="M128" s="668"/>
      <c r="N128" s="668"/>
      <c r="O128" s="668"/>
      <c r="P128" s="668"/>
      <c r="Q128" s="668"/>
      <c r="R128" s="431"/>
      <c r="S128" s="431"/>
      <c r="T128" s="431"/>
      <c r="U128" s="431"/>
      <c r="V128" s="431"/>
      <c r="W128" s="431"/>
      <c r="X128" s="431"/>
    </row>
    <row r="129" spans="1:24" s="434" customFormat="1" ht="36.75" customHeight="1" thickBot="1">
      <c r="A129" s="432" t="s">
        <v>1</v>
      </c>
      <c r="B129" s="669">
        <f>'صفحه اصلی'!$C$8</f>
        <v>124101</v>
      </c>
      <c r="C129" s="669"/>
      <c r="D129" s="433"/>
      <c r="E129" s="433"/>
      <c r="F129" s="429"/>
      <c r="H129" s="435"/>
      <c r="I129" s="435"/>
      <c r="J129" s="477"/>
      <c r="K129" s="435" t="s">
        <v>15</v>
      </c>
      <c r="L129" s="437"/>
      <c r="M129" s="435"/>
      <c r="N129" s="435"/>
      <c r="O129" s="477"/>
      <c r="P129" s="438"/>
      <c r="Q129" s="438"/>
      <c r="R129" s="438"/>
      <c r="S129" s="439" t="s">
        <v>181</v>
      </c>
      <c r="T129" s="438">
        <f>'صفحه اصلی'!$C$9</f>
        <v>1403</v>
      </c>
      <c r="U129" s="438"/>
      <c r="V129" s="438"/>
      <c r="W129" s="440"/>
      <c r="X129" s="440"/>
    </row>
    <row r="130" spans="1:24" s="452" customFormat="1" ht="57.75" customHeight="1" thickTop="1" thickBot="1">
      <c r="A130" s="480" t="s">
        <v>113</v>
      </c>
      <c r="B130" s="442" t="s">
        <v>182</v>
      </c>
      <c r="C130" s="674" t="s">
        <v>115</v>
      </c>
      <c r="D130" s="675"/>
      <c r="E130" s="676" t="s">
        <v>183</v>
      </c>
      <c r="F130" s="677"/>
      <c r="G130" s="443" t="s">
        <v>184</v>
      </c>
      <c r="H130" s="443" t="s">
        <v>116</v>
      </c>
      <c r="I130" s="444" t="s">
        <v>117</v>
      </c>
      <c r="J130" s="445" t="s">
        <v>185</v>
      </c>
      <c r="K130" s="446" t="s">
        <v>186</v>
      </c>
      <c r="L130" s="447" t="s">
        <v>118</v>
      </c>
      <c r="M130" s="447" t="s">
        <v>71</v>
      </c>
      <c r="N130" s="448" t="s">
        <v>18</v>
      </c>
      <c r="O130" s="447" t="s">
        <v>187</v>
      </c>
      <c r="P130" s="449" t="s">
        <v>38</v>
      </c>
      <c r="Q130" s="444" t="s">
        <v>2</v>
      </c>
      <c r="R130" s="450" t="s">
        <v>114</v>
      </c>
      <c r="S130" s="444" t="s">
        <v>119</v>
      </c>
      <c r="T130" s="448" t="s">
        <v>120</v>
      </c>
      <c r="U130" s="447" t="s">
        <v>121</v>
      </c>
      <c r="V130" s="449" t="s">
        <v>122</v>
      </c>
      <c r="W130" s="451" t="s">
        <v>123</v>
      </c>
      <c r="X130" s="440"/>
    </row>
    <row r="131" spans="1:24" s="452" customFormat="1" ht="35.25" customHeight="1" thickBot="1">
      <c r="A131" s="678" t="s">
        <v>76</v>
      </c>
      <c r="B131" s="503"/>
      <c r="C131" s="680"/>
      <c r="D131" s="643"/>
      <c r="E131" s="20"/>
      <c r="F131" s="20"/>
      <c r="G131" s="20"/>
      <c r="H131" s="20"/>
      <c r="I131" s="422"/>
      <c r="J131" s="422"/>
      <c r="K131" s="453">
        <f t="shared" ref="K131:K140" si="125">C131+E131+G131+H131-I131+J131</f>
        <v>0</v>
      </c>
      <c r="L131" s="422"/>
      <c r="M131" s="422"/>
      <c r="N131" s="422"/>
      <c r="O131" s="422"/>
      <c r="P131" s="20"/>
      <c r="Q131" s="422"/>
      <c r="R131" s="20"/>
      <c r="S131" s="422"/>
      <c r="T131" s="292"/>
      <c r="U131" s="423"/>
      <c r="V131" s="20"/>
      <c r="W131" s="454">
        <f t="shared" ref="W131:W140" si="126">K131-L131-M131-N131-O131-P131-Q131-R131-S131-U131-V131</f>
        <v>0</v>
      </c>
      <c r="X131" s="440"/>
    </row>
    <row r="132" spans="1:24" s="452" customFormat="1" ht="35.25" customHeight="1" thickBot="1">
      <c r="A132" s="679"/>
      <c r="B132" s="503"/>
      <c r="C132" s="423"/>
      <c r="D132" s="422"/>
      <c r="E132" s="20"/>
      <c r="F132" s="20"/>
      <c r="G132" s="20"/>
      <c r="H132" s="20"/>
      <c r="I132" s="422"/>
      <c r="J132" s="422"/>
      <c r="K132" s="455">
        <f t="shared" si="125"/>
        <v>0</v>
      </c>
      <c r="L132" s="422"/>
      <c r="M132" s="422"/>
      <c r="N132" s="422"/>
      <c r="O132" s="422"/>
      <c r="P132" s="20"/>
      <c r="Q132" s="422"/>
      <c r="R132" s="20"/>
      <c r="S132" s="422"/>
      <c r="T132" s="292"/>
      <c r="U132" s="423"/>
      <c r="V132" s="20"/>
      <c r="W132" s="454">
        <f t="shared" si="126"/>
        <v>0</v>
      </c>
      <c r="X132" s="440"/>
    </row>
    <row r="133" spans="1:24" s="452" customFormat="1" ht="35.25" customHeight="1" thickBot="1">
      <c r="A133" s="679"/>
      <c r="B133" s="503"/>
      <c r="C133" s="423"/>
      <c r="D133" s="422"/>
      <c r="E133" s="20"/>
      <c r="F133" s="20"/>
      <c r="G133" s="20"/>
      <c r="H133" s="20"/>
      <c r="I133" s="422"/>
      <c r="J133" s="422"/>
      <c r="K133" s="455">
        <f t="shared" si="125"/>
        <v>0</v>
      </c>
      <c r="L133" s="422"/>
      <c r="M133" s="422"/>
      <c r="N133" s="422"/>
      <c r="O133" s="422"/>
      <c r="P133" s="20"/>
      <c r="Q133" s="422"/>
      <c r="R133" s="20"/>
      <c r="S133" s="422"/>
      <c r="T133" s="292"/>
      <c r="U133" s="423"/>
      <c r="V133" s="20"/>
      <c r="W133" s="454">
        <f t="shared" si="126"/>
        <v>0</v>
      </c>
      <c r="X133" s="440"/>
    </row>
    <row r="134" spans="1:24" s="452" customFormat="1" ht="35.25" customHeight="1" thickBot="1">
      <c r="A134" s="679"/>
      <c r="B134" s="503"/>
      <c r="C134" s="423"/>
      <c r="D134" s="422"/>
      <c r="E134" s="20"/>
      <c r="F134" s="20"/>
      <c r="G134" s="20"/>
      <c r="H134" s="20"/>
      <c r="I134" s="422"/>
      <c r="J134" s="422"/>
      <c r="K134" s="455">
        <f t="shared" si="125"/>
        <v>0</v>
      </c>
      <c r="L134" s="422"/>
      <c r="M134" s="422"/>
      <c r="N134" s="422"/>
      <c r="O134" s="422"/>
      <c r="P134" s="20"/>
      <c r="Q134" s="422"/>
      <c r="R134" s="20"/>
      <c r="S134" s="422"/>
      <c r="T134" s="292"/>
      <c r="U134" s="423"/>
      <c r="V134" s="20"/>
      <c r="W134" s="454">
        <f t="shared" si="126"/>
        <v>0</v>
      </c>
      <c r="X134" s="440"/>
    </row>
    <row r="135" spans="1:24" s="452" customFormat="1" ht="35.25" customHeight="1" thickBot="1">
      <c r="A135" s="679"/>
      <c r="B135" s="503"/>
      <c r="C135" s="423"/>
      <c r="D135" s="422"/>
      <c r="E135" s="20"/>
      <c r="F135" s="20"/>
      <c r="G135" s="20"/>
      <c r="H135" s="20"/>
      <c r="I135" s="422"/>
      <c r="J135" s="422"/>
      <c r="K135" s="455">
        <f t="shared" si="125"/>
        <v>0</v>
      </c>
      <c r="L135" s="422"/>
      <c r="M135" s="422"/>
      <c r="N135" s="422"/>
      <c r="O135" s="422"/>
      <c r="P135" s="20"/>
      <c r="Q135" s="422"/>
      <c r="R135" s="20"/>
      <c r="S135" s="422"/>
      <c r="T135" s="292"/>
      <c r="U135" s="423"/>
      <c r="V135" s="20"/>
      <c r="W135" s="454">
        <f t="shared" si="126"/>
        <v>0</v>
      </c>
      <c r="X135" s="440"/>
    </row>
    <row r="136" spans="1:24" s="452" customFormat="1" ht="35.25" customHeight="1" thickBot="1">
      <c r="A136" s="679"/>
      <c r="B136" s="503"/>
      <c r="C136" s="423"/>
      <c r="D136" s="422"/>
      <c r="E136" s="20"/>
      <c r="F136" s="20"/>
      <c r="G136" s="20"/>
      <c r="H136" s="20"/>
      <c r="I136" s="422"/>
      <c r="J136" s="422"/>
      <c r="K136" s="455">
        <f t="shared" si="125"/>
        <v>0</v>
      </c>
      <c r="L136" s="422"/>
      <c r="M136" s="422"/>
      <c r="N136" s="422"/>
      <c r="O136" s="422"/>
      <c r="P136" s="20"/>
      <c r="Q136" s="422"/>
      <c r="R136" s="20"/>
      <c r="S136" s="422"/>
      <c r="T136" s="292"/>
      <c r="U136" s="423"/>
      <c r="V136" s="20"/>
      <c r="W136" s="454">
        <f t="shared" si="126"/>
        <v>0</v>
      </c>
      <c r="X136" s="440"/>
    </row>
    <row r="137" spans="1:24" s="452" customFormat="1" ht="35.25" customHeight="1" thickBot="1">
      <c r="A137" s="679"/>
      <c r="B137" s="503"/>
      <c r="C137" s="423"/>
      <c r="D137" s="422"/>
      <c r="E137" s="20"/>
      <c r="F137" s="20"/>
      <c r="G137" s="20"/>
      <c r="H137" s="20"/>
      <c r="I137" s="422"/>
      <c r="J137" s="422"/>
      <c r="K137" s="455">
        <f t="shared" si="125"/>
        <v>0</v>
      </c>
      <c r="L137" s="422"/>
      <c r="M137" s="422"/>
      <c r="N137" s="422"/>
      <c r="O137" s="422"/>
      <c r="P137" s="20"/>
      <c r="Q137" s="422"/>
      <c r="R137" s="20"/>
      <c r="S137" s="422"/>
      <c r="T137" s="292"/>
      <c r="U137" s="423"/>
      <c r="V137" s="20"/>
      <c r="W137" s="454">
        <f t="shared" si="126"/>
        <v>0</v>
      </c>
      <c r="X137" s="440"/>
    </row>
    <row r="138" spans="1:24" s="452" customFormat="1" ht="35.25" customHeight="1" thickBot="1">
      <c r="A138" s="679"/>
      <c r="B138" s="503"/>
      <c r="C138" s="423"/>
      <c r="D138" s="422"/>
      <c r="E138" s="20"/>
      <c r="F138" s="20"/>
      <c r="G138" s="20"/>
      <c r="H138" s="20"/>
      <c r="I138" s="422"/>
      <c r="J138" s="422"/>
      <c r="K138" s="455">
        <f t="shared" si="125"/>
        <v>0</v>
      </c>
      <c r="L138" s="422"/>
      <c r="M138" s="422"/>
      <c r="N138" s="422"/>
      <c r="O138" s="422"/>
      <c r="P138" s="20"/>
      <c r="Q138" s="422"/>
      <c r="R138" s="20"/>
      <c r="S138" s="422"/>
      <c r="T138" s="292"/>
      <c r="U138" s="423"/>
      <c r="V138" s="20"/>
      <c r="W138" s="454">
        <f t="shared" si="126"/>
        <v>0</v>
      </c>
      <c r="X138" s="440"/>
    </row>
    <row r="139" spans="1:24" s="452" customFormat="1" ht="35.25" customHeight="1" thickBot="1">
      <c r="A139" s="679"/>
      <c r="B139" s="503"/>
      <c r="C139" s="423"/>
      <c r="D139" s="422"/>
      <c r="E139" s="20"/>
      <c r="F139" s="20"/>
      <c r="G139" s="20"/>
      <c r="H139" s="20"/>
      <c r="I139" s="422"/>
      <c r="J139" s="422"/>
      <c r="K139" s="455">
        <f t="shared" si="125"/>
        <v>0</v>
      </c>
      <c r="L139" s="422"/>
      <c r="M139" s="422"/>
      <c r="N139" s="422"/>
      <c r="O139" s="422"/>
      <c r="P139" s="20"/>
      <c r="Q139" s="422"/>
      <c r="R139" s="20"/>
      <c r="S139" s="422"/>
      <c r="T139" s="292"/>
      <c r="U139" s="423"/>
      <c r="V139" s="20"/>
      <c r="W139" s="454">
        <f t="shared" si="126"/>
        <v>0</v>
      </c>
      <c r="X139" s="440"/>
    </row>
    <row r="140" spans="1:24" s="452" customFormat="1" ht="35.25" customHeight="1" thickBot="1">
      <c r="A140" s="679"/>
      <c r="B140" s="504"/>
      <c r="C140" s="456"/>
      <c r="D140" s="457"/>
      <c r="E140" s="458"/>
      <c r="F140" s="458"/>
      <c r="G140" s="458"/>
      <c r="H140" s="458"/>
      <c r="I140" s="457"/>
      <c r="J140" s="457"/>
      <c r="K140" s="455">
        <f t="shared" si="125"/>
        <v>0</v>
      </c>
      <c r="L140" s="457"/>
      <c r="M140" s="457"/>
      <c r="N140" s="457"/>
      <c r="O140" s="457"/>
      <c r="P140" s="458"/>
      <c r="Q140" s="457"/>
      <c r="R140" s="458"/>
      <c r="S140" s="457"/>
      <c r="T140" s="459"/>
      <c r="U140" s="456"/>
      <c r="V140" s="458"/>
      <c r="W140" s="454">
        <f t="shared" si="126"/>
        <v>0</v>
      </c>
      <c r="X140" s="440"/>
    </row>
    <row r="141" spans="1:24" s="452" customFormat="1" ht="35.25" customHeight="1" thickBot="1">
      <c r="A141" s="460" t="s">
        <v>188</v>
      </c>
      <c r="B141" s="461"/>
      <c r="C141" s="462">
        <f t="shared" ref="C141" si="127">SUM(C131:C140)</f>
        <v>0</v>
      </c>
      <c r="D141" s="463"/>
      <c r="E141" s="462">
        <f t="shared" ref="E141" si="128">SUM(E131:E140)</f>
        <v>0</v>
      </c>
      <c r="F141" s="463"/>
      <c r="G141" s="462">
        <f t="shared" ref="G141" si="129">SUM(G131:G140)</f>
        <v>0</v>
      </c>
      <c r="H141" s="462">
        <f t="shared" ref="H141" si="130">SUM(H131:H140)</f>
        <v>0</v>
      </c>
      <c r="I141" s="462">
        <f t="shared" ref="I141" si="131">SUM(I131:I140)</f>
        <v>0</v>
      </c>
      <c r="J141" s="462">
        <f t="shared" ref="J141" si="132">SUM(J131:J140)</f>
        <v>0</v>
      </c>
      <c r="K141" s="462">
        <f t="shared" ref="K141" si="133">SUM(K131:K140)</f>
        <v>0</v>
      </c>
      <c r="L141" s="462">
        <f t="shared" ref="L141" si="134">SUM(L131:L140)</f>
        <v>0</v>
      </c>
      <c r="M141" s="462">
        <f t="shared" ref="M141" si="135">SUM(M131:M140)</f>
        <v>0</v>
      </c>
      <c r="N141" s="462">
        <f t="shared" ref="N141" si="136">SUM(N131:N140)</f>
        <v>0</v>
      </c>
      <c r="O141" s="462">
        <f t="shared" ref="O141" si="137">SUM(O131:O140)</f>
        <v>0</v>
      </c>
      <c r="P141" s="462">
        <f t="shared" ref="P141" si="138">SUM(P131:P140)</f>
        <v>0</v>
      </c>
      <c r="Q141" s="462">
        <f t="shared" ref="Q141" si="139">SUM(Q131:Q140)</f>
        <v>0</v>
      </c>
      <c r="R141" s="462">
        <f t="shared" ref="R141" si="140">SUM(R131:R140)</f>
        <v>0</v>
      </c>
      <c r="S141" s="462">
        <f t="shared" ref="S141" si="141">SUM(S131:S140)</f>
        <v>0</v>
      </c>
      <c r="T141" s="462">
        <f t="shared" ref="T141" si="142">SUM(T131:T140)</f>
        <v>0</v>
      </c>
      <c r="U141" s="462">
        <f t="shared" ref="U141" si="143">SUM(U131:U140)</f>
        <v>0</v>
      </c>
      <c r="V141" s="462">
        <f t="shared" ref="V141" si="144">SUM(V131:V140)</f>
        <v>0</v>
      </c>
      <c r="W141" s="464">
        <f t="shared" ref="W141" si="145">SUM(W131:W140)</f>
        <v>0</v>
      </c>
      <c r="X141" s="440"/>
    </row>
    <row r="142" spans="1:24" ht="35.25" customHeight="1" thickBot="1">
      <c r="A142" s="465" t="s">
        <v>114</v>
      </c>
      <c r="B142" s="466"/>
      <c r="C142" s="681"/>
      <c r="D142" s="682"/>
      <c r="E142" s="468"/>
      <c r="F142" s="468"/>
      <c r="G142" s="468"/>
      <c r="H142" s="468"/>
      <c r="I142" s="468"/>
      <c r="J142" s="469"/>
      <c r="K142" s="469"/>
      <c r="L142" s="467"/>
      <c r="M142" s="469"/>
      <c r="N142" s="469"/>
      <c r="O142" s="469"/>
      <c r="P142" s="468"/>
      <c r="Q142" s="469"/>
      <c r="R142" s="468"/>
      <c r="S142" s="467"/>
      <c r="T142" s="467"/>
      <c r="U142" s="468"/>
      <c r="V142" s="468"/>
      <c r="W142" s="470">
        <f t="shared" ref="W142" si="146">C142-L142-S142-T142</f>
        <v>0</v>
      </c>
      <c r="X142" s="471"/>
    </row>
    <row r="143" spans="1:24" ht="35.25" customHeight="1" thickBot="1">
      <c r="A143" s="473" t="s">
        <v>6</v>
      </c>
      <c r="B143" s="474"/>
      <c r="C143" s="683">
        <f t="shared" ref="C143" si="147">C141+C142</f>
        <v>0</v>
      </c>
      <c r="D143" s="684"/>
      <c r="E143" s="475">
        <f t="shared" ref="E143" si="148">E141</f>
        <v>0</v>
      </c>
      <c r="F143" s="475"/>
      <c r="G143" s="475">
        <f t="shared" ref="G143:K143" si="149">G141</f>
        <v>0</v>
      </c>
      <c r="H143" s="475">
        <f t="shared" si="149"/>
        <v>0</v>
      </c>
      <c r="I143" s="475">
        <f t="shared" si="149"/>
        <v>0</v>
      </c>
      <c r="J143" s="475">
        <f t="shared" si="149"/>
        <v>0</v>
      </c>
      <c r="K143" s="475">
        <f t="shared" si="149"/>
        <v>0</v>
      </c>
      <c r="L143" s="475">
        <f t="shared" ref="L143:O143" si="150">L141+L142</f>
        <v>0</v>
      </c>
      <c r="M143" s="475">
        <f t="shared" si="150"/>
        <v>0</v>
      </c>
      <c r="N143" s="475">
        <f t="shared" si="150"/>
        <v>0</v>
      </c>
      <c r="O143" s="475">
        <f t="shared" si="150"/>
        <v>0</v>
      </c>
      <c r="P143" s="475">
        <f t="shared" ref="P143:R143" si="151">P141</f>
        <v>0</v>
      </c>
      <c r="Q143" s="475">
        <f t="shared" si="151"/>
        <v>0</v>
      </c>
      <c r="R143" s="475">
        <f t="shared" si="151"/>
        <v>0</v>
      </c>
      <c r="S143" s="475">
        <f t="shared" ref="S143:T143" si="152">S141+S142</f>
        <v>0</v>
      </c>
      <c r="T143" s="475">
        <f t="shared" si="152"/>
        <v>0</v>
      </c>
      <c r="U143" s="475">
        <f t="shared" ref="U143:V143" si="153">U141</f>
        <v>0</v>
      </c>
      <c r="V143" s="475">
        <f t="shared" si="153"/>
        <v>0</v>
      </c>
      <c r="W143" s="476">
        <f t="shared" ref="W143" si="154">W141+W142</f>
        <v>0</v>
      </c>
      <c r="X143" s="471"/>
    </row>
    <row r="144" spans="1:24" ht="44.25" customHeight="1" thickBot="1">
      <c r="A144" s="670" t="s">
        <v>8</v>
      </c>
      <c r="B144" s="671"/>
      <c r="C144" s="647"/>
      <c r="D144" s="647"/>
      <c r="E144" s="647"/>
      <c r="F144" s="647"/>
      <c r="G144" s="647"/>
      <c r="H144" s="647"/>
      <c r="I144" s="647"/>
      <c r="J144" s="647"/>
      <c r="K144" s="647"/>
      <c r="L144" s="647"/>
      <c r="M144" s="647"/>
      <c r="N144" s="647"/>
      <c r="O144" s="647"/>
      <c r="P144" s="647"/>
      <c r="Q144" s="647"/>
      <c r="R144" s="647"/>
      <c r="S144" s="647"/>
      <c r="T144" s="647"/>
      <c r="U144" s="647"/>
      <c r="V144" s="647"/>
      <c r="W144" s="648"/>
      <c r="X144" s="471"/>
    </row>
    <row r="145" spans="1:24" s="434" customFormat="1" ht="45.75" customHeight="1" thickTop="1">
      <c r="C145" s="672" t="s">
        <v>13</v>
      </c>
      <c r="D145" s="672"/>
      <c r="E145" s="672"/>
      <c r="F145" s="478">
        <f>'[1]صفحه اصلی'!C136</f>
        <v>0</v>
      </c>
      <c r="G145" s="667" t="str">
        <f>'صفحه اصلی'!$C$10</f>
        <v>عبدالرحیم فرزانه</v>
      </c>
      <c r="H145" s="667"/>
      <c r="I145" s="672" t="s">
        <v>7</v>
      </c>
      <c r="J145" s="672"/>
      <c r="K145" s="672"/>
      <c r="L145" s="672"/>
      <c r="M145" s="661">
        <f>'صفحه اصلی'!$C$11</f>
        <v>0</v>
      </c>
      <c r="N145" s="661"/>
      <c r="O145" s="429"/>
      <c r="P145" s="673" t="s">
        <v>96</v>
      </c>
      <c r="Q145" s="673"/>
      <c r="R145" s="661" t="str">
        <f>'صفحه اصلی'!$C$12</f>
        <v>محمودرضا شفیع نیا</v>
      </c>
      <c r="S145" s="661"/>
      <c r="T145" s="660" t="s">
        <v>124</v>
      </c>
      <c r="U145" s="660"/>
      <c r="V145" s="661" t="str">
        <f>'صفحه اصلی'!$C$13</f>
        <v>محمود گنجی فرد</v>
      </c>
      <c r="W145" s="661"/>
    </row>
    <row r="146" spans="1:24" ht="47.25" customHeight="1" thickBot="1">
      <c r="A146" s="662" t="s">
        <v>189</v>
      </c>
      <c r="B146" s="662"/>
      <c r="C146" s="662"/>
      <c r="D146" s="662"/>
      <c r="E146" s="662"/>
      <c r="F146" s="662"/>
      <c r="G146" s="662"/>
      <c r="H146" s="662"/>
      <c r="I146" s="662"/>
      <c r="J146" s="662"/>
      <c r="K146" s="662"/>
      <c r="L146" s="662"/>
      <c r="M146" s="662"/>
      <c r="N146" s="662"/>
      <c r="O146" s="662"/>
      <c r="P146" s="662"/>
      <c r="Q146" s="662"/>
      <c r="R146" s="662"/>
      <c r="S146" s="479"/>
      <c r="T146" s="479"/>
      <c r="U146" s="479"/>
      <c r="V146" s="479"/>
      <c r="W146" s="435" t="s">
        <v>190</v>
      </c>
    </row>
    <row r="147" spans="1:24" ht="33" customHeight="1" thickTop="1" thickBot="1">
      <c r="A147" s="656" t="s">
        <v>191</v>
      </c>
      <c r="B147" s="657"/>
      <c r="C147" s="657"/>
      <c r="D147" s="657"/>
      <c r="E147" s="657"/>
      <c r="F147" s="657"/>
      <c r="G147" s="657"/>
      <c r="H147" s="657"/>
      <c r="I147" s="657"/>
      <c r="J147" s="657"/>
      <c r="K147" s="657"/>
      <c r="L147" s="657"/>
      <c r="M147" s="657"/>
      <c r="N147" s="657"/>
      <c r="O147" s="657"/>
      <c r="P147" s="657"/>
      <c r="Q147" s="657"/>
      <c r="R147" s="657"/>
      <c r="S147" s="657"/>
      <c r="T147" s="657"/>
      <c r="U147" s="657"/>
      <c r="V147" s="657"/>
      <c r="W147" s="658"/>
      <c r="X147" s="481"/>
    </row>
    <row r="148" spans="1:24" ht="30.75" customHeight="1" thickBot="1">
      <c r="A148" s="482" t="s">
        <v>8</v>
      </c>
      <c r="B148" s="483"/>
      <c r="C148" s="647"/>
      <c r="D148" s="647"/>
      <c r="E148" s="647"/>
      <c r="F148" s="647"/>
      <c r="G148" s="647"/>
      <c r="H148" s="647"/>
      <c r="I148" s="647"/>
      <c r="J148" s="647"/>
      <c r="K148" s="647"/>
      <c r="L148" s="647"/>
      <c r="M148" s="647"/>
      <c r="N148" s="647"/>
      <c r="O148" s="647"/>
      <c r="P148" s="647"/>
      <c r="Q148" s="647"/>
      <c r="R148" s="647"/>
      <c r="S148" s="647"/>
      <c r="T148" s="647"/>
      <c r="U148" s="647"/>
      <c r="V148" s="647"/>
      <c r="W148" s="648"/>
      <c r="X148" s="481"/>
    </row>
    <row r="149" spans="1:24" ht="33.75" customHeight="1" thickTop="1">
      <c r="A149" s="659" t="s">
        <v>140</v>
      </c>
      <c r="B149" s="659"/>
      <c r="C149" s="659"/>
      <c r="D149" s="659"/>
      <c r="E149" s="659"/>
      <c r="F149" s="659"/>
      <c r="G149" s="659"/>
      <c r="H149" s="659"/>
      <c r="I149" s="659"/>
      <c r="J149" s="659"/>
      <c r="K149" s="659"/>
      <c r="L149" s="659"/>
      <c r="M149" s="659"/>
      <c r="N149" s="659"/>
      <c r="O149" s="659"/>
      <c r="P149" s="659"/>
      <c r="Q149" s="659"/>
      <c r="R149" s="659"/>
      <c r="S149" s="659"/>
      <c r="T149" s="659"/>
      <c r="U149" s="659"/>
      <c r="V149" s="659"/>
      <c r="W149" s="659"/>
    </row>
    <row r="150" spans="1:24" ht="21.75">
      <c r="A150" s="663" t="s">
        <v>141</v>
      </c>
      <c r="B150" s="663"/>
      <c r="C150" s="663"/>
      <c r="D150" s="663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3"/>
      <c r="P150" s="663"/>
      <c r="Q150" s="663"/>
      <c r="R150" s="663"/>
      <c r="S150" s="663"/>
      <c r="T150" s="663"/>
      <c r="U150" s="663"/>
      <c r="V150" s="663"/>
      <c r="W150" s="663"/>
    </row>
    <row r="151" spans="1:24" s="425" customFormat="1" ht="51.75" customHeight="1">
      <c r="A151" s="424"/>
      <c r="B151" s="424"/>
      <c r="C151" s="424"/>
      <c r="D151" s="424"/>
      <c r="E151" s="424"/>
      <c r="F151" s="424"/>
      <c r="G151" s="665" t="s">
        <v>195</v>
      </c>
      <c r="H151" s="665"/>
      <c r="I151" s="665"/>
      <c r="J151" s="665"/>
      <c r="K151" s="665"/>
      <c r="L151" s="665"/>
      <c r="M151" s="665"/>
      <c r="N151" s="665"/>
      <c r="O151" s="665"/>
      <c r="P151" s="665"/>
      <c r="Q151" s="665"/>
      <c r="R151" s="665"/>
      <c r="S151" s="665"/>
      <c r="T151" s="424"/>
      <c r="U151" s="424"/>
      <c r="V151" s="424"/>
      <c r="W151" s="424"/>
    </row>
    <row r="152" spans="1:24" s="425" customFormat="1" ht="30.75" customHeight="1">
      <c r="A152" s="424"/>
      <c r="B152" s="424"/>
      <c r="C152" s="424"/>
      <c r="D152" s="424"/>
      <c r="E152" s="424"/>
      <c r="F152" s="424"/>
      <c r="G152" s="424"/>
      <c r="H152" s="426"/>
      <c r="I152" s="426"/>
      <c r="J152" s="666" t="s">
        <v>179</v>
      </c>
      <c r="K152" s="666"/>
      <c r="L152" s="666"/>
      <c r="M152" s="666"/>
      <c r="N152" s="666"/>
      <c r="O152" s="666"/>
      <c r="P152" s="666"/>
      <c r="Q152" s="666"/>
      <c r="R152" s="426"/>
      <c r="S152" s="427"/>
      <c r="T152" s="424"/>
      <c r="U152" s="424"/>
      <c r="V152" s="424"/>
      <c r="W152" s="424"/>
    </row>
    <row r="153" spans="1:24" s="425" customFormat="1" ht="30.75" customHeight="1">
      <c r="A153" s="428" t="s">
        <v>0</v>
      </c>
      <c r="B153" s="667" t="str">
        <f>'صفحه اصلی'!$C$7</f>
        <v>دانشگاه علوم پزشكي و خدمات بهداشتي ، درماني بيرجند</v>
      </c>
      <c r="C153" s="667"/>
      <c r="D153" s="429"/>
      <c r="E153" s="429"/>
      <c r="F153" s="430"/>
      <c r="G153" s="430"/>
      <c r="H153" s="430"/>
      <c r="J153" s="668" t="s">
        <v>180</v>
      </c>
      <c r="K153" s="668"/>
      <c r="L153" s="668"/>
      <c r="M153" s="668"/>
      <c r="N153" s="668"/>
      <c r="O153" s="668"/>
      <c r="P153" s="668"/>
      <c r="Q153" s="668"/>
      <c r="R153" s="431"/>
      <c r="S153" s="431"/>
      <c r="T153" s="431"/>
      <c r="U153" s="431"/>
      <c r="V153" s="431"/>
      <c r="W153" s="431"/>
      <c r="X153" s="431"/>
    </row>
    <row r="154" spans="1:24" s="434" customFormat="1" ht="36.75" customHeight="1" thickBot="1">
      <c r="A154" s="432" t="s">
        <v>1</v>
      </c>
      <c r="B154" s="669">
        <f>'صفحه اصلی'!$C$8</f>
        <v>124101</v>
      </c>
      <c r="C154" s="669"/>
      <c r="D154" s="433"/>
      <c r="E154" s="433"/>
      <c r="F154" s="429"/>
      <c r="H154" s="435"/>
      <c r="I154" s="435"/>
      <c r="J154" s="477"/>
      <c r="K154" s="435" t="s">
        <v>15</v>
      </c>
      <c r="L154" s="437"/>
      <c r="M154" s="435"/>
      <c r="N154" s="435"/>
      <c r="O154" s="477"/>
      <c r="P154" s="438"/>
      <c r="Q154" s="438"/>
      <c r="R154" s="438"/>
      <c r="S154" s="439" t="s">
        <v>181</v>
      </c>
      <c r="T154" s="438">
        <f>'صفحه اصلی'!$C$9</f>
        <v>1403</v>
      </c>
      <c r="U154" s="438"/>
      <c r="V154" s="438"/>
      <c r="W154" s="440"/>
      <c r="X154" s="440"/>
    </row>
    <row r="155" spans="1:24" s="452" customFormat="1" ht="57.75" customHeight="1" thickTop="1" thickBot="1">
      <c r="A155" s="480" t="s">
        <v>113</v>
      </c>
      <c r="B155" s="442" t="s">
        <v>182</v>
      </c>
      <c r="C155" s="674" t="s">
        <v>115</v>
      </c>
      <c r="D155" s="675"/>
      <c r="E155" s="676" t="s">
        <v>183</v>
      </c>
      <c r="F155" s="677"/>
      <c r="G155" s="443" t="s">
        <v>184</v>
      </c>
      <c r="H155" s="443" t="s">
        <v>116</v>
      </c>
      <c r="I155" s="444" t="s">
        <v>117</v>
      </c>
      <c r="J155" s="445" t="s">
        <v>185</v>
      </c>
      <c r="K155" s="446" t="s">
        <v>186</v>
      </c>
      <c r="L155" s="447" t="s">
        <v>118</v>
      </c>
      <c r="M155" s="447" t="s">
        <v>71</v>
      </c>
      <c r="N155" s="448" t="s">
        <v>18</v>
      </c>
      <c r="O155" s="447" t="s">
        <v>187</v>
      </c>
      <c r="P155" s="449" t="s">
        <v>38</v>
      </c>
      <c r="Q155" s="444" t="s">
        <v>2</v>
      </c>
      <c r="R155" s="450" t="s">
        <v>114</v>
      </c>
      <c r="S155" s="444" t="s">
        <v>119</v>
      </c>
      <c r="T155" s="448" t="s">
        <v>120</v>
      </c>
      <c r="U155" s="447" t="s">
        <v>121</v>
      </c>
      <c r="V155" s="449" t="s">
        <v>122</v>
      </c>
      <c r="W155" s="451" t="s">
        <v>123</v>
      </c>
      <c r="X155" s="440"/>
    </row>
    <row r="156" spans="1:24" s="452" customFormat="1" ht="35.25" customHeight="1" thickBot="1">
      <c r="A156" s="678" t="s">
        <v>76</v>
      </c>
      <c r="B156" s="503"/>
      <c r="C156" s="680"/>
      <c r="D156" s="643"/>
      <c r="E156" s="20"/>
      <c r="F156" s="20"/>
      <c r="G156" s="20"/>
      <c r="H156" s="20"/>
      <c r="I156" s="422"/>
      <c r="J156" s="422"/>
      <c r="K156" s="453">
        <f t="shared" ref="K156:K165" si="155">C156+E156+G156+H156-I156+J156</f>
        <v>0</v>
      </c>
      <c r="L156" s="422"/>
      <c r="M156" s="422"/>
      <c r="N156" s="422"/>
      <c r="O156" s="422"/>
      <c r="P156" s="20"/>
      <c r="Q156" s="422"/>
      <c r="R156" s="20"/>
      <c r="S156" s="422"/>
      <c r="T156" s="292"/>
      <c r="U156" s="423"/>
      <c r="V156" s="20"/>
      <c r="W156" s="454">
        <f t="shared" ref="W156:W165" si="156">K156-L156-M156-N156-O156-P156-Q156-R156-S156-U156-V156</f>
        <v>0</v>
      </c>
      <c r="X156" s="440"/>
    </row>
    <row r="157" spans="1:24" s="452" customFormat="1" ht="35.25" customHeight="1" thickBot="1">
      <c r="A157" s="679"/>
      <c r="B157" s="503"/>
      <c r="C157" s="423"/>
      <c r="D157" s="422"/>
      <c r="E157" s="20"/>
      <c r="F157" s="20"/>
      <c r="G157" s="20"/>
      <c r="H157" s="20"/>
      <c r="I157" s="422"/>
      <c r="J157" s="422"/>
      <c r="K157" s="455">
        <f t="shared" si="155"/>
        <v>0</v>
      </c>
      <c r="L157" s="422"/>
      <c r="M157" s="422"/>
      <c r="N157" s="422"/>
      <c r="O157" s="422"/>
      <c r="P157" s="20"/>
      <c r="Q157" s="422"/>
      <c r="R157" s="20"/>
      <c r="S157" s="422"/>
      <c r="T157" s="292"/>
      <c r="U157" s="423"/>
      <c r="V157" s="20"/>
      <c r="W157" s="454">
        <f t="shared" si="156"/>
        <v>0</v>
      </c>
      <c r="X157" s="440"/>
    </row>
    <row r="158" spans="1:24" s="452" customFormat="1" ht="35.25" customHeight="1" thickBot="1">
      <c r="A158" s="679"/>
      <c r="B158" s="503"/>
      <c r="C158" s="423"/>
      <c r="D158" s="422"/>
      <c r="E158" s="20"/>
      <c r="F158" s="20"/>
      <c r="G158" s="20"/>
      <c r="H158" s="20"/>
      <c r="I158" s="422"/>
      <c r="J158" s="422"/>
      <c r="K158" s="455">
        <f t="shared" si="155"/>
        <v>0</v>
      </c>
      <c r="L158" s="422"/>
      <c r="M158" s="422"/>
      <c r="N158" s="422"/>
      <c r="O158" s="422"/>
      <c r="P158" s="20"/>
      <c r="Q158" s="422"/>
      <c r="R158" s="20"/>
      <c r="S158" s="422"/>
      <c r="T158" s="292"/>
      <c r="U158" s="423"/>
      <c r="V158" s="20"/>
      <c r="W158" s="454">
        <f t="shared" si="156"/>
        <v>0</v>
      </c>
      <c r="X158" s="440"/>
    </row>
    <row r="159" spans="1:24" s="452" customFormat="1" ht="35.25" customHeight="1" thickBot="1">
      <c r="A159" s="679"/>
      <c r="B159" s="503"/>
      <c r="C159" s="423"/>
      <c r="D159" s="422"/>
      <c r="E159" s="20"/>
      <c r="F159" s="20"/>
      <c r="G159" s="20"/>
      <c r="H159" s="20"/>
      <c r="I159" s="422"/>
      <c r="J159" s="422"/>
      <c r="K159" s="455">
        <f t="shared" si="155"/>
        <v>0</v>
      </c>
      <c r="L159" s="422"/>
      <c r="M159" s="422"/>
      <c r="N159" s="422"/>
      <c r="O159" s="422"/>
      <c r="P159" s="20"/>
      <c r="Q159" s="422"/>
      <c r="R159" s="20"/>
      <c r="S159" s="422"/>
      <c r="T159" s="292"/>
      <c r="U159" s="423"/>
      <c r="V159" s="20"/>
      <c r="W159" s="454">
        <f t="shared" si="156"/>
        <v>0</v>
      </c>
      <c r="X159" s="440"/>
    </row>
    <row r="160" spans="1:24" s="452" customFormat="1" ht="35.25" customHeight="1" thickBot="1">
      <c r="A160" s="679"/>
      <c r="B160" s="503"/>
      <c r="C160" s="423"/>
      <c r="D160" s="422"/>
      <c r="E160" s="20"/>
      <c r="F160" s="20"/>
      <c r="G160" s="20"/>
      <c r="H160" s="20"/>
      <c r="I160" s="422"/>
      <c r="J160" s="422"/>
      <c r="K160" s="455">
        <f t="shared" si="155"/>
        <v>0</v>
      </c>
      <c r="L160" s="422"/>
      <c r="M160" s="422"/>
      <c r="N160" s="422"/>
      <c r="O160" s="422"/>
      <c r="P160" s="20"/>
      <c r="Q160" s="422"/>
      <c r="R160" s="20"/>
      <c r="S160" s="422"/>
      <c r="T160" s="292"/>
      <c r="U160" s="423"/>
      <c r="V160" s="20"/>
      <c r="W160" s="454">
        <f t="shared" si="156"/>
        <v>0</v>
      </c>
      <c r="X160" s="440"/>
    </row>
    <row r="161" spans="1:24" s="452" customFormat="1" ht="35.25" customHeight="1" thickBot="1">
      <c r="A161" s="679"/>
      <c r="B161" s="503"/>
      <c r="C161" s="423"/>
      <c r="D161" s="422"/>
      <c r="E161" s="20"/>
      <c r="F161" s="20"/>
      <c r="G161" s="20"/>
      <c r="H161" s="20"/>
      <c r="I161" s="422"/>
      <c r="J161" s="422"/>
      <c r="K161" s="455">
        <f t="shared" si="155"/>
        <v>0</v>
      </c>
      <c r="L161" s="422"/>
      <c r="M161" s="422"/>
      <c r="N161" s="422"/>
      <c r="O161" s="422"/>
      <c r="P161" s="20"/>
      <c r="Q161" s="422"/>
      <c r="R161" s="20"/>
      <c r="S161" s="422"/>
      <c r="T161" s="292"/>
      <c r="U161" s="423"/>
      <c r="V161" s="20"/>
      <c r="W161" s="454">
        <f t="shared" si="156"/>
        <v>0</v>
      </c>
      <c r="X161" s="440"/>
    </row>
    <row r="162" spans="1:24" s="452" customFormat="1" ht="35.25" customHeight="1" thickBot="1">
      <c r="A162" s="679"/>
      <c r="B162" s="503"/>
      <c r="C162" s="423"/>
      <c r="D162" s="422"/>
      <c r="E162" s="20"/>
      <c r="F162" s="20"/>
      <c r="G162" s="20"/>
      <c r="H162" s="20"/>
      <c r="I162" s="422"/>
      <c r="J162" s="422"/>
      <c r="K162" s="455">
        <f t="shared" si="155"/>
        <v>0</v>
      </c>
      <c r="L162" s="422"/>
      <c r="M162" s="422"/>
      <c r="N162" s="422"/>
      <c r="O162" s="422"/>
      <c r="P162" s="20"/>
      <c r="Q162" s="422"/>
      <c r="R162" s="20"/>
      <c r="S162" s="422"/>
      <c r="T162" s="292"/>
      <c r="U162" s="423"/>
      <c r="V162" s="20"/>
      <c r="W162" s="454">
        <f t="shared" si="156"/>
        <v>0</v>
      </c>
      <c r="X162" s="440"/>
    </row>
    <row r="163" spans="1:24" s="452" customFormat="1" ht="35.25" customHeight="1" thickBot="1">
      <c r="A163" s="679"/>
      <c r="B163" s="503"/>
      <c r="C163" s="423"/>
      <c r="D163" s="422"/>
      <c r="E163" s="20"/>
      <c r="F163" s="20"/>
      <c r="G163" s="20"/>
      <c r="H163" s="20"/>
      <c r="I163" s="422"/>
      <c r="J163" s="422"/>
      <c r="K163" s="455">
        <f t="shared" si="155"/>
        <v>0</v>
      </c>
      <c r="L163" s="422"/>
      <c r="M163" s="422"/>
      <c r="N163" s="422"/>
      <c r="O163" s="422"/>
      <c r="P163" s="20"/>
      <c r="Q163" s="422"/>
      <c r="R163" s="20"/>
      <c r="S163" s="422"/>
      <c r="T163" s="292"/>
      <c r="U163" s="423"/>
      <c r="V163" s="20"/>
      <c r="W163" s="454">
        <f t="shared" si="156"/>
        <v>0</v>
      </c>
      <c r="X163" s="440"/>
    </row>
    <row r="164" spans="1:24" s="452" customFormat="1" ht="35.25" customHeight="1" thickBot="1">
      <c r="A164" s="679"/>
      <c r="B164" s="503"/>
      <c r="C164" s="423"/>
      <c r="D164" s="422"/>
      <c r="E164" s="20"/>
      <c r="F164" s="20"/>
      <c r="G164" s="20"/>
      <c r="H164" s="20"/>
      <c r="I164" s="422"/>
      <c r="J164" s="422"/>
      <c r="K164" s="455">
        <f t="shared" si="155"/>
        <v>0</v>
      </c>
      <c r="L164" s="422"/>
      <c r="M164" s="422"/>
      <c r="N164" s="422"/>
      <c r="O164" s="422"/>
      <c r="P164" s="20"/>
      <c r="Q164" s="422"/>
      <c r="R164" s="20"/>
      <c r="S164" s="422"/>
      <c r="T164" s="292"/>
      <c r="U164" s="423"/>
      <c r="V164" s="20"/>
      <c r="W164" s="454">
        <f t="shared" si="156"/>
        <v>0</v>
      </c>
      <c r="X164" s="440"/>
    </row>
    <row r="165" spans="1:24" s="452" customFormat="1" ht="35.25" customHeight="1" thickBot="1">
      <c r="A165" s="679"/>
      <c r="B165" s="504"/>
      <c r="C165" s="456"/>
      <c r="D165" s="457"/>
      <c r="E165" s="458"/>
      <c r="F165" s="458"/>
      <c r="G165" s="458"/>
      <c r="H165" s="458"/>
      <c r="I165" s="457"/>
      <c r="J165" s="457"/>
      <c r="K165" s="455">
        <f t="shared" si="155"/>
        <v>0</v>
      </c>
      <c r="L165" s="457"/>
      <c r="M165" s="457"/>
      <c r="N165" s="457"/>
      <c r="O165" s="457"/>
      <c r="P165" s="458"/>
      <c r="Q165" s="457"/>
      <c r="R165" s="458"/>
      <c r="S165" s="457"/>
      <c r="T165" s="459"/>
      <c r="U165" s="456"/>
      <c r="V165" s="458"/>
      <c r="W165" s="454">
        <f t="shared" si="156"/>
        <v>0</v>
      </c>
      <c r="X165" s="440"/>
    </row>
    <row r="166" spans="1:24" s="452" customFormat="1" ht="35.25" customHeight="1" thickBot="1">
      <c r="A166" s="460" t="s">
        <v>188</v>
      </c>
      <c r="B166" s="461"/>
      <c r="C166" s="462">
        <f t="shared" ref="C166" si="157">SUM(C156:C165)</f>
        <v>0</v>
      </c>
      <c r="D166" s="463"/>
      <c r="E166" s="462">
        <f t="shared" ref="E166" si="158">SUM(E156:E165)</f>
        <v>0</v>
      </c>
      <c r="F166" s="463"/>
      <c r="G166" s="462">
        <f t="shared" ref="G166" si="159">SUM(G156:G165)</f>
        <v>0</v>
      </c>
      <c r="H166" s="462">
        <f t="shared" ref="H166" si="160">SUM(H156:H165)</f>
        <v>0</v>
      </c>
      <c r="I166" s="462">
        <f t="shared" ref="I166" si="161">SUM(I156:I165)</f>
        <v>0</v>
      </c>
      <c r="J166" s="462">
        <f t="shared" ref="J166" si="162">SUM(J156:J165)</f>
        <v>0</v>
      </c>
      <c r="K166" s="462">
        <f t="shared" ref="K166" si="163">SUM(K156:K165)</f>
        <v>0</v>
      </c>
      <c r="L166" s="462">
        <f t="shared" ref="L166" si="164">SUM(L156:L165)</f>
        <v>0</v>
      </c>
      <c r="M166" s="462">
        <f t="shared" ref="M166" si="165">SUM(M156:M165)</f>
        <v>0</v>
      </c>
      <c r="N166" s="462">
        <f t="shared" ref="N166" si="166">SUM(N156:N165)</f>
        <v>0</v>
      </c>
      <c r="O166" s="462">
        <f t="shared" ref="O166" si="167">SUM(O156:O165)</f>
        <v>0</v>
      </c>
      <c r="P166" s="462">
        <f t="shared" ref="P166" si="168">SUM(P156:P165)</f>
        <v>0</v>
      </c>
      <c r="Q166" s="462">
        <f t="shared" ref="Q166" si="169">SUM(Q156:Q165)</f>
        <v>0</v>
      </c>
      <c r="R166" s="462">
        <f t="shared" ref="R166" si="170">SUM(R156:R165)</f>
        <v>0</v>
      </c>
      <c r="S166" s="462">
        <f t="shared" ref="S166" si="171">SUM(S156:S165)</f>
        <v>0</v>
      </c>
      <c r="T166" s="462">
        <f t="shared" ref="T166" si="172">SUM(T156:T165)</f>
        <v>0</v>
      </c>
      <c r="U166" s="462">
        <f t="shared" ref="U166" si="173">SUM(U156:U165)</f>
        <v>0</v>
      </c>
      <c r="V166" s="462">
        <f t="shared" ref="V166" si="174">SUM(V156:V165)</f>
        <v>0</v>
      </c>
      <c r="W166" s="464">
        <f t="shared" ref="W166" si="175">SUM(W156:W165)</f>
        <v>0</v>
      </c>
      <c r="X166" s="440"/>
    </row>
    <row r="167" spans="1:24" ht="35.25" customHeight="1" thickBot="1">
      <c r="A167" s="465" t="s">
        <v>114</v>
      </c>
      <c r="B167" s="466"/>
      <c r="C167" s="681"/>
      <c r="D167" s="682"/>
      <c r="E167" s="468"/>
      <c r="F167" s="468"/>
      <c r="G167" s="468"/>
      <c r="H167" s="468"/>
      <c r="I167" s="468"/>
      <c r="J167" s="469"/>
      <c r="K167" s="469"/>
      <c r="L167" s="467"/>
      <c r="M167" s="469"/>
      <c r="N167" s="469"/>
      <c r="O167" s="469"/>
      <c r="P167" s="468"/>
      <c r="Q167" s="469"/>
      <c r="R167" s="468"/>
      <c r="S167" s="467"/>
      <c r="T167" s="467"/>
      <c r="U167" s="468"/>
      <c r="V167" s="468"/>
      <c r="W167" s="470">
        <f t="shared" ref="W167" si="176">C167-L167-S167-T167</f>
        <v>0</v>
      </c>
      <c r="X167" s="471"/>
    </row>
    <row r="168" spans="1:24" ht="35.25" customHeight="1" thickBot="1">
      <c r="A168" s="473" t="s">
        <v>6</v>
      </c>
      <c r="B168" s="474"/>
      <c r="C168" s="683">
        <f t="shared" ref="C168" si="177">C166+C167</f>
        <v>0</v>
      </c>
      <c r="D168" s="684"/>
      <c r="E168" s="475">
        <f t="shared" ref="E168" si="178">E166</f>
        <v>0</v>
      </c>
      <c r="F168" s="475"/>
      <c r="G168" s="475">
        <f t="shared" ref="G168:K168" si="179">G166</f>
        <v>0</v>
      </c>
      <c r="H168" s="475">
        <f t="shared" si="179"/>
        <v>0</v>
      </c>
      <c r="I168" s="475">
        <f t="shared" si="179"/>
        <v>0</v>
      </c>
      <c r="J168" s="475">
        <f t="shared" si="179"/>
        <v>0</v>
      </c>
      <c r="K168" s="475">
        <f t="shared" si="179"/>
        <v>0</v>
      </c>
      <c r="L168" s="475">
        <f t="shared" ref="L168:O168" si="180">L166+L167</f>
        <v>0</v>
      </c>
      <c r="M168" s="475">
        <f t="shared" si="180"/>
        <v>0</v>
      </c>
      <c r="N168" s="475">
        <f t="shared" si="180"/>
        <v>0</v>
      </c>
      <c r="O168" s="475">
        <f t="shared" si="180"/>
        <v>0</v>
      </c>
      <c r="P168" s="475">
        <f t="shared" ref="P168:R168" si="181">P166</f>
        <v>0</v>
      </c>
      <c r="Q168" s="475">
        <f t="shared" si="181"/>
        <v>0</v>
      </c>
      <c r="R168" s="475">
        <f t="shared" si="181"/>
        <v>0</v>
      </c>
      <c r="S168" s="475">
        <f t="shared" ref="S168:T168" si="182">S166+S167</f>
        <v>0</v>
      </c>
      <c r="T168" s="475">
        <f t="shared" si="182"/>
        <v>0</v>
      </c>
      <c r="U168" s="475">
        <f t="shared" ref="U168:V168" si="183">U166</f>
        <v>0</v>
      </c>
      <c r="V168" s="475">
        <f t="shared" si="183"/>
        <v>0</v>
      </c>
      <c r="W168" s="476">
        <f t="shared" ref="W168" si="184">W166+W167</f>
        <v>0</v>
      </c>
      <c r="X168" s="471"/>
    </row>
    <row r="169" spans="1:24" ht="44.25" customHeight="1" thickBot="1">
      <c r="A169" s="670" t="s">
        <v>8</v>
      </c>
      <c r="B169" s="671"/>
      <c r="C169" s="647"/>
      <c r="D169" s="647"/>
      <c r="E169" s="647"/>
      <c r="F169" s="647"/>
      <c r="G169" s="647"/>
      <c r="H169" s="647"/>
      <c r="I169" s="647"/>
      <c r="J169" s="647"/>
      <c r="K169" s="647"/>
      <c r="L169" s="647"/>
      <c r="M169" s="647"/>
      <c r="N169" s="647"/>
      <c r="O169" s="647"/>
      <c r="P169" s="647"/>
      <c r="Q169" s="647"/>
      <c r="R169" s="647"/>
      <c r="S169" s="647"/>
      <c r="T169" s="647"/>
      <c r="U169" s="647"/>
      <c r="V169" s="647"/>
      <c r="W169" s="648"/>
      <c r="X169" s="471"/>
    </row>
    <row r="170" spans="1:24" s="434" customFormat="1" ht="45.75" customHeight="1" thickTop="1">
      <c r="C170" s="672" t="s">
        <v>13</v>
      </c>
      <c r="D170" s="672"/>
      <c r="E170" s="672"/>
      <c r="F170" s="478">
        <f>'[1]صفحه اصلی'!C161</f>
        <v>0</v>
      </c>
      <c r="G170" s="667" t="str">
        <f>'صفحه اصلی'!$C$10</f>
        <v>عبدالرحیم فرزانه</v>
      </c>
      <c r="H170" s="667"/>
      <c r="I170" s="672" t="s">
        <v>7</v>
      </c>
      <c r="J170" s="672"/>
      <c r="K170" s="672"/>
      <c r="L170" s="672"/>
      <c r="M170" s="661">
        <f>'صفحه اصلی'!$C$11</f>
        <v>0</v>
      </c>
      <c r="N170" s="661"/>
      <c r="O170" s="429"/>
      <c r="P170" s="673" t="s">
        <v>96</v>
      </c>
      <c r="Q170" s="673"/>
      <c r="R170" s="661" t="str">
        <f>'صفحه اصلی'!$C$12</f>
        <v>محمودرضا شفیع نیا</v>
      </c>
      <c r="S170" s="661"/>
      <c r="T170" s="660" t="s">
        <v>124</v>
      </c>
      <c r="U170" s="660"/>
      <c r="V170" s="661" t="str">
        <f>'صفحه اصلی'!$C$13</f>
        <v>محمود گنجی فرد</v>
      </c>
      <c r="W170" s="661"/>
    </row>
    <row r="171" spans="1:24" ht="47.25" customHeight="1" thickBot="1">
      <c r="A171" s="662" t="s">
        <v>189</v>
      </c>
      <c r="B171" s="662"/>
      <c r="C171" s="662"/>
      <c r="D171" s="662"/>
      <c r="E171" s="662"/>
      <c r="F171" s="662"/>
      <c r="G171" s="662"/>
      <c r="H171" s="662"/>
      <c r="I171" s="662"/>
      <c r="J171" s="662"/>
      <c r="K171" s="662"/>
      <c r="L171" s="662"/>
      <c r="M171" s="662"/>
      <c r="N171" s="662"/>
      <c r="O171" s="662"/>
      <c r="P171" s="662"/>
      <c r="Q171" s="662"/>
      <c r="R171" s="662"/>
      <c r="S171" s="479"/>
      <c r="T171" s="479"/>
      <c r="U171" s="479"/>
      <c r="V171" s="479"/>
      <c r="W171" s="435" t="s">
        <v>190</v>
      </c>
    </row>
    <row r="172" spans="1:24" ht="33" customHeight="1" thickTop="1" thickBot="1">
      <c r="A172" s="656" t="s">
        <v>191</v>
      </c>
      <c r="B172" s="657"/>
      <c r="C172" s="657"/>
      <c r="D172" s="657"/>
      <c r="E172" s="657"/>
      <c r="F172" s="657"/>
      <c r="G172" s="657"/>
      <c r="H172" s="657"/>
      <c r="I172" s="657"/>
      <c r="J172" s="657"/>
      <c r="K172" s="657"/>
      <c r="L172" s="657"/>
      <c r="M172" s="657"/>
      <c r="N172" s="657"/>
      <c r="O172" s="657"/>
      <c r="P172" s="657"/>
      <c r="Q172" s="657"/>
      <c r="R172" s="657"/>
      <c r="S172" s="657"/>
      <c r="T172" s="657"/>
      <c r="U172" s="657"/>
      <c r="V172" s="657"/>
      <c r="W172" s="658"/>
      <c r="X172" s="481"/>
    </row>
    <row r="173" spans="1:24" ht="30.75" customHeight="1" thickBot="1">
      <c r="A173" s="482" t="s">
        <v>8</v>
      </c>
      <c r="B173" s="483"/>
      <c r="C173" s="647"/>
      <c r="D173" s="647"/>
      <c r="E173" s="647"/>
      <c r="F173" s="647"/>
      <c r="G173" s="647"/>
      <c r="H173" s="647"/>
      <c r="I173" s="647"/>
      <c r="J173" s="647"/>
      <c r="K173" s="647"/>
      <c r="L173" s="647"/>
      <c r="M173" s="647"/>
      <c r="N173" s="647"/>
      <c r="O173" s="647"/>
      <c r="P173" s="647"/>
      <c r="Q173" s="647"/>
      <c r="R173" s="647"/>
      <c r="S173" s="647"/>
      <c r="T173" s="647"/>
      <c r="U173" s="647"/>
      <c r="V173" s="647"/>
      <c r="W173" s="648"/>
      <c r="X173" s="481"/>
    </row>
    <row r="174" spans="1:24" ht="33.75" customHeight="1" thickTop="1">
      <c r="A174" s="659" t="s">
        <v>140</v>
      </c>
      <c r="B174" s="659"/>
      <c r="C174" s="659"/>
      <c r="D174" s="659"/>
      <c r="E174" s="659"/>
      <c r="F174" s="659"/>
      <c r="G174" s="659"/>
      <c r="H174" s="659"/>
      <c r="I174" s="659"/>
      <c r="J174" s="659"/>
      <c r="K174" s="659"/>
      <c r="L174" s="659"/>
      <c r="M174" s="659"/>
      <c r="N174" s="659"/>
      <c r="O174" s="659"/>
      <c r="P174" s="659"/>
      <c r="Q174" s="659"/>
      <c r="R174" s="659"/>
      <c r="S174" s="659"/>
      <c r="T174" s="659"/>
      <c r="U174" s="659"/>
      <c r="V174" s="659"/>
      <c r="W174" s="659"/>
    </row>
    <row r="175" spans="1:24" ht="21.75">
      <c r="A175" s="663" t="s">
        <v>141</v>
      </c>
      <c r="B175" s="663"/>
      <c r="C175" s="663"/>
      <c r="D175" s="663"/>
      <c r="E175" s="663"/>
      <c r="F175" s="663"/>
      <c r="G175" s="663"/>
      <c r="H175" s="663"/>
      <c r="I175" s="663"/>
      <c r="J175" s="663"/>
      <c r="K175" s="663"/>
      <c r="L175" s="663"/>
      <c r="M175" s="663"/>
      <c r="N175" s="663"/>
      <c r="O175" s="663"/>
      <c r="P175" s="663"/>
      <c r="Q175" s="663"/>
      <c r="R175" s="663"/>
      <c r="S175" s="663"/>
      <c r="T175" s="663"/>
      <c r="U175" s="663"/>
      <c r="V175" s="663"/>
      <c r="W175" s="663"/>
    </row>
    <row r="176" spans="1:24" s="425" customFormat="1" ht="51.75" customHeight="1">
      <c r="A176" s="424"/>
      <c r="B176" s="424"/>
      <c r="C176" s="424"/>
      <c r="D176" s="424"/>
      <c r="E176" s="424"/>
      <c r="F176" s="424"/>
      <c r="G176" s="665" t="s">
        <v>195</v>
      </c>
      <c r="H176" s="665"/>
      <c r="I176" s="665"/>
      <c r="J176" s="665"/>
      <c r="K176" s="665"/>
      <c r="L176" s="665"/>
      <c r="M176" s="665"/>
      <c r="N176" s="665"/>
      <c r="O176" s="665"/>
      <c r="P176" s="665"/>
      <c r="Q176" s="665"/>
      <c r="R176" s="665"/>
      <c r="S176" s="665"/>
      <c r="T176" s="424"/>
      <c r="U176" s="424"/>
      <c r="V176" s="424"/>
      <c r="W176" s="424"/>
    </row>
    <row r="177" spans="1:24" s="425" customFormat="1" ht="30.75" customHeight="1">
      <c r="A177" s="424"/>
      <c r="B177" s="424"/>
      <c r="C177" s="424"/>
      <c r="D177" s="424"/>
      <c r="E177" s="424"/>
      <c r="F177" s="424"/>
      <c r="G177" s="424"/>
      <c r="H177" s="426"/>
      <c r="I177" s="426"/>
      <c r="J177" s="666" t="s">
        <v>179</v>
      </c>
      <c r="K177" s="666"/>
      <c r="L177" s="666"/>
      <c r="M177" s="666"/>
      <c r="N177" s="666"/>
      <c r="O177" s="666"/>
      <c r="P177" s="666"/>
      <c r="Q177" s="666"/>
      <c r="R177" s="426"/>
      <c r="S177" s="427"/>
      <c r="T177" s="424"/>
      <c r="U177" s="424"/>
      <c r="V177" s="424"/>
      <c r="W177" s="424"/>
    </row>
    <row r="178" spans="1:24" s="425" customFormat="1" ht="30.75" customHeight="1">
      <c r="A178" s="428" t="s">
        <v>0</v>
      </c>
      <c r="B178" s="667" t="str">
        <f>'صفحه اصلی'!$C$7</f>
        <v>دانشگاه علوم پزشكي و خدمات بهداشتي ، درماني بيرجند</v>
      </c>
      <c r="C178" s="667"/>
      <c r="D178" s="429"/>
      <c r="E178" s="429"/>
      <c r="F178" s="430"/>
      <c r="G178" s="430"/>
      <c r="H178" s="430"/>
      <c r="J178" s="668" t="s">
        <v>180</v>
      </c>
      <c r="K178" s="668"/>
      <c r="L178" s="668"/>
      <c r="M178" s="668"/>
      <c r="N178" s="668"/>
      <c r="O178" s="668"/>
      <c r="P178" s="668"/>
      <c r="Q178" s="668"/>
      <c r="R178" s="431"/>
      <c r="S178" s="431"/>
      <c r="T178" s="431"/>
      <c r="U178" s="431"/>
      <c r="V178" s="431"/>
      <c r="W178" s="431"/>
      <c r="X178" s="431"/>
    </row>
    <row r="179" spans="1:24" s="434" customFormat="1" ht="36.75" customHeight="1" thickBot="1">
      <c r="A179" s="432" t="s">
        <v>1</v>
      </c>
      <c r="B179" s="669">
        <f>'صفحه اصلی'!$C$8</f>
        <v>124101</v>
      </c>
      <c r="C179" s="669"/>
      <c r="D179" s="433"/>
      <c r="E179" s="433"/>
      <c r="F179" s="429"/>
      <c r="H179" s="435"/>
      <c r="I179" s="435"/>
      <c r="J179" s="477"/>
      <c r="K179" s="435" t="s">
        <v>15</v>
      </c>
      <c r="L179" s="437"/>
      <c r="M179" s="435"/>
      <c r="N179" s="435"/>
      <c r="O179" s="477"/>
      <c r="P179" s="438"/>
      <c r="Q179" s="438"/>
      <c r="R179" s="438"/>
      <c r="S179" s="439" t="s">
        <v>181</v>
      </c>
      <c r="T179" s="438">
        <f>'صفحه اصلی'!$C$9</f>
        <v>1403</v>
      </c>
      <c r="U179" s="438"/>
      <c r="V179" s="438"/>
      <c r="W179" s="440"/>
      <c r="X179" s="440"/>
    </row>
    <row r="180" spans="1:24" s="452" customFormat="1" ht="57.75" customHeight="1" thickTop="1" thickBot="1">
      <c r="A180" s="480" t="s">
        <v>113</v>
      </c>
      <c r="B180" s="442" t="s">
        <v>182</v>
      </c>
      <c r="C180" s="674" t="s">
        <v>115</v>
      </c>
      <c r="D180" s="675"/>
      <c r="E180" s="676" t="s">
        <v>183</v>
      </c>
      <c r="F180" s="677"/>
      <c r="G180" s="443" t="s">
        <v>184</v>
      </c>
      <c r="H180" s="443" t="s">
        <v>116</v>
      </c>
      <c r="I180" s="444" t="s">
        <v>117</v>
      </c>
      <c r="J180" s="445" t="s">
        <v>185</v>
      </c>
      <c r="K180" s="446" t="s">
        <v>186</v>
      </c>
      <c r="L180" s="447" t="s">
        <v>118</v>
      </c>
      <c r="M180" s="447" t="s">
        <v>71</v>
      </c>
      <c r="N180" s="448" t="s">
        <v>18</v>
      </c>
      <c r="O180" s="447" t="s">
        <v>187</v>
      </c>
      <c r="P180" s="449" t="s">
        <v>38</v>
      </c>
      <c r="Q180" s="444" t="s">
        <v>2</v>
      </c>
      <c r="R180" s="450" t="s">
        <v>114</v>
      </c>
      <c r="S180" s="444" t="s">
        <v>119</v>
      </c>
      <c r="T180" s="448" t="s">
        <v>120</v>
      </c>
      <c r="U180" s="447" t="s">
        <v>121</v>
      </c>
      <c r="V180" s="449" t="s">
        <v>122</v>
      </c>
      <c r="W180" s="451" t="s">
        <v>123</v>
      </c>
      <c r="X180" s="440"/>
    </row>
    <row r="181" spans="1:24" s="452" customFormat="1" ht="35.25" customHeight="1" thickBot="1">
      <c r="A181" s="678" t="s">
        <v>76</v>
      </c>
      <c r="B181" s="503"/>
      <c r="C181" s="680"/>
      <c r="D181" s="643"/>
      <c r="E181" s="20"/>
      <c r="F181" s="20"/>
      <c r="G181" s="20"/>
      <c r="H181" s="20"/>
      <c r="I181" s="422"/>
      <c r="J181" s="422"/>
      <c r="K181" s="453">
        <f t="shared" ref="K181:K190" si="185">C181+E181+G181+H181-I181+J181</f>
        <v>0</v>
      </c>
      <c r="L181" s="422"/>
      <c r="M181" s="422"/>
      <c r="N181" s="422"/>
      <c r="O181" s="422"/>
      <c r="P181" s="20"/>
      <c r="Q181" s="422"/>
      <c r="R181" s="20"/>
      <c r="S181" s="422"/>
      <c r="T181" s="292"/>
      <c r="U181" s="423"/>
      <c r="V181" s="20"/>
      <c r="W181" s="454">
        <f t="shared" ref="W181:W190" si="186">K181-L181-M181-N181-O181-P181-Q181-R181-S181-U181-V181</f>
        <v>0</v>
      </c>
      <c r="X181" s="440"/>
    </row>
    <row r="182" spans="1:24" s="452" customFormat="1" ht="35.25" customHeight="1" thickBot="1">
      <c r="A182" s="679"/>
      <c r="B182" s="503"/>
      <c r="C182" s="423"/>
      <c r="D182" s="422"/>
      <c r="E182" s="20"/>
      <c r="F182" s="20"/>
      <c r="G182" s="20"/>
      <c r="H182" s="20"/>
      <c r="I182" s="422"/>
      <c r="J182" s="422"/>
      <c r="K182" s="455">
        <f t="shared" si="185"/>
        <v>0</v>
      </c>
      <c r="L182" s="422"/>
      <c r="M182" s="422"/>
      <c r="N182" s="422"/>
      <c r="O182" s="422"/>
      <c r="P182" s="20"/>
      <c r="Q182" s="422"/>
      <c r="R182" s="20"/>
      <c r="S182" s="422"/>
      <c r="T182" s="292"/>
      <c r="U182" s="423"/>
      <c r="V182" s="20"/>
      <c r="W182" s="454">
        <f t="shared" si="186"/>
        <v>0</v>
      </c>
      <c r="X182" s="440"/>
    </row>
    <row r="183" spans="1:24" s="452" customFormat="1" ht="35.25" customHeight="1" thickBot="1">
      <c r="A183" s="679"/>
      <c r="B183" s="503"/>
      <c r="C183" s="423"/>
      <c r="D183" s="422"/>
      <c r="E183" s="20"/>
      <c r="F183" s="20"/>
      <c r="G183" s="20"/>
      <c r="H183" s="20"/>
      <c r="I183" s="422"/>
      <c r="J183" s="422"/>
      <c r="K183" s="455">
        <f t="shared" si="185"/>
        <v>0</v>
      </c>
      <c r="L183" s="422"/>
      <c r="M183" s="422"/>
      <c r="N183" s="422"/>
      <c r="O183" s="422"/>
      <c r="P183" s="20"/>
      <c r="Q183" s="422"/>
      <c r="R183" s="20"/>
      <c r="S183" s="422"/>
      <c r="T183" s="292"/>
      <c r="U183" s="423"/>
      <c r="V183" s="20"/>
      <c r="W183" s="454">
        <f t="shared" si="186"/>
        <v>0</v>
      </c>
      <c r="X183" s="440"/>
    </row>
    <row r="184" spans="1:24" s="452" customFormat="1" ht="35.25" customHeight="1" thickBot="1">
      <c r="A184" s="679"/>
      <c r="B184" s="503"/>
      <c r="C184" s="423"/>
      <c r="D184" s="422"/>
      <c r="E184" s="20"/>
      <c r="F184" s="20"/>
      <c r="G184" s="20"/>
      <c r="H184" s="20"/>
      <c r="I184" s="422"/>
      <c r="J184" s="422"/>
      <c r="K184" s="455">
        <f t="shared" si="185"/>
        <v>0</v>
      </c>
      <c r="L184" s="422"/>
      <c r="M184" s="422"/>
      <c r="N184" s="422"/>
      <c r="O184" s="422"/>
      <c r="P184" s="20"/>
      <c r="Q184" s="422"/>
      <c r="R184" s="20"/>
      <c r="S184" s="422"/>
      <c r="T184" s="292"/>
      <c r="U184" s="423"/>
      <c r="V184" s="20"/>
      <c r="W184" s="454">
        <f t="shared" si="186"/>
        <v>0</v>
      </c>
      <c r="X184" s="440"/>
    </row>
    <row r="185" spans="1:24" s="452" customFormat="1" ht="35.25" customHeight="1" thickBot="1">
      <c r="A185" s="679"/>
      <c r="B185" s="503"/>
      <c r="C185" s="423"/>
      <c r="D185" s="422"/>
      <c r="E185" s="20"/>
      <c r="F185" s="20"/>
      <c r="G185" s="20"/>
      <c r="H185" s="20"/>
      <c r="I185" s="422"/>
      <c r="J185" s="422"/>
      <c r="K185" s="455">
        <f t="shared" si="185"/>
        <v>0</v>
      </c>
      <c r="L185" s="422"/>
      <c r="M185" s="422"/>
      <c r="N185" s="422"/>
      <c r="O185" s="422"/>
      <c r="P185" s="20"/>
      <c r="Q185" s="422"/>
      <c r="R185" s="20"/>
      <c r="S185" s="422"/>
      <c r="T185" s="292"/>
      <c r="U185" s="423"/>
      <c r="V185" s="20"/>
      <c r="W185" s="454">
        <f t="shared" si="186"/>
        <v>0</v>
      </c>
      <c r="X185" s="440"/>
    </row>
    <row r="186" spans="1:24" s="452" customFormat="1" ht="35.25" customHeight="1" thickBot="1">
      <c r="A186" s="679"/>
      <c r="B186" s="503"/>
      <c r="C186" s="423"/>
      <c r="D186" s="422"/>
      <c r="E186" s="20"/>
      <c r="F186" s="20"/>
      <c r="G186" s="20"/>
      <c r="H186" s="20"/>
      <c r="I186" s="422"/>
      <c r="J186" s="422"/>
      <c r="K186" s="455">
        <f t="shared" si="185"/>
        <v>0</v>
      </c>
      <c r="L186" s="422"/>
      <c r="M186" s="422"/>
      <c r="N186" s="422"/>
      <c r="O186" s="422"/>
      <c r="P186" s="20"/>
      <c r="Q186" s="422"/>
      <c r="R186" s="20"/>
      <c r="S186" s="422"/>
      <c r="T186" s="292"/>
      <c r="U186" s="423"/>
      <c r="V186" s="20"/>
      <c r="W186" s="454">
        <f t="shared" si="186"/>
        <v>0</v>
      </c>
      <c r="X186" s="440"/>
    </row>
    <row r="187" spans="1:24" s="452" customFormat="1" ht="35.25" customHeight="1" thickBot="1">
      <c r="A187" s="679"/>
      <c r="B187" s="503"/>
      <c r="C187" s="423"/>
      <c r="D187" s="422"/>
      <c r="E187" s="20"/>
      <c r="F187" s="20"/>
      <c r="G187" s="20"/>
      <c r="H187" s="20"/>
      <c r="I187" s="422"/>
      <c r="J187" s="422"/>
      <c r="K187" s="455">
        <f t="shared" si="185"/>
        <v>0</v>
      </c>
      <c r="L187" s="422"/>
      <c r="M187" s="422"/>
      <c r="N187" s="422"/>
      <c r="O187" s="422"/>
      <c r="P187" s="20"/>
      <c r="Q187" s="422"/>
      <c r="R187" s="20"/>
      <c r="S187" s="422"/>
      <c r="T187" s="292"/>
      <c r="U187" s="423"/>
      <c r="V187" s="20"/>
      <c r="W187" s="454">
        <f t="shared" si="186"/>
        <v>0</v>
      </c>
      <c r="X187" s="440"/>
    </row>
    <row r="188" spans="1:24" s="452" customFormat="1" ht="35.25" customHeight="1" thickBot="1">
      <c r="A188" s="679"/>
      <c r="B188" s="503"/>
      <c r="C188" s="423"/>
      <c r="D188" s="422"/>
      <c r="E188" s="20"/>
      <c r="F188" s="20"/>
      <c r="G188" s="20"/>
      <c r="H188" s="20"/>
      <c r="I188" s="422"/>
      <c r="J188" s="422"/>
      <c r="K188" s="455">
        <f t="shared" si="185"/>
        <v>0</v>
      </c>
      <c r="L188" s="422"/>
      <c r="M188" s="422"/>
      <c r="N188" s="422"/>
      <c r="O188" s="422"/>
      <c r="P188" s="20"/>
      <c r="Q188" s="422"/>
      <c r="R188" s="20"/>
      <c r="S188" s="422"/>
      <c r="T188" s="292"/>
      <c r="U188" s="423"/>
      <c r="V188" s="20"/>
      <c r="W188" s="454">
        <f t="shared" si="186"/>
        <v>0</v>
      </c>
      <c r="X188" s="440"/>
    </row>
    <row r="189" spans="1:24" s="452" customFormat="1" ht="35.25" customHeight="1" thickBot="1">
      <c r="A189" s="679"/>
      <c r="B189" s="503"/>
      <c r="C189" s="423"/>
      <c r="D189" s="422"/>
      <c r="E189" s="20"/>
      <c r="F189" s="20"/>
      <c r="G189" s="20"/>
      <c r="H189" s="20"/>
      <c r="I189" s="422"/>
      <c r="J189" s="422"/>
      <c r="K189" s="455">
        <f t="shared" si="185"/>
        <v>0</v>
      </c>
      <c r="L189" s="422"/>
      <c r="M189" s="422"/>
      <c r="N189" s="422"/>
      <c r="O189" s="422"/>
      <c r="P189" s="20"/>
      <c r="Q189" s="422"/>
      <c r="R189" s="20"/>
      <c r="S189" s="422"/>
      <c r="T189" s="292"/>
      <c r="U189" s="423"/>
      <c r="V189" s="20"/>
      <c r="W189" s="454">
        <f t="shared" si="186"/>
        <v>0</v>
      </c>
      <c r="X189" s="440"/>
    </row>
    <row r="190" spans="1:24" s="452" customFormat="1" ht="35.25" customHeight="1" thickBot="1">
      <c r="A190" s="679"/>
      <c r="B190" s="504"/>
      <c r="C190" s="456"/>
      <c r="D190" s="457"/>
      <c r="E190" s="458"/>
      <c r="F190" s="458"/>
      <c r="G190" s="458"/>
      <c r="H190" s="458"/>
      <c r="I190" s="457"/>
      <c r="J190" s="457"/>
      <c r="K190" s="455">
        <f t="shared" si="185"/>
        <v>0</v>
      </c>
      <c r="L190" s="457"/>
      <c r="M190" s="457"/>
      <c r="N190" s="457"/>
      <c r="O190" s="457"/>
      <c r="P190" s="458"/>
      <c r="Q190" s="457"/>
      <c r="R190" s="458"/>
      <c r="S190" s="457"/>
      <c r="T190" s="459"/>
      <c r="U190" s="456"/>
      <c r="V190" s="458"/>
      <c r="W190" s="454">
        <f t="shared" si="186"/>
        <v>0</v>
      </c>
      <c r="X190" s="440"/>
    </row>
    <row r="191" spans="1:24" s="452" customFormat="1" ht="35.25" customHeight="1" thickBot="1">
      <c r="A191" s="460" t="s">
        <v>188</v>
      </c>
      <c r="B191" s="461"/>
      <c r="C191" s="462">
        <f t="shared" ref="C191" si="187">SUM(C181:C190)</f>
        <v>0</v>
      </c>
      <c r="D191" s="463"/>
      <c r="E191" s="462">
        <f t="shared" ref="E191" si="188">SUM(E181:E190)</f>
        <v>0</v>
      </c>
      <c r="F191" s="463"/>
      <c r="G191" s="462">
        <f t="shared" ref="G191" si="189">SUM(G181:G190)</f>
        <v>0</v>
      </c>
      <c r="H191" s="462">
        <f t="shared" ref="H191" si="190">SUM(H181:H190)</f>
        <v>0</v>
      </c>
      <c r="I191" s="462">
        <f t="shared" ref="I191" si="191">SUM(I181:I190)</f>
        <v>0</v>
      </c>
      <c r="J191" s="462">
        <f t="shared" ref="J191" si="192">SUM(J181:J190)</f>
        <v>0</v>
      </c>
      <c r="K191" s="462">
        <f t="shared" ref="K191" si="193">SUM(K181:K190)</f>
        <v>0</v>
      </c>
      <c r="L191" s="462">
        <f t="shared" ref="L191" si="194">SUM(L181:L190)</f>
        <v>0</v>
      </c>
      <c r="M191" s="462">
        <f t="shared" ref="M191" si="195">SUM(M181:M190)</f>
        <v>0</v>
      </c>
      <c r="N191" s="462">
        <f t="shared" ref="N191" si="196">SUM(N181:N190)</f>
        <v>0</v>
      </c>
      <c r="O191" s="462">
        <f t="shared" ref="O191" si="197">SUM(O181:O190)</f>
        <v>0</v>
      </c>
      <c r="P191" s="462">
        <f t="shared" ref="P191" si="198">SUM(P181:P190)</f>
        <v>0</v>
      </c>
      <c r="Q191" s="462">
        <f t="shared" ref="Q191" si="199">SUM(Q181:Q190)</f>
        <v>0</v>
      </c>
      <c r="R191" s="462">
        <f t="shared" ref="R191" si="200">SUM(R181:R190)</f>
        <v>0</v>
      </c>
      <c r="S191" s="462">
        <f t="shared" ref="S191" si="201">SUM(S181:S190)</f>
        <v>0</v>
      </c>
      <c r="T191" s="462">
        <f t="shared" ref="T191" si="202">SUM(T181:T190)</f>
        <v>0</v>
      </c>
      <c r="U191" s="462">
        <f t="shared" ref="U191" si="203">SUM(U181:U190)</f>
        <v>0</v>
      </c>
      <c r="V191" s="462">
        <f t="shared" ref="V191" si="204">SUM(V181:V190)</f>
        <v>0</v>
      </c>
      <c r="W191" s="464">
        <f t="shared" ref="W191" si="205">SUM(W181:W190)</f>
        <v>0</v>
      </c>
      <c r="X191" s="440"/>
    </row>
    <row r="192" spans="1:24" ht="35.25" customHeight="1" thickBot="1">
      <c r="A192" s="465" t="s">
        <v>114</v>
      </c>
      <c r="B192" s="466"/>
      <c r="C192" s="681"/>
      <c r="D192" s="682"/>
      <c r="E192" s="468"/>
      <c r="F192" s="468"/>
      <c r="G192" s="468"/>
      <c r="H192" s="468"/>
      <c r="I192" s="468"/>
      <c r="J192" s="469"/>
      <c r="K192" s="469"/>
      <c r="L192" s="467"/>
      <c r="M192" s="469"/>
      <c r="N192" s="469"/>
      <c r="O192" s="469"/>
      <c r="P192" s="468"/>
      <c r="Q192" s="469"/>
      <c r="R192" s="468"/>
      <c r="S192" s="467"/>
      <c r="T192" s="467"/>
      <c r="U192" s="468"/>
      <c r="V192" s="468"/>
      <c r="W192" s="470">
        <f t="shared" ref="W192" si="206">C192-L192-S192-T192</f>
        <v>0</v>
      </c>
      <c r="X192" s="471"/>
    </row>
    <row r="193" spans="1:24" ht="35.25" customHeight="1" thickBot="1">
      <c r="A193" s="473" t="s">
        <v>6</v>
      </c>
      <c r="B193" s="474"/>
      <c r="C193" s="683">
        <f t="shared" ref="C193" si="207">C191+C192</f>
        <v>0</v>
      </c>
      <c r="D193" s="684"/>
      <c r="E193" s="475">
        <f t="shared" ref="E193" si="208">E191</f>
        <v>0</v>
      </c>
      <c r="F193" s="475"/>
      <c r="G193" s="475">
        <f t="shared" ref="G193:K193" si="209">G191</f>
        <v>0</v>
      </c>
      <c r="H193" s="475">
        <f t="shared" si="209"/>
        <v>0</v>
      </c>
      <c r="I193" s="475">
        <f t="shared" si="209"/>
        <v>0</v>
      </c>
      <c r="J193" s="475">
        <f t="shared" si="209"/>
        <v>0</v>
      </c>
      <c r="K193" s="475">
        <f t="shared" si="209"/>
        <v>0</v>
      </c>
      <c r="L193" s="475">
        <f t="shared" ref="L193:O193" si="210">L191+L192</f>
        <v>0</v>
      </c>
      <c r="M193" s="475">
        <f t="shared" si="210"/>
        <v>0</v>
      </c>
      <c r="N193" s="475">
        <f t="shared" si="210"/>
        <v>0</v>
      </c>
      <c r="O193" s="475">
        <f t="shared" si="210"/>
        <v>0</v>
      </c>
      <c r="P193" s="475">
        <f t="shared" ref="P193:R193" si="211">P191</f>
        <v>0</v>
      </c>
      <c r="Q193" s="475">
        <f t="shared" si="211"/>
        <v>0</v>
      </c>
      <c r="R193" s="475">
        <f t="shared" si="211"/>
        <v>0</v>
      </c>
      <c r="S193" s="475">
        <f t="shared" ref="S193:T193" si="212">S191+S192</f>
        <v>0</v>
      </c>
      <c r="T193" s="475">
        <f t="shared" si="212"/>
        <v>0</v>
      </c>
      <c r="U193" s="475">
        <f t="shared" ref="U193:V193" si="213">U191</f>
        <v>0</v>
      </c>
      <c r="V193" s="475">
        <f t="shared" si="213"/>
        <v>0</v>
      </c>
      <c r="W193" s="476">
        <f t="shared" ref="W193" si="214">W191+W192</f>
        <v>0</v>
      </c>
      <c r="X193" s="471"/>
    </row>
    <row r="194" spans="1:24" ht="44.25" customHeight="1" thickBot="1">
      <c r="A194" s="670" t="s">
        <v>8</v>
      </c>
      <c r="B194" s="671"/>
      <c r="C194" s="647"/>
      <c r="D194" s="647"/>
      <c r="E194" s="647"/>
      <c r="F194" s="647"/>
      <c r="G194" s="647"/>
      <c r="H194" s="647"/>
      <c r="I194" s="647"/>
      <c r="J194" s="647"/>
      <c r="K194" s="647"/>
      <c r="L194" s="647"/>
      <c r="M194" s="647"/>
      <c r="N194" s="647"/>
      <c r="O194" s="647"/>
      <c r="P194" s="647"/>
      <c r="Q194" s="647"/>
      <c r="R194" s="647"/>
      <c r="S194" s="647"/>
      <c r="T194" s="647"/>
      <c r="U194" s="647"/>
      <c r="V194" s="647"/>
      <c r="W194" s="648"/>
      <c r="X194" s="471"/>
    </row>
    <row r="195" spans="1:24" s="434" customFormat="1" ht="45.75" customHeight="1" thickTop="1">
      <c r="C195" s="672" t="s">
        <v>13</v>
      </c>
      <c r="D195" s="672"/>
      <c r="E195" s="672"/>
      <c r="F195" s="478">
        <f>'[1]صفحه اصلی'!C186</f>
        <v>0</v>
      </c>
      <c r="G195" s="667" t="str">
        <f>'صفحه اصلی'!$C$10</f>
        <v>عبدالرحیم فرزانه</v>
      </c>
      <c r="H195" s="667"/>
      <c r="I195" s="672" t="s">
        <v>7</v>
      </c>
      <c r="J195" s="672"/>
      <c r="K195" s="672"/>
      <c r="L195" s="672"/>
      <c r="M195" s="661">
        <f>'صفحه اصلی'!$C$11</f>
        <v>0</v>
      </c>
      <c r="N195" s="661"/>
      <c r="O195" s="429"/>
      <c r="P195" s="673" t="s">
        <v>96</v>
      </c>
      <c r="Q195" s="673"/>
      <c r="R195" s="661" t="str">
        <f>'صفحه اصلی'!$C$12</f>
        <v>محمودرضا شفیع نیا</v>
      </c>
      <c r="S195" s="661"/>
      <c r="T195" s="660" t="s">
        <v>124</v>
      </c>
      <c r="U195" s="660"/>
      <c r="V195" s="661" t="str">
        <f>'صفحه اصلی'!$C$13</f>
        <v>محمود گنجی فرد</v>
      </c>
      <c r="W195" s="661"/>
    </row>
    <row r="196" spans="1:24" ht="47.25" customHeight="1" thickBot="1">
      <c r="A196" s="662" t="s">
        <v>189</v>
      </c>
      <c r="B196" s="662"/>
      <c r="C196" s="662"/>
      <c r="D196" s="662"/>
      <c r="E196" s="662"/>
      <c r="F196" s="662"/>
      <c r="G196" s="662"/>
      <c r="H196" s="662"/>
      <c r="I196" s="662"/>
      <c r="J196" s="662"/>
      <c r="K196" s="662"/>
      <c r="L196" s="662"/>
      <c r="M196" s="662"/>
      <c r="N196" s="662"/>
      <c r="O196" s="662"/>
      <c r="P196" s="662"/>
      <c r="Q196" s="662"/>
      <c r="R196" s="662"/>
      <c r="S196" s="479"/>
      <c r="T196" s="479"/>
      <c r="U196" s="479"/>
      <c r="V196" s="479"/>
      <c r="W196" s="435" t="s">
        <v>190</v>
      </c>
    </row>
    <row r="197" spans="1:24" ht="33" customHeight="1" thickTop="1" thickBot="1">
      <c r="A197" s="656" t="s">
        <v>191</v>
      </c>
      <c r="B197" s="657"/>
      <c r="C197" s="657"/>
      <c r="D197" s="657"/>
      <c r="E197" s="657"/>
      <c r="F197" s="657"/>
      <c r="G197" s="657"/>
      <c r="H197" s="657"/>
      <c r="I197" s="657"/>
      <c r="J197" s="657"/>
      <c r="K197" s="657"/>
      <c r="L197" s="657"/>
      <c r="M197" s="657"/>
      <c r="N197" s="657"/>
      <c r="O197" s="657"/>
      <c r="P197" s="657"/>
      <c r="Q197" s="657"/>
      <c r="R197" s="657"/>
      <c r="S197" s="657"/>
      <c r="T197" s="657"/>
      <c r="U197" s="657"/>
      <c r="V197" s="657"/>
      <c r="W197" s="658"/>
      <c r="X197" s="481"/>
    </row>
    <row r="198" spans="1:24" ht="30.75" customHeight="1" thickBot="1">
      <c r="A198" s="482" t="s">
        <v>8</v>
      </c>
      <c r="B198" s="483"/>
      <c r="C198" s="647"/>
      <c r="D198" s="647"/>
      <c r="E198" s="647"/>
      <c r="F198" s="647"/>
      <c r="G198" s="647"/>
      <c r="H198" s="647"/>
      <c r="I198" s="647"/>
      <c r="J198" s="647"/>
      <c r="K198" s="647"/>
      <c r="L198" s="647"/>
      <c r="M198" s="647"/>
      <c r="N198" s="647"/>
      <c r="O198" s="647"/>
      <c r="P198" s="647"/>
      <c r="Q198" s="647"/>
      <c r="R198" s="647"/>
      <c r="S198" s="647"/>
      <c r="T198" s="647"/>
      <c r="U198" s="647"/>
      <c r="V198" s="647"/>
      <c r="W198" s="648"/>
      <c r="X198" s="481"/>
    </row>
    <row r="199" spans="1:24" ht="33.75" customHeight="1" thickTop="1">
      <c r="A199" s="659" t="s">
        <v>140</v>
      </c>
      <c r="B199" s="659"/>
      <c r="C199" s="659"/>
      <c r="D199" s="659"/>
      <c r="E199" s="659"/>
      <c r="F199" s="659"/>
      <c r="G199" s="659"/>
      <c r="H199" s="659"/>
      <c r="I199" s="659"/>
      <c r="J199" s="659"/>
      <c r="K199" s="659"/>
      <c r="L199" s="659"/>
      <c r="M199" s="659"/>
      <c r="N199" s="659"/>
      <c r="O199" s="659"/>
      <c r="P199" s="659"/>
      <c r="Q199" s="659"/>
      <c r="R199" s="659"/>
      <c r="S199" s="659"/>
      <c r="T199" s="659"/>
      <c r="U199" s="659"/>
      <c r="V199" s="659"/>
      <c r="W199" s="659"/>
    </row>
    <row r="200" spans="1:24" ht="21.75">
      <c r="A200" s="663" t="s">
        <v>141</v>
      </c>
      <c r="B200" s="663"/>
      <c r="C200" s="663"/>
      <c r="D200" s="663"/>
      <c r="E200" s="663"/>
      <c r="F200" s="663"/>
      <c r="G200" s="663"/>
      <c r="H200" s="663"/>
      <c r="I200" s="663"/>
      <c r="J200" s="663"/>
      <c r="K200" s="663"/>
      <c r="L200" s="663"/>
      <c r="M200" s="663"/>
      <c r="N200" s="663"/>
      <c r="O200" s="663"/>
      <c r="P200" s="663"/>
      <c r="Q200" s="663"/>
      <c r="R200" s="663"/>
      <c r="S200" s="663"/>
      <c r="T200" s="663"/>
      <c r="U200" s="663"/>
      <c r="V200" s="663"/>
      <c r="W200" s="663"/>
    </row>
    <row r="201" spans="1:24" s="425" customFormat="1" ht="51.75" customHeight="1">
      <c r="A201" s="424"/>
      <c r="B201" s="424"/>
      <c r="C201" s="424"/>
      <c r="D201" s="424"/>
      <c r="E201" s="424"/>
      <c r="F201" s="424"/>
      <c r="G201" s="665" t="s">
        <v>195</v>
      </c>
      <c r="H201" s="665"/>
      <c r="I201" s="665"/>
      <c r="J201" s="665"/>
      <c r="K201" s="665"/>
      <c r="L201" s="665"/>
      <c r="M201" s="665"/>
      <c r="N201" s="665"/>
      <c r="O201" s="665"/>
      <c r="P201" s="665"/>
      <c r="Q201" s="665"/>
      <c r="R201" s="665"/>
      <c r="S201" s="665"/>
      <c r="T201" s="424"/>
      <c r="U201" s="424"/>
      <c r="V201" s="424"/>
      <c r="W201" s="424"/>
    </row>
    <row r="202" spans="1:24" s="425" customFormat="1" ht="30.75" customHeight="1">
      <c r="A202" s="424"/>
      <c r="B202" s="424"/>
      <c r="C202" s="424"/>
      <c r="D202" s="424"/>
      <c r="E202" s="424"/>
      <c r="F202" s="424"/>
      <c r="G202" s="424"/>
      <c r="H202" s="426"/>
      <c r="I202" s="426"/>
      <c r="J202" s="666" t="s">
        <v>179</v>
      </c>
      <c r="K202" s="666"/>
      <c r="L202" s="666"/>
      <c r="M202" s="666"/>
      <c r="N202" s="666"/>
      <c r="O202" s="666"/>
      <c r="P202" s="666"/>
      <c r="Q202" s="666"/>
      <c r="R202" s="426"/>
      <c r="S202" s="427"/>
      <c r="T202" s="424"/>
      <c r="U202" s="424"/>
      <c r="V202" s="424"/>
      <c r="W202" s="424"/>
    </row>
    <row r="203" spans="1:24" s="425" customFormat="1" ht="30.75" customHeight="1">
      <c r="A203" s="428" t="s">
        <v>0</v>
      </c>
      <c r="B203" s="667" t="str">
        <f>'صفحه اصلی'!$C$7</f>
        <v>دانشگاه علوم پزشكي و خدمات بهداشتي ، درماني بيرجند</v>
      </c>
      <c r="C203" s="667"/>
      <c r="D203" s="429"/>
      <c r="E203" s="429"/>
      <c r="F203" s="430"/>
      <c r="G203" s="430"/>
      <c r="H203" s="430"/>
      <c r="J203" s="668" t="s">
        <v>180</v>
      </c>
      <c r="K203" s="668"/>
      <c r="L203" s="668"/>
      <c r="M203" s="668"/>
      <c r="N203" s="668"/>
      <c r="O203" s="668"/>
      <c r="P203" s="668"/>
      <c r="Q203" s="668"/>
      <c r="R203" s="431"/>
      <c r="S203" s="431"/>
      <c r="T203" s="431"/>
      <c r="U203" s="431"/>
      <c r="V203" s="431"/>
      <c r="W203" s="431"/>
      <c r="X203" s="431"/>
    </row>
    <row r="204" spans="1:24" s="434" customFormat="1" ht="36.75" customHeight="1" thickBot="1">
      <c r="A204" s="432" t="s">
        <v>1</v>
      </c>
      <c r="B204" s="669">
        <f>'صفحه اصلی'!$C$8</f>
        <v>124101</v>
      </c>
      <c r="C204" s="669"/>
      <c r="D204" s="433"/>
      <c r="E204" s="433"/>
      <c r="F204" s="429"/>
      <c r="H204" s="435"/>
      <c r="I204" s="435"/>
      <c r="J204" s="477"/>
      <c r="K204" s="435" t="s">
        <v>15</v>
      </c>
      <c r="L204" s="437"/>
      <c r="M204" s="435"/>
      <c r="N204" s="435"/>
      <c r="O204" s="477"/>
      <c r="P204" s="438"/>
      <c r="Q204" s="438"/>
      <c r="R204" s="438"/>
      <c r="S204" s="439" t="s">
        <v>181</v>
      </c>
      <c r="T204" s="438">
        <f>'صفحه اصلی'!$C$9</f>
        <v>1403</v>
      </c>
      <c r="U204" s="438"/>
      <c r="V204" s="438"/>
      <c r="W204" s="440"/>
      <c r="X204" s="440"/>
    </row>
    <row r="205" spans="1:24" s="452" customFormat="1" ht="57.75" customHeight="1" thickTop="1" thickBot="1">
      <c r="A205" s="480" t="s">
        <v>113</v>
      </c>
      <c r="B205" s="442" t="s">
        <v>182</v>
      </c>
      <c r="C205" s="674" t="s">
        <v>115</v>
      </c>
      <c r="D205" s="675"/>
      <c r="E205" s="676" t="s">
        <v>183</v>
      </c>
      <c r="F205" s="677"/>
      <c r="G205" s="443" t="s">
        <v>184</v>
      </c>
      <c r="H205" s="443" t="s">
        <v>116</v>
      </c>
      <c r="I205" s="444" t="s">
        <v>117</v>
      </c>
      <c r="J205" s="445" t="s">
        <v>185</v>
      </c>
      <c r="K205" s="446" t="s">
        <v>186</v>
      </c>
      <c r="L205" s="447" t="s">
        <v>118</v>
      </c>
      <c r="M205" s="447" t="s">
        <v>71</v>
      </c>
      <c r="N205" s="448" t="s">
        <v>18</v>
      </c>
      <c r="O205" s="447" t="s">
        <v>187</v>
      </c>
      <c r="P205" s="449" t="s">
        <v>38</v>
      </c>
      <c r="Q205" s="444" t="s">
        <v>2</v>
      </c>
      <c r="R205" s="450" t="s">
        <v>114</v>
      </c>
      <c r="S205" s="444" t="s">
        <v>119</v>
      </c>
      <c r="T205" s="448" t="s">
        <v>120</v>
      </c>
      <c r="U205" s="447" t="s">
        <v>121</v>
      </c>
      <c r="V205" s="449" t="s">
        <v>122</v>
      </c>
      <c r="W205" s="451" t="s">
        <v>123</v>
      </c>
      <c r="X205" s="440"/>
    </row>
    <row r="206" spans="1:24" s="452" customFormat="1" ht="35.25" customHeight="1" thickBot="1">
      <c r="A206" s="678" t="s">
        <v>76</v>
      </c>
      <c r="B206" s="503"/>
      <c r="C206" s="680"/>
      <c r="D206" s="643"/>
      <c r="E206" s="20"/>
      <c r="F206" s="20"/>
      <c r="G206" s="20"/>
      <c r="H206" s="20"/>
      <c r="I206" s="422"/>
      <c r="J206" s="422"/>
      <c r="K206" s="453">
        <f t="shared" ref="K206:K215" si="215">C206+E206+G206+H206-I206+J206</f>
        <v>0</v>
      </c>
      <c r="L206" s="422"/>
      <c r="M206" s="422"/>
      <c r="N206" s="422"/>
      <c r="O206" s="422"/>
      <c r="P206" s="20"/>
      <c r="Q206" s="422"/>
      <c r="R206" s="20"/>
      <c r="S206" s="422"/>
      <c r="T206" s="292"/>
      <c r="U206" s="423"/>
      <c r="V206" s="20"/>
      <c r="W206" s="454">
        <f t="shared" ref="W206:W215" si="216">K206-L206-M206-N206-O206-P206-Q206-R206-S206-U206-V206</f>
        <v>0</v>
      </c>
      <c r="X206" s="440"/>
    </row>
    <row r="207" spans="1:24" s="452" customFormat="1" ht="35.25" customHeight="1" thickBot="1">
      <c r="A207" s="679"/>
      <c r="B207" s="503"/>
      <c r="C207" s="423"/>
      <c r="D207" s="422"/>
      <c r="E207" s="20"/>
      <c r="F207" s="20"/>
      <c r="G207" s="20"/>
      <c r="H207" s="20"/>
      <c r="I207" s="422"/>
      <c r="J207" s="422"/>
      <c r="K207" s="455">
        <f t="shared" si="215"/>
        <v>0</v>
      </c>
      <c r="L207" s="422"/>
      <c r="M207" s="422"/>
      <c r="N207" s="422"/>
      <c r="O207" s="422"/>
      <c r="P207" s="20"/>
      <c r="Q207" s="422"/>
      <c r="R207" s="20"/>
      <c r="S207" s="422"/>
      <c r="T207" s="292"/>
      <c r="U207" s="423"/>
      <c r="V207" s="20"/>
      <c r="W207" s="454">
        <f t="shared" si="216"/>
        <v>0</v>
      </c>
      <c r="X207" s="440"/>
    </row>
    <row r="208" spans="1:24" s="452" customFormat="1" ht="35.25" customHeight="1" thickBot="1">
      <c r="A208" s="679"/>
      <c r="B208" s="503"/>
      <c r="C208" s="423"/>
      <c r="D208" s="422"/>
      <c r="E208" s="20"/>
      <c r="F208" s="20"/>
      <c r="G208" s="20"/>
      <c r="H208" s="20"/>
      <c r="I208" s="422"/>
      <c r="J208" s="422"/>
      <c r="K208" s="455">
        <f t="shared" si="215"/>
        <v>0</v>
      </c>
      <c r="L208" s="422"/>
      <c r="M208" s="422"/>
      <c r="N208" s="422"/>
      <c r="O208" s="422"/>
      <c r="P208" s="20"/>
      <c r="Q208" s="422"/>
      <c r="R208" s="20"/>
      <c r="S208" s="422"/>
      <c r="T208" s="292"/>
      <c r="U208" s="423"/>
      <c r="V208" s="20"/>
      <c r="W208" s="454">
        <f t="shared" si="216"/>
        <v>0</v>
      </c>
      <c r="X208" s="440"/>
    </row>
    <row r="209" spans="1:24" s="452" customFormat="1" ht="35.25" customHeight="1" thickBot="1">
      <c r="A209" s="679"/>
      <c r="B209" s="503"/>
      <c r="C209" s="423"/>
      <c r="D209" s="422"/>
      <c r="E209" s="20"/>
      <c r="F209" s="20"/>
      <c r="G209" s="20"/>
      <c r="H209" s="20"/>
      <c r="I209" s="422"/>
      <c r="J209" s="422"/>
      <c r="K209" s="455">
        <f t="shared" si="215"/>
        <v>0</v>
      </c>
      <c r="L209" s="422"/>
      <c r="M209" s="422"/>
      <c r="N209" s="422"/>
      <c r="O209" s="422"/>
      <c r="P209" s="20"/>
      <c r="Q209" s="422"/>
      <c r="R209" s="20"/>
      <c r="S209" s="422"/>
      <c r="T209" s="292"/>
      <c r="U209" s="423"/>
      <c r="V209" s="20"/>
      <c r="W209" s="454">
        <f t="shared" si="216"/>
        <v>0</v>
      </c>
      <c r="X209" s="440"/>
    </row>
    <row r="210" spans="1:24" s="452" customFormat="1" ht="35.25" customHeight="1" thickBot="1">
      <c r="A210" s="679"/>
      <c r="B210" s="503"/>
      <c r="C210" s="423"/>
      <c r="D210" s="422"/>
      <c r="E210" s="20"/>
      <c r="F210" s="20"/>
      <c r="G210" s="20"/>
      <c r="H210" s="20"/>
      <c r="I210" s="422"/>
      <c r="J210" s="422"/>
      <c r="K210" s="455">
        <f t="shared" si="215"/>
        <v>0</v>
      </c>
      <c r="L210" s="422"/>
      <c r="M210" s="422"/>
      <c r="N210" s="422"/>
      <c r="O210" s="422"/>
      <c r="P210" s="20"/>
      <c r="Q210" s="422"/>
      <c r="R210" s="20"/>
      <c r="S210" s="422"/>
      <c r="T210" s="292"/>
      <c r="U210" s="423"/>
      <c r="V210" s="20"/>
      <c r="W210" s="454">
        <f t="shared" si="216"/>
        <v>0</v>
      </c>
      <c r="X210" s="440"/>
    </row>
    <row r="211" spans="1:24" s="452" customFormat="1" ht="35.25" customHeight="1" thickBot="1">
      <c r="A211" s="679"/>
      <c r="B211" s="503"/>
      <c r="C211" s="423"/>
      <c r="D211" s="422"/>
      <c r="E211" s="20"/>
      <c r="F211" s="20"/>
      <c r="G211" s="20"/>
      <c r="H211" s="20"/>
      <c r="I211" s="422"/>
      <c r="J211" s="422"/>
      <c r="K211" s="455">
        <f t="shared" si="215"/>
        <v>0</v>
      </c>
      <c r="L211" s="422"/>
      <c r="M211" s="422"/>
      <c r="N211" s="422"/>
      <c r="O211" s="422"/>
      <c r="P211" s="20"/>
      <c r="Q211" s="422"/>
      <c r="R211" s="20"/>
      <c r="S211" s="422"/>
      <c r="T211" s="292"/>
      <c r="U211" s="423"/>
      <c r="V211" s="20"/>
      <c r="W211" s="454">
        <f t="shared" si="216"/>
        <v>0</v>
      </c>
      <c r="X211" s="440"/>
    </row>
    <row r="212" spans="1:24" s="452" customFormat="1" ht="35.25" customHeight="1" thickBot="1">
      <c r="A212" s="679"/>
      <c r="B212" s="503"/>
      <c r="C212" s="423"/>
      <c r="D212" s="422"/>
      <c r="E212" s="20"/>
      <c r="F212" s="20"/>
      <c r="G212" s="20"/>
      <c r="H212" s="20"/>
      <c r="I212" s="422"/>
      <c r="J212" s="422"/>
      <c r="K212" s="455">
        <f t="shared" si="215"/>
        <v>0</v>
      </c>
      <c r="L212" s="422"/>
      <c r="M212" s="422"/>
      <c r="N212" s="422"/>
      <c r="O212" s="422"/>
      <c r="P212" s="20"/>
      <c r="Q212" s="422"/>
      <c r="R212" s="20"/>
      <c r="S212" s="422"/>
      <c r="T212" s="292"/>
      <c r="U212" s="423"/>
      <c r="V212" s="20"/>
      <c r="W212" s="454">
        <f t="shared" si="216"/>
        <v>0</v>
      </c>
      <c r="X212" s="440"/>
    </row>
    <row r="213" spans="1:24" s="452" customFormat="1" ht="35.25" customHeight="1" thickBot="1">
      <c r="A213" s="679"/>
      <c r="B213" s="503"/>
      <c r="C213" s="423"/>
      <c r="D213" s="422"/>
      <c r="E213" s="20"/>
      <c r="F213" s="20"/>
      <c r="G213" s="20"/>
      <c r="H213" s="20"/>
      <c r="I213" s="422"/>
      <c r="J213" s="422"/>
      <c r="K213" s="455">
        <f t="shared" si="215"/>
        <v>0</v>
      </c>
      <c r="L213" s="422"/>
      <c r="M213" s="422"/>
      <c r="N213" s="422"/>
      <c r="O213" s="422"/>
      <c r="P213" s="20"/>
      <c r="Q213" s="422"/>
      <c r="R213" s="20"/>
      <c r="S213" s="422"/>
      <c r="T213" s="292"/>
      <c r="U213" s="423"/>
      <c r="V213" s="20"/>
      <c r="W213" s="454">
        <f t="shared" si="216"/>
        <v>0</v>
      </c>
      <c r="X213" s="440"/>
    </row>
    <row r="214" spans="1:24" s="452" customFormat="1" ht="35.25" customHeight="1" thickBot="1">
      <c r="A214" s="679"/>
      <c r="B214" s="503"/>
      <c r="C214" s="423"/>
      <c r="D214" s="422"/>
      <c r="E214" s="20"/>
      <c r="F214" s="20"/>
      <c r="G214" s="20"/>
      <c r="H214" s="20"/>
      <c r="I214" s="422"/>
      <c r="J214" s="422"/>
      <c r="K214" s="455">
        <f t="shared" si="215"/>
        <v>0</v>
      </c>
      <c r="L214" s="422"/>
      <c r="M214" s="422"/>
      <c r="N214" s="422"/>
      <c r="O214" s="422"/>
      <c r="P214" s="20"/>
      <c r="Q214" s="422"/>
      <c r="R214" s="20"/>
      <c r="S214" s="422"/>
      <c r="T214" s="292"/>
      <c r="U214" s="423"/>
      <c r="V214" s="20"/>
      <c r="W214" s="454">
        <f t="shared" si="216"/>
        <v>0</v>
      </c>
      <c r="X214" s="440"/>
    </row>
    <row r="215" spans="1:24" s="452" customFormat="1" ht="35.25" customHeight="1" thickBot="1">
      <c r="A215" s="679"/>
      <c r="B215" s="504"/>
      <c r="C215" s="456"/>
      <c r="D215" s="457"/>
      <c r="E215" s="458"/>
      <c r="F215" s="458"/>
      <c r="G215" s="458"/>
      <c r="H215" s="458"/>
      <c r="I215" s="457"/>
      <c r="J215" s="457"/>
      <c r="K215" s="455">
        <f t="shared" si="215"/>
        <v>0</v>
      </c>
      <c r="L215" s="457"/>
      <c r="M215" s="457"/>
      <c r="N215" s="457"/>
      <c r="O215" s="457"/>
      <c r="P215" s="458"/>
      <c r="Q215" s="457"/>
      <c r="R215" s="458"/>
      <c r="S215" s="457"/>
      <c r="T215" s="459"/>
      <c r="U215" s="456"/>
      <c r="V215" s="458"/>
      <c r="W215" s="454">
        <f t="shared" si="216"/>
        <v>0</v>
      </c>
      <c r="X215" s="440"/>
    </row>
    <row r="216" spans="1:24" s="452" customFormat="1" ht="35.25" customHeight="1" thickBot="1">
      <c r="A216" s="460" t="s">
        <v>188</v>
      </c>
      <c r="B216" s="461"/>
      <c r="C216" s="462">
        <f t="shared" ref="C216" si="217">SUM(C206:C215)</f>
        <v>0</v>
      </c>
      <c r="D216" s="463"/>
      <c r="E216" s="462">
        <f t="shared" ref="E216" si="218">SUM(E206:E215)</f>
        <v>0</v>
      </c>
      <c r="F216" s="463"/>
      <c r="G216" s="462">
        <f t="shared" ref="G216" si="219">SUM(G206:G215)</f>
        <v>0</v>
      </c>
      <c r="H216" s="462">
        <f t="shared" ref="H216" si="220">SUM(H206:H215)</f>
        <v>0</v>
      </c>
      <c r="I216" s="462">
        <f t="shared" ref="I216" si="221">SUM(I206:I215)</f>
        <v>0</v>
      </c>
      <c r="J216" s="462">
        <f t="shared" ref="J216" si="222">SUM(J206:J215)</f>
        <v>0</v>
      </c>
      <c r="K216" s="462">
        <f t="shared" ref="K216" si="223">SUM(K206:K215)</f>
        <v>0</v>
      </c>
      <c r="L216" s="462">
        <f t="shared" ref="L216" si="224">SUM(L206:L215)</f>
        <v>0</v>
      </c>
      <c r="M216" s="462">
        <f t="shared" ref="M216" si="225">SUM(M206:M215)</f>
        <v>0</v>
      </c>
      <c r="N216" s="462">
        <f t="shared" ref="N216" si="226">SUM(N206:N215)</f>
        <v>0</v>
      </c>
      <c r="O216" s="462">
        <f t="shared" ref="O216" si="227">SUM(O206:O215)</f>
        <v>0</v>
      </c>
      <c r="P216" s="462">
        <f t="shared" ref="P216" si="228">SUM(P206:P215)</f>
        <v>0</v>
      </c>
      <c r="Q216" s="462">
        <f t="shared" ref="Q216" si="229">SUM(Q206:Q215)</f>
        <v>0</v>
      </c>
      <c r="R216" s="462">
        <f t="shared" ref="R216" si="230">SUM(R206:R215)</f>
        <v>0</v>
      </c>
      <c r="S216" s="462">
        <f t="shared" ref="S216" si="231">SUM(S206:S215)</f>
        <v>0</v>
      </c>
      <c r="T216" s="462">
        <f t="shared" ref="T216" si="232">SUM(T206:T215)</f>
        <v>0</v>
      </c>
      <c r="U216" s="462">
        <f t="shared" ref="U216" si="233">SUM(U206:U215)</f>
        <v>0</v>
      </c>
      <c r="V216" s="462">
        <f t="shared" ref="V216" si="234">SUM(V206:V215)</f>
        <v>0</v>
      </c>
      <c r="W216" s="464">
        <f t="shared" ref="W216" si="235">SUM(W206:W215)</f>
        <v>0</v>
      </c>
      <c r="X216" s="440"/>
    </row>
    <row r="217" spans="1:24" ht="35.25" customHeight="1" thickBot="1">
      <c r="A217" s="465" t="s">
        <v>114</v>
      </c>
      <c r="B217" s="466"/>
      <c r="C217" s="681"/>
      <c r="D217" s="682"/>
      <c r="E217" s="468"/>
      <c r="F217" s="468"/>
      <c r="G217" s="468"/>
      <c r="H217" s="468"/>
      <c r="I217" s="468"/>
      <c r="J217" s="469"/>
      <c r="K217" s="469"/>
      <c r="L217" s="467"/>
      <c r="M217" s="469"/>
      <c r="N217" s="469"/>
      <c r="O217" s="469"/>
      <c r="P217" s="468"/>
      <c r="Q217" s="469"/>
      <c r="R217" s="468"/>
      <c r="S217" s="467"/>
      <c r="T217" s="467"/>
      <c r="U217" s="468"/>
      <c r="V217" s="468"/>
      <c r="W217" s="470">
        <f t="shared" ref="W217" si="236">C217-L217-S217-T217</f>
        <v>0</v>
      </c>
      <c r="X217" s="471"/>
    </row>
    <row r="218" spans="1:24" ht="35.25" customHeight="1" thickBot="1">
      <c r="A218" s="473" t="s">
        <v>6</v>
      </c>
      <c r="B218" s="474"/>
      <c r="C218" s="683">
        <f t="shared" ref="C218" si="237">C216+C217</f>
        <v>0</v>
      </c>
      <c r="D218" s="684"/>
      <c r="E218" s="475">
        <f t="shared" ref="E218" si="238">E216</f>
        <v>0</v>
      </c>
      <c r="F218" s="475"/>
      <c r="G218" s="475">
        <f t="shared" ref="G218:K218" si="239">G216</f>
        <v>0</v>
      </c>
      <c r="H218" s="475">
        <f t="shared" si="239"/>
        <v>0</v>
      </c>
      <c r="I218" s="475">
        <f t="shared" si="239"/>
        <v>0</v>
      </c>
      <c r="J218" s="475">
        <f t="shared" si="239"/>
        <v>0</v>
      </c>
      <c r="K218" s="475">
        <f t="shared" si="239"/>
        <v>0</v>
      </c>
      <c r="L218" s="475">
        <f t="shared" ref="L218:O218" si="240">L216+L217</f>
        <v>0</v>
      </c>
      <c r="M218" s="475">
        <f t="shared" si="240"/>
        <v>0</v>
      </c>
      <c r="N218" s="475">
        <f t="shared" si="240"/>
        <v>0</v>
      </c>
      <c r="O218" s="475">
        <f t="shared" si="240"/>
        <v>0</v>
      </c>
      <c r="P218" s="475">
        <f t="shared" ref="P218:R218" si="241">P216</f>
        <v>0</v>
      </c>
      <c r="Q218" s="475">
        <f t="shared" si="241"/>
        <v>0</v>
      </c>
      <c r="R218" s="475">
        <f t="shared" si="241"/>
        <v>0</v>
      </c>
      <c r="S218" s="475">
        <f t="shared" ref="S218:T218" si="242">S216+S217</f>
        <v>0</v>
      </c>
      <c r="T218" s="475">
        <f t="shared" si="242"/>
        <v>0</v>
      </c>
      <c r="U218" s="475">
        <f t="shared" ref="U218:V218" si="243">U216</f>
        <v>0</v>
      </c>
      <c r="V218" s="475">
        <f t="shared" si="243"/>
        <v>0</v>
      </c>
      <c r="W218" s="476">
        <f t="shared" ref="W218" si="244">W216+W217</f>
        <v>0</v>
      </c>
      <c r="X218" s="471"/>
    </row>
    <row r="219" spans="1:24" ht="44.25" customHeight="1" thickBot="1">
      <c r="A219" s="670" t="s">
        <v>8</v>
      </c>
      <c r="B219" s="671"/>
      <c r="C219" s="647"/>
      <c r="D219" s="647"/>
      <c r="E219" s="647"/>
      <c r="F219" s="647"/>
      <c r="G219" s="647"/>
      <c r="H219" s="647"/>
      <c r="I219" s="647"/>
      <c r="J219" s="647"/>
      <c r="K219" s="647"/>
      <c r="L219" s="647"/>
      <c r="M219" s="647"/>
      <c r="N219" s="647"/>
      <c r="O219" s="647"/>
      <c r="P219" s="647"/>
      <c r="Q219" s="647"/>
      <c r="R219" s="647"/>
      <c r="S219" s="647"/>
      <c r="T219" s="647"/>
      <c r="U219" s="647"/>
      <c r="V219" s="647"/>
      <c r="W219" s="648"/>
      <c r="X219" s="471"/>
    </row>
    <row r="220" spans="1:24" s="434" customFormat="1" ht="45.75" customHeight="1" thickTop="1">
      <c r="C220" s="672" t="s">
        <v>13</v>
      </c>
      <c r="D220" s="672"/>
      <c r="E220" s="672"/>
      <c r="F220" s="478">
        <f>'[1]صفحه اصلی'!C211</f>
        <v>0</v>
      </c>
      <c r="G220" s="667" t="str">
        <f>'صفحه اصلی'!$C$10</f>
        <v>عبدالرحیم فرزانه</v>
      </c>
      <c r="H220" s="667"/>
      <c r="I220" s="672" t="s">
        <v>7</v>
      </c>
      <c r="J220" s="672"/>
      <c r="K220" s="672"/>
      <c r="L220" s="672"/>
      <c r="M220" s="661">
        <f>'صفحه اصلی'!$C$11</f>
        <v>0</v>
      </c>
      <c r="N220" s="661"/>
      <c r="O220" s="429"/>
      <c r="P220" s="673" t="s">
        <v>96</v>
      </c>
      <c r="Q220" s="673"/>
      <c r="R220" s="661" t="str">
        <f>'صفحه اصلی'!$C$12</f>
        <v>محمودرضا شفیع نیا</v>
      </c>
      <c r="S220" s="661"/>
      <c r="T220" s="660" t="s">
        <v>124</v>
      </c>
      <c r="U220" s="660"/>
      <c r="V220" s="661" t="str">
        <f>'صفحه اصلی'!$C$13</f>
        <v>محمود گنجی فرد</v>
      </c>
      <c r="W220" s="661"/>
    </row>
    <row r="221" spans="1:24" ht="47.25" customHeight="1" thickBot="1">
      <c r="A221" s="662" t="s">
        <v>189</v>
      </c>
      <c r="B221" s="662"/>
      <c r="C221" s="662"/>
      <c r="D221" s="662"/>
      <c r="E221" s="662"/>
      <c r="F221" s="662"/>
      <c r="G221" s="662"/>
      <c r="H221" s="662"/>
      <c r="I221" s="662"/>
      <c r="J221" s="662"/>
      <c r="K221" s="662"/>
      <c r="L221" s="662"/>
      <c r="M221" s="662"/>
      <c r="N221" s="662"/>
      <c r="O221" s="662"/>
      <c r="P221" s="662"/>
      <c r="Q221" s="662"/>
      <c r="R221" s="662"/>
      <c r="S221" s="479"/>
      <c r="T221" s="479"/>
      <c r="U221" s="479"/>
      <c r="V221" s="479"/>
      <c r="W221" s="435" t="s">
        <v>190</v>
      </c>
    </row>
    <row r="222" spans="1:24" ht="33" customHeight="1" thickTop="1" thickBot="1">
      <c r="A222" s="656" t="s">
        <v>191</v>
      </c>
      <c r="B222" s="657"/>
      <c r="C222" s="657"/>
      <c r="D222" s="657"/>
      <c r="E222" s="657"/>
      <c r="F222" s="657"/>
      <c r="G222" s="657"/>
      <c r="H222" s="657"/>
      <c r="I222" s="657"/>
      <c r="J222" s="657"/>
      <c r="K222" s="657"/>
      <c r="L222" s="657"/>
      <c r="M222" s="657"/>
      <c r="N222" s="657"/>
      <c r="O222" s="657"/>
      <c r="P222" s="657"/>
      <c r="Q222" s="657"/>
      <c r="R222" s="657"/>
      <c r="S222" s="657"/>
      <c r="T222" s="657"/>
      <c r="U222" s="657"/>
      <c r="V222" s="657"/>
      <c r="W222" s="658"/>
      <c r="X222" s="481"/>
    </row>
    <row r="223" spans="1:24" ht="30.75" customHeight="1" thickBot="1">
      <c r="A223" s="482" t="s">
        <v>8</v>
      </c>
      <c r="B223" s="483"/>
      <c r="C223" s="647"/>
      <c r="D223" s="647"/>
      <c r="E223" s="647"/>
      <c r="F223" s="647"/>
      <c r="G223" s="647"/>
      <c r="H223" s="647"/>
      <c r="I223" s="647"/>
      <c r="J223" s="647"/>
      <c r="K223" s="647"/>
      <c r="L223" s="647"/>
      <c r="M223" s="647"/>
      <c r="N223" s="647"/>
      <c r="O223" s="647"/>
      <c r="P223" s="647"/>
      <c r="Q223" s="647"/>
      <c r="R223" s="647"/>
      <c r="S223" s="647"/>
      <c r="T223" s="647"/>
      <c r="U223" s="647"/>
      <c r="V223" s="647"/>
      <c r="W223" s="648"/>
      <c r="X223" s="481"/>
    </row>
    <row r="224" spans="1:24" ht="33.75" customHeight="1" thickTop="1">
      <c r="A224" s="659" t="s">
        <v>140</v>
      </c>
      <c r="B224" s="659"/>
      <c r="C224" s="659"/>
      <c r="D224" s="659"/>
      <c r="E224" s="659"/>
      <c r="F224" s="659"/>
      <c r="G224" s="659"/>
      <c r="H224" s="659"/>
      <c r="I224" s="659"/>
      <c r="J224" s="659"/>
      <c r="K224" s="659"/>
      <c r="L224" s="659"/>
      <c r="M224" s="659"/>
      <c r="N224" s="659"/>
      <c r="O224" s="659"/>
      <c r="P224" s="659"/>
      <c r="Q224" s="659"/>
      <c r="R224" s="659"/>
      <c r="S224" s="659"/>
      <c r="T224" s="659"/>
      <c r="U224" s="659"/>
      <c r="V224" s="659"/>
      <c r="W224" s="659"/>
    </row>
    <row r="225" spans="1:24" ht="21.75">
      <c r="A225" s="663" t="s">
        <v>141</v>
      </c>
      <c r="B225" s="663"/>
      <c r="C225" s="663"/>
      <c r="D225" s="663"/>
      <c r="E225" s="663"/>
      <c r="F225" s="663"/>
      <c r="G225" s="663"/>
      <c r="H225" s="663"/>
      <c r="I225" s="663"/>
      <c r="J225" s="663"/>
      <c r="K225" s="663"/>
      <c r="L225" s="663"/>
      <c r="M225" s="663"/>
      <c r="N225" s="663"/>
      <c r="O225" s="663"/>
      <c r="P225" s="663"/>
      <c r="Q225" s="663"/>
      <c r="R225" s="663"/>
      <c r="S225" s="663"/>
      <c r="T225" s="663"/>
      <c r="U225" s="663"/>
      <c r="V225" s="663"/>
      <c r="W225" s="663"/>
    </row>
    <row r="226" spans="1:24" s="425" customFormat="1" ht="51.75" customHeight="1">
      <c r="A226" s="424"/>
      <c r="B226" s="424"/>
      <c r="C226" s="424"/>
      <c r="D226" s="424"/>
      <c r="E226" s="424"/>
      <c r="F226" s="424"/>
      <c r="G226" s="665" t="s">
        <v>195</v>
      </c>
      <c r="H226" s="665"/>
      <c r="I226" s="665"/>
      <c r="J226" s="665"/>
      <c r="K226" s="665"/>
      <c r="L226" s="665"/>
      <c r="M226" s="665"/>
      <c r="N226" s="665"/>
      <c r="O226" s="665"/>
      <c r="P226" s="665"/>
      <c r="Q226" s="665"/>
      <c r="R226" s="665"/>
      <c r="S226" s="665"/>
      <c r="T226" s="424"/>
      <c r="U226" s="424"/>
      <c r="V226" s="424"/>
      <c r="W226" s="424"/>
    </row>
    <row r="227" spans="1:24" s="425" customFormat="1" ht="30.75" customHeight="1">
      <c r="A227" s="424"/>
      <c r="B227" s="424"/>
      <c r="C227" s="424"/>
      <c r="D227" s="424"/>
      <c r="E227" s="424"/>
      <c r="F227" s="424"/>
      <c r="G227" s="424"/>
      <c r="H227" s="426"/>
      <c r="I227" s="426"/>
      <c r="J227" s="666" t="s">
        <v>179</v>
      </c>
      <c r="K227" s="666"/>
      <c r="L227" s="666"/>
      <c r="M227" s="666"/>
      <c r="N227" s="666"/>
      <c r="O227" s="666"/>
      <c r="P227" s="666"/>
      <c r="Q227" s="666"/>
      <c r="R227" s="426"/>
      <c r="S227" s="427"/>
      <c r="T227" s="424"/>
      <c r="U227" s="424"/>
      <c r="V227" s="424"/>
      <c r="W227" s="424"/>
    </row>
    <row r="228" spans="1:24" s="425" customFormat="1" ht="30.75" customHeight="1">
      <c r="A228" s="428" t="s">
        <v>0</v>
      </c>
      <c r="B228" s="667" t="str">
        <f>'صفحه اصلی'!$C$7</f>
        <v>دانشگاه علوم پزشكي و خدمات بهداشتي ، درماني بيرجند</v>
      </c>
      <c r="C228" s="667"/>
      <c r="D228" s="429"/>
      <c r="E228" s="429"/>
      <c r="F228" s="430"/>
      <c r="G228" s="430"/>
      <c r="H228" s="430"/>
      <c r="J228" s="668" t="s">
        <v>180</v>
      </c>
      <c r="K228" s="668"/>
      <c r="L228" s="668"/>
      <c r="M228" s="668"/>
      <c r="N228" s="668"/>
      <c r="O228" s="668"/>
      <c r="P228" s="668"/>
      <c r="Q228" s="668"/>
      <c r="R228" s="431"/>
      <c r="S228" s="431"/>
      <c r="T228" s="431"/>
      <c r="U228" s="431"/>
      <c r="V228" s="431"/>
      <c r="W228" s="431"/>
      <c r="X228" s="431"/>
    </row>
    <row r="229" spans="1:24" s="434" customFormat="1" ht="36.75" customHeight="1" thickBot="1">
      <c r="A229" s="432" t="s">
        <v>1</v>
      </c>
      <c r="B229" s="669">
        <f>'صفحه اصلی'!$C$8</f>
        <v>124101</v>
      </c>
      <c r="C229" s="669"/>
      <c r="D229" s="433"/>
      <c r="E229" s="433"/>
      <c r="F229" s="429"/>
      <c r="H229" s="435"/>
      <c r="I229" s="435"/>
      <c r="J229" s="477"/>
      <c r="K229" s="435" t="s">
        <v>15</v>
      </c>
      <c r="L229" s="437"/>
      <c r="M229" s="435"/>
      <c r="N229" s="435"/>
      <c r="O229" s="477"/>
      <c r="P229" s="438"/>
      <c r="Q229" s="438"/>
      <c r="R229" s="438"/>
      <c r="S229" s="439" t="s">
        <v>181</v>
      </c>
      <c r="T229" s="438">
        <f>'صفحه اصلی'!$C$9</f>
        <v>1403</v>
      </c>
      <c r="U229" s="438"/>
      <c r="V229" s="438"/>
      <c r="W229" s="440"/>
      <c r="X229" s="440"/>
    </row>
    <row r="230" spans="1:24" s="452" customFormat="1" ht="57.75" customHeight="1" thickTop="1" thickBot="1">
      <c r="A230" s="480" t="s">
        <v>113</v>
      </c>
      <c r="B230" s="442" t="s">
        <v>182</v>
      </c>
      <c r="C230" s="674" t="s">
        <v>115</v>
      </c>
      <c r="D230" s="675"/>
      <c r="E230" s="676" t="s">
        <v>183</v>
      </c>
      <c r="F230" s="677"/>
      <c r="G230" s="443" t="s">
        <v>184</v>
      </c>
      <c r="H230" s="443" t="s">
        <v>116</v>
      </c>
      <c r="I230" s="444" t="s">
        <v>117</v>
      </c>
      <c r="J230" s="445" t="s">
        <v>185</v>
      </c>
      <c r="K230" s="446" t="s">
        <v>186</v>
      </c>
      <c r="L230" s="447" t="s">
        <v>118</v>
      </c>
      <c r="M230" s="447" t="s">
        <v>71</v>
      </c>
      <c r="N230" s="448" t="s">
        <v>18</v>
      </c>
      <c r="O230" s="447" t="s">
        <v>187</v>
      </c>
      <c r="P230" s="449" t="s">
        <v>38</v>
      </c>
      <c r="Q230" s="444" t="s">
        <v>2</v>
      </c>
      <c r="R230" s="450" t="s">
        <v>114</v>
      </c>
      <c r="S230" s="444" t="s">
        <v>119</v>
      </c>
      <c r="T230" s="448" t="s">
        <v>120</v>
      </c>
      <c r="U230" s="447" t="s">
        <v>121</v>
      </c>
      <c r="V230" s="449" t="s">
        <v>122</v>
      </c>
      <c r="W230" s="451" t="s">
        <v>123</v>
      </c>
      <c r="X230" s="440"/>
    </row>
    <row r="231" spans="1:24" s="452" customFormat="1" ht="35.25" customHeight="1" thickBot="1">
      <c r="A231" s="678" t="s">
        <v>76</v>
      </c>
      <c r="B231" s="503"/>
      <c r="C231" s="680"/>
      <c r="D231" s="643"/>
      <c r="E231" s="20"/>
      <c r="F231" s="20"/>
      <c r="G231" s="20"/>
      <c r="H231" s="20"/>
      <c r="I231" s="422"/>
      <c r="J231" s="422"/>
      <c r="K231" s="453">
        <f t="shared" ref="K231:K240" si="245">C231+E231+G231+H231-I231+J231</f>
        <v>0</v>
      </c>
      <c r="L231" s="422"/>
      <c r="M231" s="422"/>
      <c r="N231" s="422"/>
      <c r="O231" s="422"/>
      <c r="P231" s="20"/>
      <c r="Q231" s="422"/>
      <c r="R231" s="20"/>
      <c r="S231" s="422"/>
      <c r="T231" s="292"/>
      <c r="U231" s="423"/>
      <c r="V231" s="20"/>
      <c r="W231" s="454">
        <f t="shared" ref="W231:W240" si="246">K231-L231-M231-N231-O231-P231-Q231-R231-S231-U231-V231</f>
        <v>0</v>
      </c>
      <c r="X231" s="440"/>
    </row>
    <row r="232" spans="1:24" s="452" customFormat="1" ht="35.25" customHeight="1" thickBot="1">
      <c r="A232" s="679"/>
      <c r="B232" s="503"/>
      <c r="C232" s="423"/>
      <c r="D232" s="422"/>
      <c r="E232" s="20"/>
      <c r="F232" s="20"/>
      <c r="G232" s="20"/>
      <c r="H232" s="20"/>
      <c r="I232" s="422"/>
      <c r="J232" s="422"/>
      <c r="K232" s="455">
        <f t="shared" si="245"/>
        <v>0</v>
      </c>
      <c r="L232" s="422"/>
      <c r="M232" s="422"/>
      <c r="N232" s="422"/>
      <c r="O232" s="422"/>
      <c r="P232" s="20"/>
      <c r="Q232" s="422"/>
      <c r="R232" s="20"/>
      <c r="S232" s="422"/>
      <c r="T232" s="292"/>
      <c r="U232" s="423"/>
      <c r="V232" s="20"/>
      <c r="W232" s="454">
        <f t="shared" si="246"/>
        <v>0</v>
      </c>
      <c r="X232" s="440"/>
    </row>
    <row r="233" spans="1:24" s="452" customFormat="1" ht="35.25" customHeight="1" thickBot="1">
      <c r="A233" s="679"/>
      <c r="B233" s="503"/>
      <c r="C233" s="423"/>
      <c r="D233" s="422"/>
      <c r="E233" s="20"/>
      <c r="F233" s="20"/>
      <c r="G233" s="20"/>
      <c r="H233" s="20"/>
      <c r="I233" s="422"/>
      <c r="J233" s="422"/>
      <c r="K233" s="455">
        <f t="shared" si="245"/>
        <v>0</v>
      </c>
      <c r="L233" s="422"/>
      <c r="M233" s="422"/>
      <c r="N233" s="422"/>
      <c r="O233" s="422"/>
      <c r="P233" s="20"/>
      <c r="Q233" s="422"/>
      <c r="R233" s="20"/>
      <c r="S233" s="422"/>
      <c r="T233" s="292"/>
      <c r="U233" s="423"/>
      <c r="V233" s="20"/>
      <c r="W233" s="454">
        <f t="shared" si="246"/>
        <v>0</v>
      </c>
      <c r="X233" s="440"/>
    </row>
    <row r="234" spans="1:24" s="452" customFormat="1" ht="35.25" customHeight="1" thickBot="1">
      <c r="A234" s="679"/>
      <c r="B234" s="503"/>
      <c r="C234" s="423"/>
      <c r="D234" s="422"/>
      <c r="E234" s="20"/>
      <c r="F234" s="20"/>
      <c r="G234" s="20"/>
      <c r="H234" s="20"/>
      <c r="I234" s="422"/>
      <c r="J234" s="422"/>
      <c r="K234" s="455">
        <f t="shared" si="245"/>
        <v>0</v>
      </c>
      <c r="L234" s="422"/>
      <c r="M234" s="422"/>
      <c r="N234" s="422"/>
      <c r="O234" s="422"/>
      <c r="P234" s="20"/>
      <c r="Q234" s="422"/>
      <c r="R234" s="20"/>
      <c r="S234" s="422"/>
      <c r="T234" s="292"/>
      <c r="U234" s="423"/>
      <c r="V234" s="20"/>
      <c r="W234" s="454">
        <f t="shared" si="246"/>
        <v>0</v>
      </c>
      <c r="X234" s="440"/>
    </row>
    <row r="235" spans="1:24" s="452" customFormat="1" ht="35.25" customHeight="1" thickBot="1">
      <c r="A235" s="679"/>
      <c r="B235" s="503"/>
      <c r="C235" s="423"/>
      <c r="D235" s="422"/>
      <c r="E235" s="20"/>
      <c r="F235" s="20"/>
      <c r="G235" s="20"/>
      <c r="H235" s="20"/>
      <c r="I235" s="422"/>
      <c r="J235" s="422"/>
      <c r="K235" s="455">
        <f t="shared" si="245"/>
        <v>0</v>
      </c>
      <c r="L235" s="422"/>
      <c r="M235" s="422"/>
      <c r="N235" s="422"/>
      <c r="O235" s="422"/>
      <c r="P235" s="20"/>
      <c r="Q235" s="422"/>
      <c r="R235" s="20"/>
      <c r="S235" s="422"/>
      <c r="T235" s="292"/>
      <c r="U235" s="423"/>
      <c r="V235" s="20"/>
      <c r="W235" s="454">
        <f t="shared" si="246"/>
        <v>0</v>
      </c>
      <c r="X235" s="440"/>
    </row>
    <row r="236" spans="1:24" s="452" customFormat="1" ht="35.25" customHeight="1" thickBot="1">
      <c r="A236" s="679"/>
      <c r="B236" s="503"/>
      <c r="C236" s="423"/>
      <c r="D236" s="422"/>
      <c r="E236" s="20"/>
      <c r="F236" s="20"/>
      <c r="G236" s="20"/>
      <c r="H236" s="20"/>
      <c r="I236" s="422"/>
      <c r="J236" s="422"/>
      <c r="K236" s="455">
        <f t="shared" si="245"/>
        <v>0</v>
      </c>
      <c r="L236" s="422"/>
      <c r="M236" s="422"/>
      <c r="N236" s="422"/>
      <c r="O236" s="422"/>
      <c r="P236" s="20"/>
      <c r="Q236" s="422"/>
      <c r="R236" s="20"/>
      <c r="S236" s="422"/>
      <c r="T236" s="292"/>
      <c r="U236" s="423"/>
      <c r="V236" s="20"/>
      <c r="W236" s="454">
        <f t="shared" si="246"/>
        <v>0</v>
      </c>
      <c r="X236" s="440"/>
    </row>
    <row r="237" spans="1:24" s="452" customFormat="1" ht="35.25" customHeight="1" thickBot="1">
      <c r="A237" s="679"/>
      <c r="B237" s="503"/>
      <c r="C237" s="423"/>
      <c r="D237" s="422"/>
      <c r="E237" s="20"/>
      <c r="F237" s="20"/>
      <c r="G237" s="20"/>
      <c r="H237" s="20"/>
      <c r="I237" s="422"/>
      <c r="J237" s="422"/>
      <c r="K237" s="455">
        <f t="shared" si="245"/>
        <v>0</v>
      </c>
      <c r="L237" s="422"/>
      <c r="M237" s="422"/>
      <c r="N237" s="422"/>
      <c r="O237" s="422"/>
      <c r="P237" s="20"/>
      <c r="Q237" s="422"/>
      <c r="R237" s="20"/>
      <c r="S237" s="422"/>
      <c r="T237" s="292"/>
      <c r="U237" s="423"/>
      <c r="V237" s="20"/>
      <c r="W237" s="454">
        <f t="shared" si="246"/>
        <v>0</v>
      </c>
      <c r="X237" s="440"/>
    </row>
    <row r="238" spans="1:24" s="452" customFormat="1" ht="35.25" customHeight="1" thickBot="1">
      <c r="A238" s="679"/>
      <c r="B238" s="503"/>
      <c r="C238" s="423"/>
      <c r="D238" s="422"/>
      <c r="E238" s="20"/>
      <c r="F238" s="20"/>
      <c r="G238" s="20"/>
      <c r="H238" s="20"/>
      <c r="I238" s="422"/>
      <c r="J238" s="422"/>
      <c r="K238" s="455">
        <f t="shared" si="245"/>
        <v>0</v>
      </c>
      <c r="L238" s="422"/>
      <c r="M238" s="422"/>
      <c r="N238" s="422"/>
      <c r="O238" s="422"/>
      <c r="P238" s="20"/>
      <c r="Q238" s="422"/>
      <c r="R238" s="20"/>
      <c r="S238" s="422"/>
      <c r="T238" s="292"/>
      <c r="U238" s="423"/>
      <c r="V238" s="20"/>
      <c r="W238" s="454">
        <f t="shared" si="246"/>
        <v>0</v>
      </c>
      <c r="X238" s="440"/>
    </row>
    <row r="239" spans="1:24" s="452" customFormat="1" ht="35.25" customHeight="1" thickBot="1">
      <c r="A239" s="679"/>
      <c r="B239" s="503"/>
      <c r="C239" s="423"/>
      <c r="D239" s="422"/>
      <c r="E239" s="20"/>
      <c r="F239" s="20"/>
      <c r="G239" s="20"/>
      <c r="H239" s="20"/>
      <c r="I239" s="422"/>
      <c r="J239" s="422"/>
      <c r="K239" s="455">
        <f t="shared" si="245"/>
        <v>0</v>
      </c>
      <c r="L239" s="422"/>
      <c r="M239" s="422"/>
      <c r="N239" s="422"/>
      <c r="O239" s="422"/>
      <c r="P239" s="20"/>
      <c r="Q239" s="422"/>
      <c r="R239" s="20"/>
      <c r="S239" s="422"/>
      <c r="T239" s="292"/>
      <c r="U239" s="423"/>
      <c r="V239" s="20"/>
      <c r="W239" s="454">
        <f t="shared" si="246"/>
        <v>0</v>
      </c>
      <c r="X239" s="440"/>
    </row>
    <row r="240" spans="1:24" s="452" customFormat="1" ht="35.25" customHeight="1" thickBot="1">
      <c r="A240" s="679"/>
      <c r="B240" s="504"/>
      <c r="C240" s="456"/>
      <c r="D240" s="457"/>
      <c r="E240" s="458"/>
      <c r="F240" s="458"/>
      <c r="G240" s="458"/>
      <c r="H240" s="458"/>
      <c r="I240" s="457"/>
      <c r="J240" s="457"/>
      <c r="K240" s="455">
        <f t="shared" si="245"/>
        <v>0</v>
      </c>
      <c r="L240" s="457"/>
      <c r="M240" s="457"/>
      <c r="N240" s="457"/>
      <c r="O240" s="457"/>
      <c r="P240" s="458"/>
      <c r="Q240" s="457"/>
      <c r="R240" s="458"/>
      <c r="S240" s="457"/>
      <c r="T240" s="459"/>
      <c r="U240" s="456"/>
      <c r="V240" s="458"/>
      <c r="W240" s="454">
        <f t="shared" si="246"/>
        <v>0</v>
      </c>
      <c r="X240" s="440"/>
    </row>
    <row r="241" spans="1:24" s="452" customFormat="1" ht="35.25" customHeight="1" thickBot="1">
      <c r="A241" s="460" t="s">
        <v>188</v>
      </c>
      <c r="B241" s="461"/>
      <c r="C241" s="462">
        <f t="shared" ref="C241" si="247">SUM(C231:C240)</f>
        <v>0</v>
      </c>
      <c r="D241" s="463"/>
      <c r="E241" s="462">
        <f t="shared" ref="E241" si="248">SUM(E231:E240)</f>
        <v>0</v>
      </c>
      <c r="F241" s="463"/>
      <c r="G241" s="462">
        <f t="shared" ref="G241" si="249">SUM(G231:G240)</f>
        <v>0</v>
      </c>
      <c r="H241" s="462">
        <f t="shared" ref="H241" si="250">SUM(H231:H240)</f>
        <v>0</v>
      </c>
      <c r="I241" s="462">
        <f t="shared" ref="I241" si="251">SUM(I231:I240)</f>
        <v>0</v>
      </c>
      <c r="J241" s="462">
        <f t="shared" ref="J241" si="252">SUM(J231:J240)</f>
        <v>0</v>
      </c>
      <c r="K241" s="462">
        <f t="shared" ref="K241" si="253">SUM(K231:K240)</f>
        <v>0</v>
      </c>
      <c r="L241" s="462">
        <f t="shared" ref="L241" si="254">SUM(L231:L240)</f>
        <v>0</v>
      </c>
      <c r="M241" s="462">
        <f t="shared" ref="M241" si="255">SUM(M231:M240)</f>
        <v>0</v>
      </c>
      <c r="N241" s="462">
        <f t="shared" ref="N241" si="256">SUM(N231:N240)</f>
        <v>0</v>
      </c>
      <c r="O241" s="462">
        <f t="shared" ref="O241" si="257">SUM(O231:O240)</f>
        <v>0</v>
      </c>
      <c r="P241" s="462">
        <f t="shared" ref="P241" si="258">SUM(P231:P240)</f>
        <v>0</v>
      </c>
      <c r="Q241" s="462">
        <f t="shared" ref="Q241" si="259">SUM(Q231:Q240)</f>
        <v>0</v>
      </c>
      <c r="R241" s="462">
        <f t="shared" ref="R241" si="260">SUM(R231:R240)</f>
        <v>0</v>
      </c>
      <c r="S241" s="462">
        <f t="shared" ref="S241" si="261">SUM(S231:S240)</f>
        <v>0</v>
      </c>
      <c r="T241" s="462">
        <f t="shared" ref="T241" si="262">SUM(T231:T240)</f>
        <v>0</v>
      </c>
      <c r="U241" s="462">
        <f t="shared" ref="U241" si="263">SUM(U231:U240)</f>
        <v>0</v>
      </c>
      <c r="V241" s="462">
        <f t="shared" ref="V241" si="264">SUM(V231:V240)</f>
        <v>0</v>
      </c>
      <c r="W241" s="464">
        <f t="shared" ref="W241" si="265">SUM(W231:W240)</f>
        <v>0</v>
      </c>
      <c r="X241" s="440"/>
    </row>
    <row r="242" spans="1:24" ht="35.25" customHeight="1" thickBot="1">
      <c r="A242" s="465" t="s">
        <v>114</v>
      </c>
      <c r="B242" s="466"/>
      <c r="C242" s="681"/>
      <c r="D242" s="682"/>
      <c r="E242" s="468"/>
      <c r="F242" s="468"/>
      <c r="G242" s="468"/>
      <c r="H242" s="468"/>
      <c r="I242" s="468"/>
      <c r="J242" s="469"/>
      <c r="K242" s="469"/>
      <c r="L242" s="467"/>
      <c r="M242" s="469"/>
      <c r="N242" s="469"/>
      <c r="O242" s="469"/>
      <c r="P242" s="468"/>
      <c r="Q242" s="469"/>
      <c r="R242" s="468"/>
      <c r="S242" s="467"/>
      <c r="T242" s="467"/>
      <c r="U242" s="468"/>
      <c r="V242" s="468"/>
      <c r="W242" s="470">
        <f t="shared" ref="W242" si="266">C242-L242-S242-T242</f>
        <v>0</v>
      </c>
      <c r="X242" s="471"/>
    </row>
    <row r="243" spans="1:24" ht="35.25" customHeight="1" thickBot="1">
      <c r="A243" s="473" t="s">
        <v>6</v>
      </c>
      <c r="B243" s="474"/>
      <c r="C243" s="683">
        <f t="shared" ref="C243" si="267">C241+C242</f>
        <v>0</v>
      </c>
      <c r="D243" s="684"/>
      <c r="E243" s="475">
        <f t="shared" ref="E243" si="268">E241</f>
        <v>0</v>
      </c>
      <c r="F243" s="475"/>
      <c r="G243" s="475">
        <f t="shared" ref="G243:K243" si="269">G241</f>
        <v>0</v>
      </c>
      <c r="H243" s="475">
        <f t="shared" si="269"/>
        <v>0</v>
      </c>
      <c r="I243" s="475">
        <f t="shared" si="269"/>
        <v>0</v>
      </c>
      <c r="J243" s="475">
        <f t="shared" si="269"/>
        <v>0</v>
      </c>
      <c r="K243" s="475">
        <f t="shared" si="269"/>
        <v>0</v>
      </c>
      <c r="L243" s="475">
        <f t="shared" ref="L243:O243" si="270">L241+L242</f>
        <v>0</v>
      </c>
      <c r="M243" s="475">
        <f t="shared" si="270"/>
        <v>0</v>
      </c>
      <c r="N243" s="475">
        <f t="shared" si="270"/>
        <v>0</v>
      </c>
      <c r="O243" s="475">
        <f t="shared" si="270"/>
        <v>0</v>
      </c>
      <c r="P243" s="475">
        <f t="shared" ref="P243:R243" si="271">P241</f>
        <v>0</v>
      </c>
      <c r="Q243" s="475">
        <f t="shared" si="271"/>
        <v>0</v>
      </c>
      <c r="R243" s="475">
        <f t="shared" si="271"/>
        <v>0</v>
      </c>
      <c r="S243" s="475">
        <f t="shared" ref="S243:T243" si="272">S241+S242</f>
        <v>0</v>
      </c>
      <c r="T243" s="475">
        <f t="shared" si="272"/>
        <v>0</v>
      </c>
      <c r="U243" s="475">
        <f t="shared" ref="U243:V243" si="273">U241</f>
        <v>0</v>
      </c>
      <c r="V243" s="475">
        <f t="shared" si="273"/>
        <v>0</v>
      </c>
      <c r="W243" s="476">
        <f t="shared" ref="W243" si="274">W241+W242</f>
        <v>0</v>
      </c>
      <c r="X243" s="471"/>
    </row>
    <row r="244" spans="1:24" ht="44.25" customHeight="1" thickBot="1">
      <c r="A244" s="670" t="s">
        <v>8</v>
      </c>
      <c r="B244" s="671"/>
      <c r="C244" s="647"/>
      <c r="D244" s="647"/>
      <c r="E244" s="647"/>
      <c r="F244" s="647"/>
      <c r="G244" s="647"/>
      <c r="H244" s="647"/>
      <c r="I244" s="647"/>
      <c r="J244" s="647"/>
      <c r="K244" s="647"/>
      <c r="L244" s="647"/>
      <c r="M244" s="647"/>
      <c r="N244" s="647"/>
      <c r="O244" s="647"/>
      <c r="P244" s="647"/>
      <c r="Q244" s="647"/>
      <c r="R244" s="647"/>
      <c r="S244" s="647"/>
      <c r="T244" s="647"/>
      <c r="U244" s="647"/>
      <c r="V244" s="647"/>
      <c r="W244" s="648"/>
      <c r="X244" s="471"/>
    </row>
    <row r="245" spans="1:24" s="434" customFormat="1" ht="45.75" customHeight="1" thickTop="1">
      <c r="C245" s="672" t="s">
        <v>13</v>
      </c>
      <c r="D245" s="672"/>
      <c r="E245" s="672"/>
      <c r="F245" s="478">
        <f>'[1]صفحه اصلی'!C236</f>
        <v>0</v>
      </c>
      <c r="G245" s="667" t="str">
        <f>'صفحه اصلی'!$C$10</f>
        <v>عبدالرحیم فرزانه</v>
      </c>
      <c r="H245" s="667"/>
      <c r="I245" s="672" t="s">
        <v>7</v>
      </c>
      <c r="J245" s="672"/>
      <c r="K245" s="672"/>
      <c r="L245" s="672"/>
      <c r="M245" s="661">
        <f>'صفحه اصلی'!$C$11</f>
        <v>0</v>
      </c>
      <c r="N245" s="661"/>
      <c r="O245" s="429"/>
      <c r="P245" s="673" t="s">
        <v>96</v>
      </c>
      <c r="Q245" s="673"/>
      <c r="R245" s="661" t="str">
        <f>'صفحه اصلی'!$C$12</f>
        <v>محمودرضا شفیع نیا</v>
      </c>
      <c r="S245" s="661"/>
      <c r="T245" s="660" t="s">
        <v>124</v>
      </c>
      <c r="U245" s="660"/>
      <c r="V245" s="661" t="str">
        <f>'صفحه اصلی'!$C$13</f>
        <v>محمود گنجی فرد</v>
      </c>
      <c r="W245" s="661"/>
    </row>
    <row r="246" spans="1:24" ht="47.25" customHeight="1" thickBot="1">
      <c r="A246" s="662" t="s">
        <v>189</v>
      </c>
      <c r="B246" s="662"/>
      <c r="C246" s="662"/>
      <c r="D246" s="662"/>
      <c r="E246" s="662"/>
      <c r="F246" s="662"/>
      <c r="G246" s="662"/>
      <c r="H246" s="662"/>
      <c r="I246" s="662"/>
      <c r="J246" s="662"/>
      <c r="K246" s="662"/>
      <c r="L246" s="662"/>
      <c r="M246" s="662"/>
      <c r="N246" s="662"/>
      <c r="O246" s="662"/>
      <c r="P246" s="662"/>
      <c r="Q246" s="662"/>
      <c r="R246" s="662"/>
      <c r="S246" s="479"/>
      <c r="T246" s="479"/>
      <c r="U246" s="479"/>
      <c r="V246" s="479"/>
      <c r="W246" s="435" t="s">
        <v>190</v>
      </c>
    </row>
    <row r="247" spans="1:24" ht="33" customHeight="1" thickTop="1" thickBot="1">
      <c r="A247" s="656" t="s">
        <v>191</v>
      </c>
      <c r="B247" s="657"/>
      <c r="C247" s="657"/>
      <c r="D247" s="657"/>
      <c r="E247" s="657"/>
      <c r="F247" s="657"/>
      <c r="G247" s="657"/>
      <c r="H247" s="657"/>
      <c r="I247" s="657"/>
      <c r="J247" s="657"/>
      <c r="K247" s="657"/>
      <c r="L247" s="657"/>
      <c r="M247" s="657"/>
      <c r="N247" s="657"/>
      <c r="O247" s="657"/>
      <c r="P247" s="657"/>
      <c r="Q247" s="657"/>
      <c r="R247" s="657"/>
      <c r="S247" s="657"/>
      <c r="T247" s="657"/>
      <c r="U247" s="657"/>
      <c r="V247" s="657"/>
      <c r="W247" s="658"/>
      <c r="X247" s="481"/>
    </row>
    <row r="248" spans="1:24" ht="30.75" customHeight="1" thickBot="1">
      <c r="A248" s="482" t="s">
        <v>8</v>
      </c>
      <c r="B248" s="483"/>
      <c r="C248" s="647"/>
      <c r="D248" s="647"/>
      <c r="E248" s="647"/>
      <c r="F248" s="647"/>
      <c r="G248" s="647"/>
      <c r="H248" s="647"/>
      <c r="I248" s="647"/>
      <c r="J248" s="647"/>
      <c r="K248" s="647"/>
      <c r="L248" s="647"/>
      <c r="M248" s="647"/>
      <c r="N248" s="647"/>
      <c r="O248" s="647"/>
      <c r="P248" s="647"/>
      <c r="Q248" s="647"/>
      <c r="R248" s="647"/>
      <c r="S248" s="647"/>
      <c r="T248" s="647"/>
      <c r="U248" s="647"/>
      <c r="V248" s="647"/>
      <c r="W248" s="648"/>
      <c r="X248" s="481"/>
    </row>
    <row r="249" spans="1:24" ht="33.75" customHeight="1" thickTop="1">
      <c r="A249" s="659" t="s">
        <v>140</v>
      </c>
      <c r="B249" s="659"/>
      <c r="C249" s="659"/>
      <c r="D249" s="659"/>
      <c r="E249" s="659"/>
      <c r="F249" s="659"/>
      <c r="G249" s="659"/>
      <c r="H249" s="659"/>
      <c r="I249" s="659"/>
      <c r="J249" s="659"/>
      <c r="K249" s="659"/>
      <c r="L249" s="659"/>
      <c r="M249" s="659"/>
      <c r="N249" s="659"/>
      <c r="O249" s="659"/>
      <c r="P249" s="659"/>
      <c r="Q249" s="659"/>
      <c r="R249" s="659"/>
      <c r="S249" s="659"/>
      <c r="T249" s="659"/>
      <c r="U249" s="659"/>
      <c r="V249" s="659"/>
      <c r="W249" s="659"/>
    </row>
    <row r="250" spans="1:24" ht="21.75">
      <c r="A250" s="663" t="s">
        <v>141</v>
      </c>
      <c r="B250" s="663"/>
      <c r="C250" s="663"/>
      <c r="D250" s="663"/>
      <c r="E250" s="663"/>
      <c r="F250" s="663"/>
      <c r="G250" s="663"/>
      <c r="H250" s="663"/>
      <c r="I250" s="663"/>
      <c r="J250" s="663"/>
      <c r="K250" s="663"/>
      <c r="L250" s="663"/>
      <c r="M250" s="663"/>
      <c r="N250" s="663"/>
      <c r="O250" s="663"/>
      <c r="P250" s="663"/>
      <c r="Q250" s="663"/>
      <c r="R250" s="663"/>
      <c r="S250" s="663"/>
      <c r="T250" s="663"/>
      <c r="U250" s="663"/>
      <c r="V250" s="663"/>
      <c r="W250" s="663"/>
    </row>
  </sheetData>
  <sheetProtection formatCells="0" formatColumns="0" formatRows="0" insertColumns="0" insertRows="0" insertHyperlinks="0" deleteColumns="0" deleteRows="0" sort="0" autoFilter="0" pivotTables="0"/>
  <mergeCells count="264">
    <mergeCell ref="G1:S1"/>
    <mergeCell ref="J2:Q2"/>
    <mergeCell ref="B3:C3"/>
    <mergeCell ref="J3:Q3"/>
    <mergeCell ref="B4:C4"/>
    <mergeCell ref="C5:D5"/>
    <mergeCell ref="E5:F5"/>
    <mergeCell ref="C20:E20"/>
    <mergeCell ref="G20:H20"/>
    <mergeCell ref="I20:L20"/>
    <mergeCell ref="M20:N20"/>
    <mergeCell ref="P20:Q20"/>
    <mergeCell ref="R20:S20"/>
    <mergeCell ref="A6:A15"/>
    <mergeCell ref="C6:D6"/>
    <mergeCell ref="C17:D17"/>
    <mergeCell ref="C18:D18"/>
    <mergeCell ref="A19:B19"/>
    <mergeCell ref="C19:W19"/>
    <mergeCell ref="A25:W25"/>
    <mergeCell ref="G26:S26"/>
    <mergeCell ref="J27:Q27"/>
    <mergeCell ref="T20:U20"/>
    <mergeCell ref="V20:W20"/>
    <mergeCell ref="C45:E45"/>
    <mergeCell ref="G45:H45"/>
    <mergeCell ref="I45:L45"/>
    <mergeCell ref="M45:N45"/>
    <mergeCell ref="P45:Q45"/>
    <mergeCell ref="R45:S45"/>
    <mergeCell ref="A21:R21"/>
    <mergeCell ref="A22:W22"/>
    <mergeCell ref="C23:W23"/>
    <mergeCell ref="A24:W24"/>
    <mergeCell ref="A44:B44"/>
    <mergeCell ref="C44:W44"/>
    <mergeCell ref="C30:D30"/>
    <mergeCell ref="E30:F30"/>
    <mergeCell ref="A31:A40"/>
    <mergeCell ref="C31:D31"/>
    <mergeCell ref="C42:D42"/>
    <mergeCell ref="C43:D43"/>
    <mergeCell ref="B28:C28"/>
    <mergeCell ref="J28:Q28"/>
    <mergeCell ref="B29:C29"/>
    <mergeCell ref="T45:U45"/>
    <mergeCell ref="V45:W45"/>
    <mergeCell ref="J52:Q52"/>
    <mergeCell ref="B53:C53"/>
    <mergeCell ref="J53:Q53"/>
    <mergeCell ref="B54:C54"/>
    <mergeCell ref="C55:D55"/>
    <mergeCell ref="E55:F55"/>
    <mergeCell ref="A46:R46"/>
    <mergeCell ref="A47:W47"/>
    <mergeCell ref="C48:W48"/>
    <mergeCell ref="A49:W49"/>
    <mergeCell ref="A50:W50"/>
    <mergeCell ref="G51:S51"/>
    <mergeCell ref="T70:U70"/>
    <mergeCell ref="V70:W70"/>
    <mergeCell ref="C70:E70"/>
    <mergeCell ref="G70:H70"/>
    <mergeCell ref="I70:L70"/>
    <mergeCell ref="M70:N70"/>
    <mergeCell ref="P70:Q70"/>
    <mergeCell ref="R70:S70"/>
    <mergeCell ref="A56:A65"/>
    <mergeCell ref="C56:D56"/>
    <mergeCell ref="C67:D67"/>
    <mergeCell ref="C68:D68"/>
    <mergeCell ref="A69:B69"/>
    <mergeCell ref="C69:W69"/>
    <mergeCell ref="A75:W75"/>
    <mergeCell ref="G76:S76"/>
    <mergeCell ref="J77:Q77"/>
    <mergeCell ref="B78:C78"/>
    <mergeCell ref="J78:Q78"/>
    <mergeCell ref="B79:C79"/>
    <mergeCell ref="A71:R71"/>
    <mergeCell ref="A72:W72"/>
    <mergeCell ref="C73:W73"/>
    <mergeCell ref="A74:W74"/>
    <mergeCell ref="A94:B94"/>
    <mergeCell ref="C94:W94"/>
    <mergeCell ref="C95:E95"/>
    <mergeCell ref="G95:H95"/>
    <mergeCell ref="I95:L95"/>
    <mergeCell ref="M95:N95"/>
    <mergeCell ref="P95:Q95"/>
    <mergeCell ref="R95:S95"/>
    <mergeCell ref="C80:D80"/>
    <mergeCell ref="E80:F80"/>
    <mergeCell ref="A81:A90"/>
    <mergeCell ref="C81:D81"/>
    <mergeCell ref="C92:D92"/>
    <mergeCell ref="C93:D93"/>
    <mergeCell ref="J102:Q102"/>
    <mergeCell ref="B103:C103"/>
    <mergeCell ref="J103:Q103"/>
    <mergeCell ref="B104:C104"/>
    <mergeCell ref="C105:D105"/>
    <mergeCell ref="E105:F105"/>
    <mergeCell ref="A96:R96"/>
    <mergeCell ref="A97:W97"/>
    <mergeCell ref="C98:W98"/>
    <mergeCell ref="A99:W99"/>
    <mergeCell ref="A100:W100"/>
    <mergeCell ref="G101:S101"/>
    <mergeCell ref="C120:E120"/>
    <mergeCell ref="G120:H120"/>
    <mergeCell ref="I120:L120"/>
    <mergeCell ref="M120:N120"/>
    <mergeCell ref="P120:Q120"/>
    <mergeCell ref="R120:S120"/>
    <mergeCell ref="A106:A115"/>
    <mergeCell ref="C106:D106"/>
    <mergeCell ref="C117:D117"/>
    <mergeCell ref="C118:D118"/>
    <mergeCell ref="A119:B119"/>
    <mergeCell ref="C119:W119"/>
    <mergeCell ref="A125:W125"/>
    <mergeCell ref="G126:S126"/>
    <mergeCell ref="J127:Q127"/>
    <mergeCell ref="B128:C128"/>
    <mergeCell ref="J128:Q128"/>
    <mergeCell ref="B129:C129"/>
    <mergeCell ref="A121:R121"/>
    <mergeCell ref="A122:W122"/>
    <mergeCell ref="C123:W123"/>
    <mergeCell ref="A124:W124"/>
    <mergeCell ref="A144:B144"/>
    <mergeCell ref="C144:W144"/>
    <mergeCell ref="C145:E145"/>
    <mergeCell ref="G145:H145"/>
    <mergeCell ref="I145:L145"/>
    <mergeCell ref="M145:N145"/>
    <mergeCell ref="P145:Q145"/>
    <mergeCell ref="R145:S145"/>
    <mergeCell ref="C130:D130"/>
    <mergeCell ref="E130:F130"/>
    <mergeCell ref="A131:A140"/>
    <mergeCell ref="C131:D131"/>
    <mergeCell ref="C142:D142"/>
    <mergeCell ref="C143:D143"/>
    <mergeCell ref="J152:Q152"/>
    <mergeCell ref="B153:C153"/>
    <mergeCell ref="J153:Q153"/>
    <mergeCell ref="B154:C154"/>
    <mergeCell ref="C155:D155"/>
    <mergeCell ref="E155:F155"/>
    <mergeCell ref="A146:R146"/>
    <mergeCell ref="A147:W147"/>
    <mergeCell ref="C148:W148"/>
    <mergeCell ref="A149:W149"/>
    <mergeCell ref="A150:W150"/>
    <mergeCell ref="G151:S151"/>
    <mergeCell ref="C170:E170"/>
    <mergeCell ref="G170:H170"/>
    <mergeCell ref="I170:L170"/>
    <mergeCell ref="M170:N170"/>
    <mergeCell ref="P170:Q170"/>
    <mergeCell ref="R170:S170"/>
    <mergeCell ref="A156:A165"/>
    <mergeCell ref="C156:D156"/>
    <mergeCell ref="C167:D167"/>
    <mergeCell ref="C168:D168"/>
    <mergeCell ref="A169:B169"/>
    <mergeCell ref="C169:W169"/>
    <mergeCell ref="A194:B194"/>
    <mergeCell ref="C194:W194"/>
    <mergeCell ref="C195:E195"/>
    <mergeCell ref="G195:H195"/>
    <mergeCell ref="I195:L195"/>
    <mergeCell ref="M195:N195"/>
    <mergeCell ref="P195:Q195"/>
    <mergeCell ref="R195:S195"/>
    <mergeCell ref="C180:D180"/>
    <mergeCell ref="E180:F180"/>
    <mergeCell ref="A181:A190"/>
    <mergeCell ref="C181:D181"/>
    <mergeCell ref="C192:D192"/>
    <mergeCell ref="C193:D193"/>
    <mergeCell ref="T195:U195"/>
    <mergeCell ref="V195:W195"/>
    <mergeCell ref="J202:Q202"/>
    <mergeCell ref="B203:C203"/>
    <mergeCell ref="J203:Q203"/>
    <mergeCell ref="B204:C204"/>
    <mergeCell ref="C205:D205"/>
    <mergeCell ref="E205:F205"/>
    <mergeCell ref="A196:R196"/>
    <mergeCell ref="A197:W197"/>
    <mergeCell ref="C198:W198"/>
    <mergeCell ref="A199:W199"/>
    <mergeCell ref="A200:W200"/>
    <mergeCell ref="G201:S201"/>
    <mergeCell ref="P220:Q220"/>
    <mergeCell ref="R220:S220"/>
    <mergeCell ref="A206:A215"/>
    <mergeCell ref="C206:D206"/>
    <mergeCell ref="C217:D217"/>
    <mergeCell ref="C218:D218"/>
    <mergeCell ref="A219:B219"/>
    <mergeCell ref="C219:W219"/>
    <mergeCell ref="T220:U220"/>
    <mergeCell ref="V220:W220"/>
    <mergeCell ref="E230:F230"/>
    <mergeCell ref="A231:A240"/>
    <mergeCell ref="C231:D231"/>
    <mergeCell ref="C242:D242"/>
    <mergeCell ref="C243:D243"/>
    <mergeCell ref="C220:E220"/>
    <mergeCell ref="G220:H220"/>
    <mergeCell ref="I220:L220"/>
    <mergeCell ref="M220:N220"/>
    <mergeCell ref="A250:W250"/>
    <mergeCell ref="Y6:Z6"/>
    <mergeCell ref="AA6:AB6"/>
    <mergeCell ref="AC6:AD6"/>
    <mergeCell ref="AE6:AF6"/>
    <mergeCell ref="T245:U245"/>
    <mergeCell ref="V245:W245"/>
    <mergeCell ref="T95:U95"/>
    <mergeCell ref="V95:W95"/>
    <mergeCell ref="T120:U120"/>
    <mergeCell ref="V120:W120"/>
    <mergeCell ref="T145:U145"/>
    <mergeCell ref="V145:W145"/>
    <mergeCell ref="A175:W175"/>
    <mergeCell ref="G176:S176"/>
    <mergeCell ref="J177:Q177"/>
    <mergeCell ref="B178:C178"/>
    <mergeCell ref="J178:Q178"/>
    <mergeCell ref="B179:C179"/>
    <mergeCell ref="A171:R171"/>
    <mergeCell ref="A225:W225"/>
    <mergeCell ref="B229:C229"/>
    <mergeCell ref="A221:R221"/>
    <mergeCell ref="A222:W222"/>
    <mergeCell ref="A172:W172"/>
    <mergeCell ref="C173:W173"/>
    <mergeCell ref="A174:W174"/>
    <mergeCell ref="T170:U170"/>
    <mergeCell ref="V170:W170"/>
    <mergeCell ref="A246:R246"/>
    <mergeCell ref="A247:W247"/>
    <mergeCell ref="C248:W248"/>
    <mergeCell ref="A249:W249"/>
    <mergeCell ref="C223:W223"/>
    <mergeCell ref="A224:W224"/>
    <mergeCell ref="G226:S226"/>
    <mergeCell ref="J227:Q227"/>
    <mergeCell ref="B228:C228"/>
    <mergeCell ref="J228:Q228"/>
    <mergeCell ref="A244:B244"/>
    <mergeCell ref="C244:W244"/>
    <mergeCell ref="C245:E245"/>
    <mergeCell ref="G245:H245"/>
    <mergeCell ref="I245:L245"/>
    <mergeCell ref="M245:N245"/>
    <mergeCell ref="P245:Q245"/>
    <mergeCell ref="R245:S245"/>
    <mergeCell ref="C230:D230"/>
  </mergeCells>
  <printOptions horizontalCentered="1"/>
  <pageMargins left="0" right="0" top="0.25" bottom="0" header="0" footer="0"/>
  <pageSetup paperSize="9" scale="59" orientation="landscape" r:id="rId1"/>
  <rowBreaks count="2" manualBreakCount="2">
    <brk id="25" max="23" man="1"/>
    <brk id="50" max="2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9" tint="-0.249977111117893"/>
  </sheetPr>
  <dimension ref="A1:V211"/>
  <sheetViews>
    <sheetView showGridLines="0" rightToLeft="1" view="pageBreakPreview" zoomScale="80" zoomScaleSheetLayoutView="80" workbookViewId="0">
      <selection activeCell="K4" sqref="K4"/>
    </sheetView>
  </sheetViews>
  <sheetFormatPr defaultColWidth="9" defaultRowHeight="21"/>
  <cols>
    <col min="1" max="1" width="9.42578125" style="472" customWidth="1"/>
    <col min="2" max="2" width="9" style="472" customWidth="1"/>
    <col min="3" max="3" width="17.42578125" style="472" hidden="1" customWidth="1"/>
    <col min="4" max="4" width="9.85546875" style="472" customWidth="1"/>
    <col min="5" max="5" width="17.42578125" style="472" hidden="1" customWidth="1"/>
    <col min="6" max="6" width="10.85546875" style="472" customWidth="1"/>
    <col min="7" max="7" width="8.42578125" style="472" customWidth="1"/>
    <col min="8" max="10" width="9" style="472" customWidth="1"/>
    <col min="11" max="12" width="9.42578125" style="472" customWidth="1"/>
    <col min="13" max="14" width="9.7109375" style="472" customWidth="1"/>
    <col min="15" max="15" width="9.28515625" style="472" customWidth="1"/>
    <col min="16" max="16" width="7.85546875" style="472" customWidth="1"/>
    <col min="17" max="20" width="8.140625" style="472" customWidth="1"/>
    <col min="21" max="21" width="10.140625" style="472" customWidth="1"/>
    <col min="22" max="22" width="12.42578125" style="472" customWidth="1"/>
    <col min="23" max="16384" width="9" style="472"/>
  </cols>
  <sheetData>
    <row r="1" spans="1:22" s="425" customFormat="1" ht="51.75" customHeight="1">
      <c r="A1" s="424"/>
      <c r="B1" s="424"/>
      <c r="C1" s="424"/>
      <c r="D1" s="424"/>
      <c r="E1" s="424"/>
      <c r="F1" s="665" t="s">
        <v>198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424"/>
      <c r="T1" s="424"/>
      <c r="U1" s="424"/>
    </row>
    <row r="2" spans="1:22" s="425" customFormat="1" ht="30.75" customHeight="1">
      <c r="A2" s="424"/>
      <c r="B2" s="424"/>
      <c r="C2" s="424"/>
      <c r="D2" s="424"/>
      <c r="E2" s="424"/>
      <c r="F2" s="424"/>
      <c r="G2" s="426"/>
      <c r="H2" s="426"/>
      <c r="I2" s="666" t="s">
        <v>192</v>
      </c>
      <c r="J2" s="666"/>
      <c r="K2" s="666"/>
      <c r="L2" s="666"/>
      <c r="M2" s="666"/>
      <c r="N2" s="666"/>
      <c r="O2" s="666"/>
      <c r="P2" s="666"/>
      <c r="Q2" s="426"/>
      <c r="R2" s="427"/>
      <c r="S2" s="424"/>
      <c r="T2" s="424"/>
      <c r="U2" s="424"/>
    </row>
    <row r="3" spans="1:22" s="425" customFormat="1" ht="30.75" customHeight="1">
      <c r="A3" s="428" t="s">
        <v>0</v>
      </c>
      <c r="B3" s="429" t="str">
        <f>'صفحه اصلی'!$C$7</f>
        <v>دانشگاه علوم پزشكي و خدمات بهداشتي ، درماني بيرجند</v>
      </c>
      <c r="C3" s="429"/>
      <c r="D3" s="429"/>
      <c r="E3" s="430"/>
      <c r="F3" s="430"/>
      <c r="G3" s="430"/>
      <c r="I3" s="668" t="s">
        <v>180</v>
      </c>
      <c r="J3" s="668"/>
      <c r="K3" s="668"/>
      <c r="L3" s="668"/>
      <c r="M3" s="668"/>
      <c r="N3" s="668"/>
      <c r="O3" s="668"/>
      <c r="P3" s="668"/>
      <c r="Q3" s="431"/>
      <c r="R3" s="431"/>
      <c r="S3" s="431"/>
      <c r="T3" s="431"/>
      <c r="U3" s="431"/>
      <c r="V3" s="431"/>
    </row>
    <row r="4" spans="1:22" s="434" customFormat="1" ht="36.75" customHeight="1" thickBot="1">
      <c r="A4" s="432" t="s">
        <v>1</v>
      </c>
      <c r="B4" s="433">
        <f>'صفحه اصلی'!$C$8</f>
        <v>124101</v>
      </c>
      <c r="C4" s="433"/>
      <c r="D4" s="433"/>
      <c r="E4" s="429"/>
      <c r="G4" s="435"/>
      <c r="H4" s="435"/>
      <c r="I4" s="436"/>
      <c r="J4" s="435" t="s">
        <v>15</v>
      </c>
      <c r="K4" s="437"/>
      <c r="L4" s="435"/>
      <c r="M4" s="435"/>
      <c r="N4" s="436"/>
      <c r="O4" s="438"/>
      <c r="P4" s="438"/>
      <c r="Q4" s="439" t="s">
        <v>181</v>
      </c>
      <c r="R4" s="438">
        <f>'صفحه اصلی'!$C$9</f>
        <v>1403</v>
      </c>
      <c r="S4" s="438"/>
      <c r="T4" s="438"/>
      <c r="U4" s="440"/>
      <c r="V4" s="440"/>
    </row>
    <row r="5" spans="1:22" s="452" customFormat="1" ht="57.75" customHeight="1" thickTop="1" thickBot="1">
      <c r="A5" s="484" t="s">
        <v>182</v>
      </c>
      <c r="B5" s="674" t="s">
        <v>115</v>
      </c>
      <c r="C5" s="675"/>
      <c r="D5" s="676" t="s">
        <v>183</v>
      </c>
      <c r="E5" s="677"/>
      <c r="F5" s="443" t="s">
        <v>184</v>
      </c>
      <c r="G5" s="443" t="s">
        <v>116</v>
      </c>
      <c r="H5" s="444" t="s">
        <v>117</v>
      </c>
      <c r="I5" s="445" t="s">
        <v>185</v>
      </c>
      <c r="J5" s="446" t="s">
        <v>186</v>
      </c>
      <c r="K5" s="447" t="s">
        <v>118</v>
      </c>
      <c r="L5" s="447" t="s">
        <v>71</v>
      </c>
      <c r="M5" s="448" t="s">
        <v>18</v>
      </c>
      <c r="N5" s="447" t="s">
        <v>187</v>
      </c>
      <c r="O5" s="449" t="s">
        <v>38</v>
      </c>
      <c r="P5" s="444" t="s">
        <v>2</v>
      </c>
      <c r="Q5" s="450" t="s">
        <v>114</v>
      </c>
      <c r="R5" s="444" t="s">
        <v>119</v>
      </c>
      <c r="S5" s="447" t="s">
        <v>121</v>
      </c>
      <c r="T5" s="449" t="s">
        <v>122</v>
      </c>
      <c r="U5" s="451" t="s">
        <v>123</v>
      </c>
      <c r="V5" s="440"/>
    </row>
    <row r="6" spans="1:22" s="452" customFormat="1" ht="35.25" customHeight="1" thickBot="1">
      <c r="A6" s="505"/>
      <c r="B6" s="680"/>
      <c r="C6" s="643"/>
      <c r="D6" s="20"/>
      <c r="E6" s="20"/>
      <c r="F6" s="20"/>
      <c r="G6" s="20"/>
      <c r="H6" s="408"/>
      <c r="I6" s="408"/>
      <c r="J6" s="453">
        <f>B6+D6+F6+G6-H6+I6</f>
        <v>0</v>
      </c>
      <c r="K6" s="408"/>
      <c r="L6" s="408"/>
      <c r="M6" s="408"/>
      <c r="N6" s="408"/>
      <c r="O6" s="20"/>
      <c r="P6" s="408"/>
      <c r="Q6" s="20"/>
      <c r="R6" s="408"/>
      <c r="S6" s="409"/>
      <c r="T6" s="20"/>
      <c r="U6" s="454">
        <f>J6-K6-L6-M6-N6-O6-P6-Q6-R6-S6-T6</f>
        <v>0</v>
      </c>
      <c r="V6" s="440"/>
    </row>
    <row r="7" spans="1:22" s="452" customFormat="1" ht="35.25" customHeight="1" thickBot="1">
      <c r="A7" s="505"/>
      <c r="B7" s="409"/>
      <c r="C7" s="408"/>
      <c r="D7" s="20"/>
      <c r="E7" s="20"/>
      <c r="F7" s="20"/>
      <c r="G7" s="20"/>
      <c r="H7" s="408"/>
      <c r="I7" s="408"/>
      <c r="J7" s="455">
        <f t="shared" ref="J7:J15" si="0">B7+D7+F7+G7-H7+I7</f>
        <v>0</v>
      </c>
      <c r="K7" s="408"/>
      <c r="L7" s="408"/>
      <c r="M7" s="408"/>
      <c r="N7" s="408"/>
      <c r="O7" s="20"/>
      <c r="P7" s="408"/>
      <c r="Q7" s="20"/>
      <c r="R7" s="408"/>
      <c r="S7" s="409"/>
      <c r="T7" s="20"/>
      <c r="U7" s="454">
        <f t="shared" ref="U7:U15" si="1">J7-K7-L7-M7-N7-O7-P7-Q7-R7-S7-T7</f>
        <v>0</v>
      </c>
      <c r="V7" s="440"/>
    </row>
    <row r="8" spans="1:22" s="452" customFormat="1" ht="35.25" customHeight="1" thickBot="1">
      <c r="A8" s="505"/>
      <c r="B8" s="409"/>
      <c r="C8" s="408"/>
      <c r="D8" s="20"/>
      <c r="E8" s="20"/>
      <c r="F8" s="20"/>
      <c r="G8" s="20"/>
      <c r="H8" s="408"/>
      <c r="I8" s="408"/>
      <c r="J8" s="455">
        <f t="shared" si="0"/>
        <v>0</v>
      </c>
      <c r="K8" s="408"/>
      <c r="L8" s="408"/>
      <c r="M8" s="408"/>
      <c r="N8" s="408"/>
      <c r="O8" s="20"/>
      <c r="P8" s="408"/>
      <c r="Q8" s="20"/>
      <c r="R8" s="408"/>
      <c r="S8" s="409"/>
      <c r="T8" s="20"/>
      <c r="U8" s="454">
        <f t="shared" si="1"/>
        <v>0</v>
      </c>
      <c r="V8" s="440"/>
    </row>
    <row r="9" spans="1:22" s="452" customFormat="1" ht="35.25" customHeight="1" thickBot="1">
      <c r="A9" s="505"/>
      <c r="B9" s="409"/>
      <c r="C9" s="408"/>
      <c r="D9" s="20"/>
      <c r="E9" s="20"/>
      <c r="F9" s="20"/>
      <c r="G9" s="20"/>
      <c r="H9" s="408"/>
      <c r="I9" s="408"/>
      <c r="J9" s="455">
        <f t="shared" si="0"/>
        <v>0</v>
      </c>
      <c r="K9" s="408"/>
      <c r="L9" s="408"/>
      <c r="M9" s="408"/>
      <c r="N9" s="408"/>
      <c r="O9" s="20"/>
      <c r="P9" s="408"/>
      <c r="Q9" s="20"/>
      <c r="R9" s="408"/>
      <c r="S9" s="409"/>
      <c r="T9" s="20"/>
      <c r="U9" s="454">
        <f t="shared" si="1"/>
        <v>0</v>
      </c>
      <c r="V9" s="440"/>
    </row>
    <row r="10" spans="1:22" s="452" customFormat="1" ht="35.25" customHeight="1" thickBot="1">
      <c r="A10" s="505"/>
      <c r="B10" s="409"/>
      <c r="C10" s="408"/>
      <c r="D10" s="20"/>
      <c r="E10" s="20"/>
      <c r="F10" s="20"/>
      <c r="G10" s="20"/>
      <c r="H10" s="408"/>
      <c r="I10" s="408"/>
      <c r="J10" s="455">
        <f t="shared" si="0"/>
        <v>0</v>
      </c>
      <c r="K10" s="408"/>
      <c r="L10" s="408"/>
      <c r="M10" s="408"/>
      <c r="N10" s="408"/>
      <c r="O10" s="20"/>
      <c r="P10" s="408"/>
      <c r="Q10" s="20"/>
      <c r="R10" s="408"/>
      <c r="S10" s="409"/>
      <c r="T10" s="20"/>
      <c r="U10" s="454">
        <f t="shared" si="1"/>
        <v>0</v>
      </c>
      <c r="V10" s="440"/>
    </row>
    <row r="11" spans="1:22" s="452" customFormat="1" ht="35.25" customHeight="1" thickBot="1">
      <c r="A11" s="505"/>
      <c r="B11" s="409"/>
      <c r="C11" s="408"/>
      <c r="D11" s="20"/>
      <c r="E11" s="20"/>
      <c r="F11" s="20"/>
      <c r="G11" s="20"/>
      <c r="H11" s="408"/>
      <c r="I11" s="408"/>
      <c r="J11" s="455">
        <f t="shared" si="0"/>
        <v>0</v>
      </c>
      <c r="K11" s="408"/>
      <c r="L11" s="408"/>
      <c r="M11" s="408"/>
      <c r="N11" s="408"/>
      <c r="O11" s="20"/>
      <c r="P11" s="408"/>
      <c r="Q11" s="20"/>
      <c r="R11" s="408"/>
      <c r="S11" s="409"/>
      <c r="T11" s="20"/>
      <c r="U11" s="454">
        <f t="shared" si="1"/>
        <v>0</v>
      </c>
      <c r="V11" s="440"/>
    </row>
    <row r="12" spans="1:22" s="452" customFormat="1" ht="35.25" customHeight="1" thickBot="1">
      <c r="A12" s="505"/>
      <c r="B12" s="409"/>
      <c r="C12" s="408"/>
      <c r="D12" s="20"/>
      <c r="E12" s="20"/>
      <c r="F12" s="20"/>
      <c r="G12" s="20"/>
      <c r="H12" s="408"/>
      <c r="I12" s="408"/>
      <c r="J12" s="455">
        <f t="shared" si="0"/>
        <v>0</v>
      </c>
      <c r="K12" s="408"/>
      <c r="L12" s="408"/>
      <c r="M12" s="408"/>
      <c r="N12" s="408"/>
      <c r="O12" s="20"/>
      <c r="P12" s="408"/>
      <c r="Q12" s="20"/>
      <c r="R12" s="408"/>
      <c r="S12" s="409"/>
      <c r="T12" s="20"/>
      <c r="U12" s="454">
        <f t="shared" si="1"/>
        <v>0</v>
      </c>
      <c r="V12" s="440"/>
    </row>
    <row r="13" spans="1:22" s="452" customFormat="1" ht="35.25" customHeight="1" thickBot="1">
      <c r="A13" s="505"/>
      <c r="B13" s="409"/>
      <c r="C13" s="408"/>
      <c r="D13" s="20"/>
      <c r="E13" s="20"/>
      <c r="F13" s="20"/>
      <c r="G13" s="20"/>
      <c r="H13" s="408"/>
      <c r="I13" s="408"/>
      <c r="J13" s="455">
        <f t="shared" si="0"/>
        <v>0</v>
      </c>
      <c r="K13" s="408"/>
      <c r="L13" s="408"/>
      <c r="M13" s="408"/>
      <c r="N13" s="408"/>
      <c r="O13" s="20"/>
      <c r="P13" s="408"/>
      <c r="Q13" s="20"/>
      <c r="R13" s="408"/>
      <c r="S13" s="409"/>
      <c r="T13" s="20"/>
      <c r="U13" s="454">
        <f t="shared" si="1"/>
        <v>0</v>
      </c>
      <c r="V13" s="440"/>
    </row>
    <row r="14" spans="1:22" s="452" customFormat="1" ht="35.25" customHeight="1" thickBot="1">
      <c r="A14" s="505"/>
      <c r="B14" s="409"/>
      <c r="C14" s="408"/>
      <c r="D14" s="20"/>
      <c r="E14" s="20"/>
      <c r="F14" s="20"/>
      <c r="G14" s="20"/>
      <c r="H14" s="408"/>
      <c r="I14" s="408"/>
      <c r="J14" s="455">
        <f t="shared" si="0"/>
        <v>0</v>
      </c>
      <c r="K14" s="408"/>
      <c r="L14" s="408"/>
      <c r="M14" s="408"/>
      <c r="N14" s="408"/>
      <c r="O14" s="20"/>
      <c r="P14" s="408"/>
      <c r="Q14" s="20"/>
      <c r="R14" s="408"/>
      <c r="S14" s="409"/>
      <c r="T14" s="20"/>
      <c r="U14" s="454">
        <f t="shared" si="1"/>
        <v>0</v>
      </c>
      <c r="V14" s="440"/>
    </row>
    <row r="15" spans="1:22" s="452" customFormat="1" ht="35.25" customHeight="1" thickBot="1">
      <c r="A15" s="506"/>
      <c r="B15" s="456"/>
      <c r="C15" s="457"/>
      <c r="D15" s="458"/>
      <c r="E15" s="458"/>
      <c r="F15" s="458"/>
      <c r="G15" s="458"/>
      <c r="H15" s="457"/>
      <c r="I15" s="457"/>
      <c r="J15" s="455">
        <f t="shared" si="0"/>
        <v>0</v>
      </c>
      <c r="K15" s="457"/>
      <c r="L15" s="457"/>
      <c r="M15" s="457"/>
      <c r="N15" s="457"/>
      <c r="O15" s="458"/>
      <c r="P15" s="457"/>
      <c r="Q15" s="458"/>
      <c r="R15" s="457"/>
      <c r="S15" s="456"/>
      <c r="T15" s="458"/>
      <c r="U15" s="454">
        <f t="shared" si="1"/>
        <v>0</v>
      </c>
      <c r="V15" s="440"/>
    </row>
    <row r="16" spans="1:22" ht="35.25" customHeight="1" thickBot="1">
      <c r="A16" s="485" t="s">
        <v>6</v>
      </c>
      <c r="B16" s="683">
        <f>SUM(B6:C15)</f>
        <v>0</v>
      </c>
      <c r="C16" s="684"/>
      <c r="D16" s="475">
        <f>SUM(D6:D15)</f>
        <v>0</v>
      </c>
      <c r="E16" s="475">
        <f t="shared" ref="E16:U16" si="2">SUM(E6:E15)</f>
        <v>0</v>
      </c>
      <c r="F16" s="475">
        <f t="shared" si="2"/>
        <v>0</v>
      </c>
      <c r="G16" s="475">
        <f t="shared" si="2"/>
        <v>0</v>
      </c>
      <c r="H16" s="475">
        <f>SUM(H6:H15)</f>
        <v>0</v>
      </c>
      <c r="I16" s="475">
        <f t="shared" si="2"/>
        <v>0</v>
      </c>
      <c r="J16" s="475">
        <f t="shared" si="2"/>
        <v>0</v>
      </c>
      <c r="K16" s="475">
        <f t="shared" si="2"/>
        <v>0</v>
      </c>
      <c r="L16" s="475">
        <f t="shared" si="2"/>
        <v>0</v>
      </c>
      <c r="M16" s="475">
        <f t="shared" si="2"/>
        <v>0</v>
      </c>
      <c r="N16" s="475">
        <f t="shared" si="2"/>
        <v>0</v>
      </c>
      <c r="O16" s="475">
        <f t="shared" si="2"/>
        <v>0</v>
      </c>
      <c r="P16" s="475">
        <f t="shared" si="2"/>
        <v>0</v>
      </c>
      <c r="Q16" s="475">
        <f t="shared" si="2"/>
        <v>0</v>
      </c>
      <c r="R16" s="475">
        <f t="shared" si="2"/>
        <v>0</v>
      </c>
      <c r="S16" s="475">
        <f t="shared" si="2"/>
        <v>0</v>
      </c>
      <c r="T16" s="475">
        <f>SUM(T6:T15)</f>
        <v>0</v>
      </c>
      <c r="U16" s="475">
        <f t="shared" si="2"/>
        <v>0</v>
      </c>
      <c r="V16" s="471"/>
    </row>
    <row r="17" spans="1:22" ht="44.25" customHeight="1" thickBot="1">
      <c r="A17" s="486" t="s">
        <v>8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  <c r="N17" s="647"/>
      <c r="O17" s="647"/>
      <c r="P17" s="647"/>
      <c r="Q17" s="647"/>
      <c r="R17" s="647"/>
      <c r="S17" s="647"/>
      <c r="T17" s="647"/>
      <c r="U17" s="648"/>
      <c r="V17" s="471"/>
    </row>
    <row r="18" spans="1:22" s="434" customFormat="1" ht="45.75" customHeight="1" thickTop="1">
      <c r="B18" s="672" t="s">
        <v>13</v>
      </c>
      <c r="C18" s="672"/>
      <c r="D18" s="672"/>
      <c r="E18" s="478" t="str">
        <f>'[1]صفحه اصلی'!C11</f>
        <v>آگینه</v>
      </c>
      <c r="F18" s="667" t="str">
        <f>'صفحه اصلی'!$C$10</f>
        <v>عبدالرحیم فرزانه</v>
      </c>
      <c r="G18" s="667"/>
      <c r="H18" s="672" t="s">
        <v>7</v>
      </c>
      <c r="I18" s="672"/>
      <c r="J18" s="672"/>
      <c r="K18" s="672"/>
      <c r="L18" s="661">
        <f>'صفحه اصلی'!$C$11</f>
        <v>0</v>
      </c>
      <c r="M18" s="661"/>
      <c r="N18" s="673" t="s">
        <v>96</v>
      </c>
      <c r="O18" s="673"/>
      <c r="P18" s="661" t="str">
        <f>'صفحه اصلی'!$C$12</f>
        <v>محمودرضا شفیع نیا</v>
      </c>
      <c r="Q18" s="661"/>
      <c r="R18" s="660" t="s">
        <v>124</v>
      </c>
      <c r="S18" s="660"/>
      <c r="T18" s="661" t="str">
        <f>'صفحه اصلی'!$C$13</f>
        <v>محمود گنجی فرد</v>
      </c>
      <c r="U18" s="661"/>
    </row>
    <row r="19" spans="1:22" ht="47.25" customHeight="1" thickBot="1">
      <c r="A19" s="662" t="s">
        <v>189</v>
      </c>
      <c r="B19" s="662"/>
      <c r="C19" s="662"/>
      <c r="D19" s="662"/>
      <c r="E19" s="662"/>
      <c r="F19" s="662"/>
      <c r="G19" s="662"/>
      <c r="H19" s="662"/>
      <c r="I19" s="662"/>
      <c r="J19" s="662"/>
      <c r="K19" s="662"/>
      <c r="L19" s="662"/>
      <c r="M19" s="662"/>
      <c r="N19" s="662"/>
      <c r="O19" s="662"/>
      <c r="P19" s="662"/>
      <c r="Q19" s="662"/>
      <c r="R19" s="479"/>
      <c r="S19" s="479"/>
      <c r="T19" s="479"/>
      <c r="U19" s="435" t="s">
        <v>197</v>
      </c>
    </row>
    <row r="20" spans="1:22" ht="33" customHeight="1" thickTop="1" thickBot="1">
      <c r="A20" s="656" t="s">
        <v>196</v>
      </c>
      <c r="B20" s="657"/>
      <c r="C20" s="657"/>
      <c r="D20" s="657"/>
      <c r="E20" s="657"/>
      <c r="F20" s="657"/>
      <c r="G20" s="657"/>
      <c r="H20" s="657"/>
      <c r="I20" s="657"/>
      <c r="J20" s="657"/>
      <c r="K20" s="657"/>
      <c r="L20" s="657"/>
      <c r="M20" s="657"/>
      <c r="N20" s="657"/>
      <c r="O20" s="657"/>
      <c r="P20" s="657"/>
      <c r="Q20" s="657"/>
      <c r="R20" s="657"/>
      <c r="S20" s="657"/>
      <c r="T20" s="657"/>
      <c r="U20" s="658"/>
      <c r="V20" s="481"/>
    </row>
    <row r="21" spans="1:22" ht="30.75" customHeight="1" thickBot="1">
      <c r="A21" s="482" t="s">
        <v>8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  <c r="N21" s="647"/>
      <c r="O21" s="647"/>
      <c r="P21" s="647"/>
      <c r="Q21" s="647"/>
      <c r="R21" s="647"/>
      <c r="S21" s="647"/>
      <c r="T21" s="647"/>
      <c r="U21" s="648"/>
      <c r="V21" s="481"/>
    </row>
    <row r="22" spans="1:22" s="425" customFormat="1" ht="51.75" customHeight="1" thickTop="1">
      <c r="A22" s="424"/>
      <c r="B22" s="424"/>
      <c r="C22" s="424"/>
      <c r="D22" s="424"/>
      <c r="E22" s="424"/>
      <c r="F22" s="665" t="s">
        <v>198</v>
      </c>
      <c r="G22" s="665"/>
      <c r="H22" s="665"/>
      <c r="I22" s="665"/>
      <c r="J22" s="665"/>
      <c r="K22" s="665"/>
      <c r="L22" s="665"/>
      <c r="M22" s="665"/>
      <c r="N22" s="665"/>
      <c r="O22" s="665"/>
      <c r="P22" s="665"/>
      <c r="Q22" s="665"/>
      <c r="R22" s="665"/>
      <c r="S22" s="424"/>
      <c r="T22" s="424"/>
      <c r="U22" s="424"/>
    </row>
    <row r="23" spans="1:22" s="425" customFormat="1" ht="30.75" customHeight="1">
      <c r="A23" s="424"/>
      <c r="B23" s="424"/>
      <c r="C23" s="424"/>
      <c r="D23" s="424"/>
      <c r="E23" s="424"/>
      <c r="F23" s="424"/>
      <c r="G23" s="426"/>
      <c r="H23" s="426"/>
      <c r="I23" s="666" t="s">
        <v>192</v>
      </c>
      <c r="J23" s="666"/>
      <c r="K23" s="666"/>
      <c r="L23" s="666"/>
      <c r="M23" s="666"/>
      <c r="N23" s="666"/>
      <c r="O23" s="666"/>
      <c r="P23" s="666"/>
      <c r="Q23" s="426"/>
      <c r="R23" s="427"/>
      <c r="S23" s="424"/>
      <c r="T23" s="424"/>
      <c r="U23" s="424"/>
    </row>
    <row r="24" spans="1:22" s="425" customFormat="1" ht="30.75" customHeight="1">
      <c r="A24" s="428" t="s">
        <v>0</v>
      </c>
      <c r="B24" s="429" t="str">
        <f>'صفحه اصلی'!$C$7</f>
        <v>دانشگاه علوم پزشكي و خدمات بهداشتي ، درماني بيرجند</v>
      </c>
      <c r="C24" s="429"/>
      <c r="D24" s="429"/>
      <c r="E24" s="430"/>
      <c r="F24" s="430"/>
      <c r="G24" s="430"/>
      <c r="I24" s="668" t="s">
        <v>180</v>
      </c>
      <c r="J24" s="668"/>
      <c r="K24" s="668"/>
      <c r="L24" s="668"/>
      <c r="M24" s="668"/>
      <c r="N24" s="668"/>
      <c r="O24" s="668"/>
      <c r="P24" s="668"/>
      <c r="Q24" s="431"/>
      <c r="R24" s="431"/>
      <c r="S24" s="431"/>
      <c r="T24" s="431"/>
      <c r="U24" s="431"/>
      <c r="V24" s="431"/>
    </row>
    <row r="25" spans="1:22" s="434" customFormat="1" ht="36.75" customHeight="1" thickBot="1">
      <c r="A25" s="432" t="s">
        <v>1</v>
      </c>
      <c r="B25" s="433">
        <f>'صفحه اصلی'!$C$8</f>
        <v>124101</v>
      </c>
      <c r="C25" s="433"/>
      <c r="D25" s="433"/>
      <c r="E25" s="429"/>
      <c r="G25" s="435"/>
      <c r="H25" s="435"/>
      <c r="I25" s="477"/>
      <c r="J25" s="435" t="s">
        <v>15</v>
      </c>
      <c r="K25" s="437"/>
      <c r="L25" s="435"/>
      <c r="M25" s="435"/>
      <c r="N25" s="477"/>
      <c r="O25" s="438"/>
      <c r="P25" s="438"/>
      <c r="Q25" s="439" t="s">
        <v>181</v>
      </c>
      <c r="R25" s="438">
        <f>'صفحه اصلی'!$C$9</f>
        <v>1403</v>
      </c>
      <c r="S25" s="438"/>
      <c r="T25" s="438"/>
      <c r="U25" s="440"/>
      <c r="V25" s="440"/>
    </row>
    <row r="26" spans="1:22" s="452" customFormat="1" ht="57.75" customHeight="1" thickTop="1" thickBot="1">
      <c r="A26" s="484" t="s">
        <v>182</v>
      </c>
      <c r="B26" s="674" t="s">
        <v>115</v>
      </c>
      <c r="C26" s="675"/>
      <c r="D26" s="676" t="s">
        <v>183</v>
      </c>
      <c r="E26" s="677"/>
      <c r="F26" s="443" t="s">
        <v>184</v>
      </c>
      <c r="G26" s="443" t="s">
        <v>116</v>
      </c>
      <c r="H26" s="444" t="s">
        <v>117</v>
      </c>
      <c r="I26" s="445" t="s">
        <v>185</v>
      </c>
      <c r="J26" s="446" t="s">
        <v>186</v>
      </c>
      <c r="K26" s="447" t="s">
        <v>118</v>
      </c>
      <c r="L26" s="447" t="s">
        <v>71</v>
      </c>
      <c r="M26" s="448" t="s">
        <v>18</v>
      </c>
      <c r="N26" s="447" t="s">
        <v>187</v>
      </c>
      <c r="O26" s="449" t="s">
        <v>38</v>
      </c>
      <c r="P26" s="444" t="s">
        <v>2</v>
      </c>
      <c r="Q26" s="450" t="s">
        <v>114</v>
      </c>
      <c r="R26" s="444" t="s">
        <v>119</v>
      </c>
      <c r="S26" s="447" t="s">
        <v>121</v>
      </c>
      <c r="T26" s="449" t="s">
        <v>122</v>
      </c>
      <c r="U26" s="451" t="s">
        <v>123</v>
      </c>
      <c r="V26" s="440"/>
    </row>
    <row r="27" spans="1:22" s="452" customFormat="1" ht="35.25" customHeight="1" thickBot="1">
      <c r="A27" s="505"/>
      <c r="B27" s="680"/>
      <c r="C27" s="643"/>
      <c r="D27" s="20"/>
      <c r="E27" s="20"/>
      <c r="F27" s="20"/>
      <c r="G27" s="20"/>
      <c r="H27" s="422"/>
      <c r="I27" s="422"/>
      <c r="J27" s="453">
        <f t="shared" ref="J27:J36" si="3">B27+D27+F27+G27-H27+I27</f>
        <v>0</v>
      </c>
      <c r="K27" s="422"/>
      <c r="L27" s="422"/>
      <c r="M27" s="422"/>
      <c r="N27" s="422"/>
      <c r="O27" s="20"/>
      <c r="P27" s="422"/>
      <c r="Q27" s="20"/>
      <c r="R27" s="422"/>
      <c r="S27" s="423"/>
      <c r="T27" s="20"/>
      <c r="U27" s="454">
        <f t="shared" ref="U27:U36" si="4">J27-K27-L27-M27-N27-O27-P27-Q27-R27-S27-T27</f>
        <v>0</v>
      </c>
      <c r="V27" s="440"/>
    </row>
    <row r="28" spans="1:22" s="452" customFormat="1" ht="35.25" customHeight="1" thickBot="1">
      <c r="A28" s="505"/>
      <c r="B28" s="423"/>
      <c r="C28" s="422"/>
      <c r="D28" s="20"/>
      <c r="E28" s="20"/>
      <c r="F28" s="20"/>
      <c r="G28" s="20"/>
      <c r="H28" s="422"/>
      <c r="I28" s="422"/>
      <c r="J28" s="455">
        <f t="shared" si="3"/>
        <v>0</v>
      </c>
      <c r="K28" s="422"/>
      <c r="L28" s="422"/>
      <c r="M28" s="422"/>
      <c r="N28" s="422"/>
      <c r="O28" s="20"/>
      <c r="P28" s="422"/>
      <c r="Q28" s="20"/>
      <c r="R28" s="422"/>
      <c r="S28" s="423"/>
      <c r="T28" s="20"/>
      <c r="U28" s="454">
        <f t="shared" si="4"/>
        <v>0</v>
      </c>
      <c r="V28" s="440"/>
    </row>
    <row r="29" spans="1:22" s="452" customFormat="1" ht="35.25" customHeight="1" thickBot="1">
      <c r="A29" s="505"/>
      <c r="B29" s="423"/>
      <c r="C29" s="422"/>
      <c r="D29" s="20"/>
      <c r="E29" s="20"/>
      <c r="F29" s="20"/>
      <c r="G29" s="20"/>
      <c r="H29" s="422"/>
      <c r="I29" s="422"/>
      <c r="J29" s="455">
        <f t="shared" si="3"/>
        <v>0</v>
      </c>
      <c r="K29" s="422"/>
      <c r="L29" s="422"/>
      <c r="M29" s="422"/>
      <c r="N29" s="422"/>
      <c r="O29" s="20"/>
      <c r="P29" s="422"/>
      <c r="Q29" s="20"/>
      <c r="R29" s="422"/>
      <c r="S29" s="423"/>
      <c r="T29" s="20"/>
      <c r="U29" s="454">
        <f t="shared" si="4"/>
        <v>0</v>
      </c>
      <c r="V29" s="440"/>
    </row>
    <row r="30" spans="1:22" s="452" customFormat="1" ht="35.25" customHeight="1" thickBot="1">
      <c r="A30" s="505"/>
      <c r="B30" s="423"/>
      <c r="C30" s="422"/>
      <c r="D30" s="20"/>
      <c r="E30" s="20"/>
      <c r="F30" s="20"/>
      <c r="G30" s="20"/>
      <c r="H30" s="422"/>
      <c r="I30" s="422"/>
      <c r="J30" s="455">
        <f t="shared" si="3"/>
        <v>0</v>
      </c>
      <c r="K30" s="422"/>
      <c r="L30" s="422"/>
      <c r="M30" s="422"/>
      <c r="N30" s="422"/>
      <c r="O30" s="20"/>
      <c r="P30" s="422"/>
      <c r="Q30" s="20"/>
      <c r="R30" s="422"/>
      <c r="S30" s="423"/>
      <c r="T30" s="20"/>
      <c r="U30" s="454">
        <f t="shared" si="4"/>
        <v>0</v>
      </c>
      <c r="V30" s="440"/>
    </row>
    <row r="31" spans="1:22" s="452" customFormat="1" ht="35.25" customHeight="1" thickBot="1">
      <c r="A31" s="505"/>
      <c r="B31" s="423"/>
      <c r="C31" s="422"/>
      <c r="D31" s="20"/>
      <c r="E31" s="20"/>
      <c r="F31" s="20"/>
      <c r="G31" s="20"/>
      <c r="H31" s="422"/>
      <c r="I31" s="422"/>
      <c r="J31" s="455">
        <f t="shared" si="3"/>
        <v>0</v>
      </c>
      <c r="K31" s="422"/>
      <c r="L31" s="422"/>
      <c r="M31" s="422"/>
      <c r="N31" s="422"/>
      <c r="O31" s="20"/>
      <c r="P31" s="422"/>
      <c r="Q31" s="20"/>
      <c r="R31" s="422"/>
      <c r="S31" s="423"/>
      <c r="T31" s="20"/>
      <c r="U31" s="454">
        <f t="shared" si="4"/>
        <v>0</v>
      </c>
      <c r="V31" s="440"/>
    </row>
    <row r="32" spans="1:22" s="452" customFormat="1" ht="35.25" customHeight="1" thickBot="1">
      <c r="A32" s="505"/>
      <c r="B32" s="423"/>
      <c r="C32" s="422"/>
      <c r="D32" s="20"/>
      <c r="E32" s="20"/>
      <c r="F32" s="20"/>
      <c r="G32" s="20"/>
      <c r="H32" s="422"/>
      <c r="I32" s="422"/>
      <c r="J32" s="455">
        <f t="shared" si="3"/>
        <v>0</v>
      </c>
      <c r="K32" s="422"/>
      <c r="L32" s="422"/>
      <c r="M32" s="422"/>
      <c r="N32" s="422"/>
      <c r="O32" s="20"/>
      <c r="P32" s="422"/>
      <c r="Q32" s="20"/>
      <c r="R32" s="422"/>
      <c r="S32" s="423"/>
      <c r="T32" s="20"/>
      <c r="U32" s="454">
        <f t="shared" si="4"/>
        <v>0</v>
      </c>
      <c r="V32" s="440"/>
    </row>
    <row r="33" spans="1:22" s="452" customFormat="1" ht="35.25" customHeight="1" thickBot="1">
      <c r="A33" s="505"/>
      <c r="B33" s="423"/>
      <c r="C33" s="422"/>
      <c r="D33" s="20"/>
      <c r="E33" s="20"/>
      <c r="F33" s="20"/>
      <c r="G33" s="20"/>
      <c r="H33" s="422"/>
      <c r="I33" s="422"/>
      <c r="J33" s="455">
        <f t="shared" si="3"/>
        <v>0</v>
      </c>
      <c r="K33" s="422"/>
      <c r="L33" s="422"/>
      <c r="M33" s="422"/>
      <c r="N33" s="422"/>
      <c r="O33" s="20"/>
      <c r="P33" s="422"/>
      <c r="Q33" s="20"/>
      <c r="R33" s="422"/>
      <c r="S33" s="423"/>
      <c r="T33" s="20"/>
      <c r="U33" s="454">
        <f t="shared" si="4"/>
        <v>0</v>
      </c>
      <c r="V33" s="440"/>
    </row>
    <row r="34" spans="1:22" s="452" customFormat="1" ht="35.25" customHeight="1" thickBot="1">
      <c r="A34" s="505"/>
      <c r="B34" s="423"/>
      <c r="C34" s="422"/>
      <c r="D34" s="20"/>
      <c r="E34" s="20"/>
      <c r="F34" s="20"/>
      <c r="G34" s="20"/>
      <c r="H34" s="422"/>
      <c r="I34" s="422"/>
      <c r="J34" s="455">
        <f t="shared" si="3"/>
        <v>0</v>
      </c>
      <c r="K34" s="422"/>
      <c r="L34" s="422"/>
      <c r="M34" s="422"/>
      <c r="N34" s="422"/>
      <c r="O34" s="20"/>
      <c r="P34" s="422"/>
      <c r="Q34" s="20"/>
      <c r="R34" s="422"/>
      <c r="S34" s="423"/>
      <c r="T34" s="20"/>
      <c r="U34" s="454">
        <f t="shared" si="4"/>
        <v>0</v>
      </c>
      <c r="V34" s="440"/>
    </row>
    <row r="35" spans="1:22" s="452" customFormat="1" ht="35.25" customHeight="1" thickBot="1">
      <c r="A35" s="505"/>
      <c r="B35" s="423"/>
      <c r="C35" s="422"/>
      <c r="D35" s="20"/>
      <c r="E35" s="20"/>
      <c r="F35" s="20"/>
      <c r="G35" s="20"/>
      <c r="H35" s="422"/>
      <c r="I35" s="422"/>
      <c r="J35" s="455">
        <f t="shared" si="3"/>
        <v>0</v>
      </c>
      <c r="K35" s="422"/>
      <c r="L35" s="422"/>
      <c r="M35" s="422"/>
      <c r="N35" s="422"/>
      <c r="O35" s="20"/>
      <c r="P35" s="422"/>
      <c r="Q35" s="20"/>
      <c r="R35" s="422"/>
      <c r="S35" s="423"/>
      <c r="T35" s="20"/>
      <c r="U35" s="454">
        <f t="shared" si="4"/>
        <v>0</v>
      </c>
      <c r="V35" s="440"/>
    </row>
    <row r="36" spans="1:22" s="452" customFormat="1" ht="35.25" customHeight="1" thickBot="1">
      <c r="A36" s="506"/>
      <c r="B36" s="456"/>
      <c r="C36" s="457"/>
      <c r="D36" s="458"/>
      <c r="E36" s="458"/>
      <c r="F36" s="458"/>
      <c r="G36" s="458"/>
      <c r="H36" s="457"/>
      <c r="I36" s="457"/>
      <c r="J36" s="455">
        <f t="shared" si="3"/>
        <v>0</v>
      </c>
      <c r="K36" s="457"/>
      <c r="L36" s="457"/>
      <c r="M36" s="457"/>
      <c r="N36" s="457"/>
      <c r="O36" s="458"/>
      <c r="P36" s="457"/>
      <c r="Q36" s="458"/>
      <c r="R36" s="457"/>
      <c r="S36" s="456"/>
      <c r="T36" s="458"/>
      <c r="U36" s="454">
        <f t="shared" si="4"/>
        <v>0</v>
      </c>
      <c r="V36" s="440"/>
    </row>
    <row r="37" spans="1:22" ht="35.25" customHeight="1" thickBot="1">
      <c r="A37" s="485" t="s">
        <v>6</v>
      </c>
      <c r="B37" s="683">
        <f t="shared" ref="B37" si="5">SUM(B27:C36)</f>
        <v>0</v>
      </c>
      <c r="C37" s="684"/>
      <c r="D37" s="475">
        <f t="shared" ref="D37:U37" si="6">SUM(D27:D36)</f>
        <v>0</v>
      </c>
      <c r="E37" s="475">
        <f t="shared" si="6"/>
        <v>0</v>
      </c>
      <c r="F37" s="475">
        <f t="shared" si="6"/>
        <v>0</v>
      </c>
      <c r="G37" s="475">
        <f t="shared" si="6"/>
        <v>0</v>
      </c>
      <c r="H37" s="475">
        <f t="shared" si="6"/>
        <v>0</v>
      </c>
      <c r="I37" s="475">
        <f t="shared" si="6"/>
        <v>0</v>
      </c>
      <c r="J37" s="475">
        <f t="shared" si="6"/>
        <v>0</v>
      </c>
      <c r="K37" s="475">
        <f t="shared" si="6"/>
        <v>0</v>
      </c>
      <c r="L37" s="475">
        <f t="shared" si="6"/>
        <v>0</v>
      </c>
      <c r="M37" s="475">
        <f t="shared" si="6"/>
        <v>0</v>
      </c>
      <c r="N37" s="475">
        <f t="shared" si="6"/>
        <v>0</v>
      </c>
      <c r="O37" s="475">
        <f t="shared" si="6"/>
        <v>0</v>
      </c>
      <c r="P37" s="475">
        <f t="shared" si="6"/>
        <v>0</v>
      </c>
      <c r="Q37" s="475">
        <f t="shared" si="6"/>
        <v>0</v>
      </c>
      <c r="R37" s="475">
        <f t="shared" si="6"/>
        <v>0</v>
      </c>
      <c r="S37" s="475">
        <f t="shared" si="6"/>
        <v>0</v>
      </c>
      <c r="T37" s="475">
        <f t="shared" si="6"/>
        <v>0</v>
      </c>
      <c r="U37" s="475">
        <f t="shared" si="6"/>
        <v>0</v>
      </c>
      <c r="V37" s="471"/>
    </row>
    <row r="38" spans="1:22" ht="44.25" customHeight="1" thickBot="1">
      <c r="A38" s="486" t="s">
        <v>8</v>
      </c>
      <c r="B38" s="647"/>
      <c r="C38" s="647"/>
      <c r="D38" s="647"/>
      <c r="E38" s="647"/>
      <c r="F38" s="647"/>
      <c r="G38" s="647"/>
      <c r="H38" s="647"/>
      <c r="I38" s="647"/>
      <c r="J38" s="647"/>
      <c r="K38" s="647"/>
      <c r="L38" s="647"/>
      <c r="M38" s="647"/>
      <c r="N38" s="647"/>
      <c r="O38" s="647"/>
      <c r="P38" s="647"/>
      <c r="Q38" s="647"/>
      <c r="R38" s="647"/>
      <c r="S38" s="647"/>
      <c r="T38" s="647"/>
      <c r="U38" s="648"/>
      <c r="V38" s="471"/>
    </row>
    <row r="39" spans="1:22" s="434" customFormat="1" ht="45.75" customHeight="1" thickTop="1">
      <c r="B39" s="672" t="s">
        <v>13</v>
      </c>
      <c r="C39" s="672"/>
      <c r="D39" s="672"/>
      <c r="E39" s="478">
        <f>'[1]صفحه اصلی'!C32</f>
        <v>0</v>
      </c>
      <c r="F39" s="667" t="str">
        <f>'صفحه اصلی'!$C$10</f>
        <v>عبدالرحیم فرزانه</v>
      </c>
      <c r="G39" s="667"/>
      <c r="H39" s="672" t="s">
        <v>7</v>
      </c>
      <c r="I39" s="672"/>
      <c r="J39" s="672"/>
      <c r="K39" s="672"/>
      <c r="L39" s="661">
        <f>'صفحه اصلی'!$C$11</f>
        <v>0</v>
      </c>
      <c r="M39" s="661"/>
      <c r="N39" s="673" t="s">
        <v>96</v>
      </c>
      <c r="O39" s="673"/>
      <c r="P39" s="661" t="str">
        <f>'صفحه اصلی'!$C$12</f>
        <v>محمودرضا شفیع نیا</v>
      </c>
      <c r="Q39" s="661"/>
      <c r="R39" s="660" t="s">
        <v>124</v>
      </c>
      <c r="S39" s="660"/>
      <c r="T39" s="661" t="str">
        <f>'صفحه اصلی'!$C$13</f>
        <v>محمود گنجی فرد</v>
      </c>
      <c r="U39" s="661"/>
    </row>
    <row r="40" spans="1:22" ht="47.25" customHeight="1" thickBot="1">
      <c r="A40" s="662" t="s">
        <v>189</v>
      </c>
      <c r="B40" s="662"/>
      <c r="C40" s="662"/>
      <c r="D40" s="662"/>
      <c r="E40" s="662"/>
      <c r="F40" s="662"/>
      <c r="G40" s="662"/>
      <c r="H40" s="662"/>
      <c r="I40" s="662"/>
      <c r="J40" s="662"/>
      <c r="K40" s="662"/>
      <c r="L40" s="662"/>
      <c r="M40" s="662"/>
      <c r="N40" s="662"/>
      <c r="O40" s="662"/>
      <c r="P40" s="662"/>
      <c r="Q40" s="662"/>
      <c r="R40" s="479"/>
      <c r="S40" s="479"/>
      <c r="T40" s="479"/>
      <c r="U40" s="435" t="s">
        <v>197</v>
      </c>
    </row>
    <row r="41" spans="1:22" ht="33" customHeight="1" thickTop="1" thickBot="1">
      <c r="A41" s="656" t="s">
        <v>196</v>
      </c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8"/>
      <c r="V41" s="481"/>
    </row>
    <row r="42" spans="1:22" ht="30.75" customHeight="1" thickBot="1">
      <c r="A42" s="482" t="s">
        <v>8</v>
      </c>
      <c r="B42" s="647"/>
      <c r="C42" s="647"/>
      <c r="D42" s="647"/>
      <c r="E42" s="647"/>
      <c r="F42" s="647"/>
      <c r="G42" s="647"/>
      <c r="H42" s="647"/>
      <c r="I42" s="647"/>
      <c r="J42" s="647"/>
      <c r="K42" s="647"/>
      <c r="L42" s="647"/>
      <c r="M42" s="647"/>
      <c r="N42" s="647"/>
      <c r="O42" s="647"/>
      <c r="P42" s="647"/>
      <c r="Q42" s="647"/>
      <c r="R42" s="647"/>
      <c r="S42" s="647"/>
      <c r="T42" s="647"/>
      <c r="U42" s="648"/>
      <c r="V42" s="481"/>
    </row>
    <row r="43" spans="1:22" s="425" customFormat="1" ht="51.75" customHeight="1" thickTop="1">
      <c r="A43" s="424"/>
      <c r="B43" s="424"/>
      <c r="C43" s="424"/>
      <c r="D43" s="424"/>
      <c r="E43" s="424"/>
      <c r="F43" s="665" t="s">
        <v>198</v>
      </c>
      <c r="G43" s="665"/>
      <c r="H43" s="665"/>
      <c r="I43" s="665"/>
      <c r="J43" s="665"/>
      <c r="K43" s="665"/>
      <c r="L43" s="665"/>
      <c r="M43" s="665"/>
      <c r="N43" s="665"/>
      <c r="O43" s="665"/>
      <c r="P43" s="665"/>
      <c r="Q43" s="665"/>
      <c r="R43" s="665"/>
      <c r="S43" s="424"/>
      <c r="T43" s="424"/>
      <c r="U43" s="424"/>
    </row>
    <row r="44" spans="1:22" s="425" customFormat="1" ht="30.75" customHeight="1">
      <c r="A44" s="424"/>
      <c r="B44" s="424"/>
      <c r="C44" s="424"/>
      <c r="D44" s="424"/>
      <c r="E44" s="424"/>
      <c r="F44" s="424"/>
      <c r="G44" s="426"/>
      <c r="H44" s="426"/>
      <c r="I44" s="666" t="s">
        <v>192</v>
      </c>
      <c r="J44" s="666"/>
      <c r="K44" s="666"/>
      <c r="L44" s="666"/>
      <c r="M44" s="666"/>
      <c r="N44" s="666"/>
      <c r="O44" s="666"/>
      <c r="P44" s="666"/>
      <c r="Q44" s="426"/>
      <c r="R44" s="427"/>
      <c r="S44" s="424"/>
      <c r="T44" s="424"/>
      <c r="U44" s="424"/>
    </row>
    <row r="45" spans="1:22" s="425" customFormat="1" ht="30.75" customHeight="1">
      <c r="A45" s="428" t="s">
        <v>0</v>
      </c>
      <c r="B45" s="429" t="str">
        <f>'صفحه اصلی'!$C$7</f>
        <v>دانشگاه علوم پزشكي و خدمات بهداشتي ، درماني بيرجند</v>
      </c>
      <c r="C45" s="429"/>
      <c r="D45" s="429"/>
      <c r="E45" s="430"/>
      <c r="F45" s="430"/>
      <c r="G45" s="430"/>
      <c r="I45" s="668" t="s">
        <v>180</v>
      </c>
      <c r="J45" s="668"/>
      <c r="K45" s="668"/>
      <c r="L45" s="668"/>
      <c r="M45" s="668"/>
      <c r="N45" s="668"/>
      <c r="O45" s="668"/>
      <c r="P45" s="668"/>
      <c r="Q45" s="431"/>
      <c r="R45" s="431"/>
      <c r="S45" s="431"/>
      <c r="T45" s="431"/>
      <c r="U45" s="431"/>
      <c r="V45" s="431"/>
    </row>
    <row r="46" spans="1:22" s="434" customFormat="1" ht="36.75" customHeight="1" thickBot="1">
      <c r="A46" s="432" t="s">
        <v>1</v>
      </c>
      <c r="B46" s="433">
        <f>'صفحه اصلی'!$C$8</f>
        <v>124101</v>
      </c>
      <c r="C46" s="433"/>
      <c r="D46" s="433"/>
      <c r="E46" s="429"/>
      <c r="G46" s="435"/>
      <c r="H46" s="435"/>
      <c r="I46" s="477"/>
      <c r="J46" s="435" t="s">
        <v>15</v>
      </c>
      <c r="K46" s="437"/>
      <c r="L46" s="435"/>
      <c r="M46" s="435"/>
      <c r="N46" s="477"/>
      <c r="O46" s="438"/>
      <c r="P46" s="438"/>
      <c r="Q46" s="439" t="s">
        <v>181</v>
      </c>
      <c r="R46" s="438">
        <f>'صفحه اصلی'!$C$9</f>
        <v>1403</v>
      </c>
      <c r="S46" s="438"/>
      <c r="T46" s="438"/>
      <c r="U46" s="440"/>
      <c r="V46" s="440"/>
    </row>
    <row r="47" spans="1:22" s="452" customFormat="1" ht="57.75" customHeight="1" thickTop="1" thickBot="1">
      <c r="A47" s="484" t="s">
        <v>182</v>
      </c>
      <c r="B47" s="674" t="s">
        <v>115</v>
      </c>
      <c r="C47" s="675"/>
      <c r="D47" s="676" t="s">
        <v>183</v>
      </c>
      <c r="E47" s="677"/>
      <c r="F47" s="443" t="s">
        <v>184</v>
      </c>
      <c r="G47" s="443" t="s">
        <v>116</v>
      </c>
      <c r="H47" s="444" t="s">
        <v>117</v>
      </c>
      <c r="I47" s="445" t="s">
        <v>185</v>
      </c>
      <c r="J47" s="446" t="s">
        <v>186</v>
      </c>
      <c r="K47" s="447" t="s">
        <v>118</v>
      </c>
      <c r="L47" s="447" t="s">
        <v>71</v>
      </c>
      <c r="M47" s="448" t="s">
        <v>18</v>
      </c>
      <c r="N47" s="447" t="s">
        <v>187</v>
      </c>
      <c r="O47" s="449" t="s">
        <v>38</v>
      </c>
      <c r="P47" s="444" t="s">
        <v>2</v>
      </c>
      <c r="Q47" s="450" t="s">
        <v>114</v>
      </c>
      <c r="R47" s="444" t="s">
        <v>119</v>
      </c>
      <c r="S47" s="447" t="s">
        <v>121</v>
      </c>
      <c r="T47" s="449" t="s">
        <v>122</v>
      </c>
      <c r="U47" s="451" t="s">
        <v>123</v>
      </c>
      <c r="V47" s="440"/>
    </row>
    <row r="48" spans="1:22" s="452" customFormat="1" ht="35.25" customHeight="1" thickBot="1">
      <c r="A48" s="505"/>
      <c r="B48" s="680"/>
      <c r="C48" s="643"/>
      <c r="D48" s="20"/>
      <c r="E48" s="20"/>
      <c r="F48" s="20"/>
      <c r="G48" s="20"/>
      <c r="H48" s="422"/>
      <c r="I48" s="422"/>
      <c r="J48" s="453">
        <f t="shared" ref="J48:J57" si="7">B48+D48+F48+G48-H48+I48</f>
        <v>0</v>
      </c>
      <c r="K48" s="422"/>
      <c r="L48" s="422"/>
      <c r="M48" s="422"/>
      <c r="N48" s="422"/>
      <c r="O48" s="20"/>
      <c r="P48" s="422"/>
      <c r="Q48" s="20"/>
      <c r="R48" s="422"/>
      <c r="S48" s="423"/>
      <c r="T48" s="20"/>
      <c r="U48" s="454">
        <f t="shared" ref="U48:U57" si="8">J48-K48-L48-M48-N48-O48-P48-Q48-R48-S48-T48</f>
        <v>0</v>
      </c>
      <c r="V48" s="440"/>
    </row>
    <row r="49" spans="1:22" s="452" customFormat="1" ht="35.25" customHeight="1" thickBot="1">
      <c r="A49" s="505"/>
      <c r="B49" s="423"/>
      <c r="C49" s="422"/>
      <c r="D49" s="20"/>
      <c r="E49" s="20"/>
      <c r="F49" s="20"/>
      <c r="G49" s="20"/>
      <c r="H49" s="422"/>
      <c r="I49" s="422"/>
      <c r="J49" s="455">
        <f t="shared" si="7"/>
        <v>0</v>
      </c>
      <c r="K49" s="422"/>
      <c r="L49" s="422"/>
      <c r="M49" s="422"/>
      <c r="N49" s="422"/>
      <c r="O49" s="20"/>
      <c r="P49" s="422"/>
      <c r="Q49" s="20"/>
      <c r="R49" s="422"/>
      <c r="S49" s="423"/>
      <c r="T49" s="20"/>
      <c r="U49" s="454">
        <f t="shared" si="8"/>
        <v>0</v>
      </c>
      <c r="V49" s="440"/>
    </row>
    <row r="50" spans="1:22" s="452" customFormat="1" ht="35.25" customHeight="1" thickBot="1">
      <c r="A50" s="505"/>
      <c r="B50" s="423"/>
      <c r="C50" s="422"/>
      <c r="D50" s="20"/>
      <c r="E50" s="20"/>
      <c r="F50" s="20"/>
      <c r="G50" s="20"/>
      <c r="H50" s="422"/>
      <c r="I50" s="422"/>
      <c r="J50" s="455">
        <f t="shared" si="7"/>
        <v>0</v>
      </c>
      <c r="K50" s="422"/>
      <c r="L50" s="422"/>
      <c r="M50" s="422"/>
      <c r="N50" s="422"/>
      <c r="O50" s="20"/>
      <c r="P50" s="422"/>
      <c r="Q50" s="20"/>
      <c r="R50" s="422"/>
      <c r="S50" s="423"/>
      <c r="T50" s="20"/>
      <c r="U50" s="454">
        <f t="shared" si="8"/>
        <v>0</v>
      </c>
      <c r="V50" s="440"/>
    </row>
    <row r="51" spans="1:22" s="452" customFormat="1" ht="35.25" customHeight="1" thickBot="1">
      <c r="A51" s="505"/>
      <c r="B51" s="423"/>
      <c r="C51" s="422"/>
      <c r="D51" s="20"/>
      <c r="E51" s="20"/>
      <c r="F51" s="20"/>
      <c r="G51" s="20"/>
      <c r="H51" s="422"/>
      <c r="I51" s="422"/>
      <c r="J51" s="455">
        <f t="shared" si="7"/>
        <v>0</v>
      </c>
      <c r="K51" s="422"/>
      <c r="L51" s="422"/>
      <c r="M51" s="422"/>
      <c r="N51" s="422"/>
      <c r="O51" s="20"/>
      <c r="P51" s="422"/>
      <c r="Q51" s="20"/>
      <c r="R51" s="422"/>
      <c r="S51" s="423"/>
      <c r="T51" s="20"/>
      <c r="U51" s="454">
        <f t="shared" si="8"/>
        <v>0</v>
      </c>
      <c r="V51" s="440"/>
    </row>
    <row r="52" spans="1:22" s="452" customFormat="1" ht="35.25" customHeight="1" thickBot="1">
      <c r="A52" s="505"/>
      <c r="B52" s="423"/>
      <c r="C52" s="422"/>
      <c r="D52" s="20"/>
      <c r="E52" s="20"/>
      <c r="F52" s="20"/>
      <c r="G52" s="20"/>
      <c r="H52" s="422"/>
      <c r="I52" s="422"/>
      <c r="J52" s="455">
        <f t="shared" si="7"/>
        <v>0</v>
      </c>
      <c r="K52" s="422"/>
      <c r="L52" s="422"/>
      <c r="M52" s="422"/>
      <c r="N52" s="422"/>
      <c r="O52" s="20"/>
      <c r="P52" s="422"/>
      <c r="Q52" s="20"/>
      <c r="R52" s="422"/>
      <c r="S52" s="423"/>
      <c r="T52" s="20"/>
      <c r="U52" s="454">
        <f t="shared" si="8"/>
        <v>0</v>
      </c>
      <c r="V52" s="440"/>
    </row>
    <row r="53" spans="1:22" s="452" customFormat="1" ht="35.25" customHeight="1" thickBot="1">
      <c r="A53" s="505"/>
      <c r="B53" s="423"/>
      <c r="C53" s="422"/>
      <c r="D53" s="20"/>
      <c r="E53" s="20"/>
      <c r="F53" s="20"/>
      <c r="G53" s="20"/>
      <c r="H53" s="422"/>
      <c r="I53" s="422"/>
      <c r="J53" s="455">
        <f t="shared" si="7"/>
        <v>0</v>
      </c>
      <c r="K53" s="422"/>
      <c r="L53" s="422"/>
      <c r="M53" s="422"/>
      <c r="N53" s="422"/>
      <c r="O53" s="20"/>
      <c r="P53" s="422"/>
      <c r="Q53" s="20"/>
      <c r="R53" s="422"/>
      <c r="S53" s="423"/>
      <c r="T53" s="20"/>
      <c r="U53" s="454">
        <f t="shared" si="8"/>
        <v>0</v>
      </c>
      <c r="V53" s="440"/>
    </row>
    <row r="54" spans="1:22" s="452" customFormat="1" ht="35.25" customHeight="1" thickBot="1">
      <c r="A54" s="505"/>
      <c r="B54" s="423"/>
      <c r="C54" s="422"/>
      <c r="D54" s="20"/>
      <c r="E54" s="20"/>
      <c r="F54" s="20"/>
      <c r="G54" s="20"/>
      <c r="H54" s="422"/>
      <c r="I54" s="422"/>
      <c r="J54" s="455">
        <f t="shared" si="7"/>
        <v>0</v>
      </c>
      <c r="K54" s="422"/>
      <c r="L54" s="422"/>
      <c r="M54" s="422"/>
      <c r="N54" s="422"/>
      <c r="O54" s="20"/>
      <c r="P54" s="422"/>
      <c r="Q54" s="20"/>
      <c r="R54" s="422"/>
      <c r="S54" s="423"/>
      <c r="T54" s="20"/>
      <c r="U54" s="454">
        <f t="shared" si="8"/>
        <v>0</v>
      </c>
      <c r="V54" s="440"/>
    </row>
    <row r="55" spans="1:22" s="452" customFormat="1" ht="35.25" customHeight="1" thickBot="1">
      <c r="A55" s="505"/>
      <c r="B55" s="423"/>
      <c r="C55" s="422"/>
      <c r="D55" s="20"/>
      <c r="E55" s="20"/>
      <c r="F55" s="20"/>
      <c r="G55" s="20"/>
      <c r="H55" s="422"/>
      <c r="I55" s="422"/>
      <c r="J55" s="455">
        <f t="shared" si="7"/>
        <v>0</v>
      </c>
      <c r="K55" s="422"/>
      <c r="L55" s="422"/>
      <c r="M55" s="422"/>
      <c r="N55" s="422"/>
      <c r="O55" s="20"/>
      <c r="P55" s="422"/>
      <c r="Q55" s="20"/>
      <c r="R55" s="422"/>
      <c r="S55" s="423"/>
      <c r="T55" s="20"/>
      <c r="U55" s="454">
        <f t="shared" si="8"/>
        <v>0</v>
      </c>
      <c r="V55" s="440"/>
    </row>
    <row r="56" spans="1:22" s="452" customFormat="1" ht="35.25" customHeight="1" thickBot="1">
      <c r="A56" s="505"/>
      <c r="B56" s="423"/>
      <c r="C56" s="422"/>
      <c r="D56" s="20"/>
      <c r="E56" s="20"/>
      <c r="F56" s="20"/>
      <c r="G56" s="20"/>
      <c r="H56" s="422"/>
      <c r="I56" s="422"/>
      <c r="J56" s="455">
        <f t="shared" si="7"/>
        <v>0</v>
      </c>
      <c r="K56" s="422"/>
      <c r="L56" s="422"/>
      <c r="M56" s="422"/>
      <c r="N56" s="422"/>
      <c r="O56" s="20"/>
      <c r="P56" s="422"/>
      <c r="Q56" s="20"/>
      <c r="R56" s="422"/>
      <c r="S56" s="423"/>
      <c r="T56" s="20"/>
      <c r="U56" s="454">
        <f t="shared" si="8"/>
        <v>0</v>
      </c>
      <c r="V56" s="440"/>
    </row>
    <row r="57" spans="1:22" s="452" customFormat="1" ht="35.25" customHeight="1" thickBot="1">
      <c r="A57" s="506"/>
      <c r="B57" s="456"/>
      <c r="C57" s="457"/>
      <c r="D57" s="458"/>
      <c r="E57" s="458"/>
      <c r="F57" s="458"/>
      <c r="G57" s="458"/>
      <c r="H57" s="457"/>
      <c r="I57" s="457"/>
      <c r="J57" s="455">
        <f t="shared" si="7"/>
        <v>0</v>
      </c>
      <c r="K57" s="457"/>
      <c r="L57" s="457"/>
      <c r="M57" s="457"/>
      <c r="N57" s="457"/>
      <c r="O57" s="458"/>
      <c r="P57" s="457"/>
      <c r="Q57" s="458"/>
      <c r="R57" s="457"/>
      <c r="S57" s="456"/>
      <c r="T57" s="458"/>
      <c r="U57" s="454">
        <f t="shared" si="8"/>
        <v>0</v>
      </c>
      <c r="V57" s="440"/>
    </row>
    <row r="58" spans="1:22" ht="35.25" customHeight="1" thickBot="1">
      <c r="A58" s="485" t="s">
        <v>6</v>
      </c>
      <c r="B58" s="683">
        <f t="shared" ref="B58" si="9">SUM(B48:C57)</f>
        <v>0</v>
      </c>
      <c r="C58" s="684"/>
      <c r="D58" s="475">
        <f t="shared" ref="D58:U58" si="10">SUM(D48:D57)</f>
        <v>0</v>
      </c>
      <c r="E58" s="475">
        <f t="shared" si="10"/>
        <v>0</v>
      </c>
      <c r="F58" s="475">
        <f t="shared" si="10"/>
        <v>0</v>
      </c>
      <c r="G58" s="475">
        <f t="shared" si="10"/>
        <v>0</v>
      </c>
      <c r="H58" s="475">
        <f t="shared" si="10"/>
        <v>0</v>
      </c>
      <c r="I58" s="475">
        <f t="shared" si="10"/>
        <v>0</v>
      </c>
      <c r="J58" s="475">
        <f t="shared" si="10"/>
        <v>0</v>
      </c>
      <c r="K58" s="475">
        <f t="shared" si="10"/>
        <v>0</v>
      </c>
      <c r="L58" s="475">
        <f t="shared" si="10"/>
        <v>0</v>
      </c>
      <c r="M58" s="475">
        <f t="shared" si="10"/>
        <v>0</v>
      </c>
      <c r="N58" s="475">
        <f t="shared" si="10"/>
        <v>0</v>
      </c>
      <c r="O58" s="475">
        <f t="shared" si="10"/>
        <v>0</v>
      </c>
      <c r="P58" s="475">
        <f t="shared" si="10"/>
        <v>0</v>
      </c>
      <c r="Q58" s="475">
        <f t="shared" si="10"/>
        <v>0</v>
      </c>
      <c r="R58" s="475">
        <f t="shared" si="10"/>
        <v>0</v>
      </c>
      <c r="S58" s="475">
        <f t="shared" si="10"/>
        <v>0</v>
      </c>
      <c r="T58" s="475">
        <f t="shared" si="10"/>
        <v>0</v>
      </c>
      <c r="U58" s="475">
        <f t="shared" si="10"/>
        <v>0</v>
      </c>
      <c r="V58" s="471"/>
    </row>
    <row r="59" spans="1:22" ht="44.25" customHeight="1" thickBot="1">
      <c r="A59" s="486" t="s">
        <v>8</v>
      </c>
      <c r="B59" s="647"/>
      <c r="C59" s="647"/>
      <c r="D59" s="647"/>
      <c r="E59" s="647"/>
      <c r="F59" s="647"/>
      <c r="G59" s="647"/>
      <c r="H59" s="647"/>
      <c r="I59" s="647"/>
      <c r="J59" s="647"/>
      <c r="K59" s="647"/>
      <c r="L59" s="647"/>
      <c r="M59" s="647"/>
      <c r="N59" s="647"/>
      <c r="O59" s="647"/>
      <c r="P59" s="647"/>
      <c r="Q59" s="647"/>
      <c r="R59" s="647"/>
      <c r="S59" s="647"/>
      <c r="T59" s="647"/>
      <c r="U59" s="648"/>
      <c r="V59" s="471"/>
    </row>
    <row r="60" spans="1:22" s="434" customFormat="1" ht="45.75" customHeight="1" thickTop="1">
      <c r="B60" s="672" t="s">
        <v>13</v>
      </c>
      <c r="C60" s="672"/>
      <c r="D60" s="672"/>
      <c r="E60" s="478">
        <f>'[1]صفحه اصلی'!C53</f>
        <v>0</v>
      </c>
      <c r="F60" s="667" t="str">
        <f>'صفحه اصلی'!$C$10</f>
        <v>عبدالرحیم فرزانه</v>
      </c>
      <c r="G60" s="667"/>
      <c r="H60" s="672" t="s">
        <v>7</v>
      </c>
      <c r="I60" s="672"/>
      <c r="J60" s="672"/>
      <c r="K60" s="672"/>
      <c r="L60" s="661">
        <f>'صفحه اصلی'!$C$11</f>
        <v>0</v>
      </c>
      <c r="M60" s="661"/>
      <c r="N60" s="673" t="s">
        <v>96</v>
      </c>
      <c r="O60" s="673"/>
      <c r="P60" s="661" t="str">
        <f>'صفحه اصلی'!$C$12</f>
        <v>محمودرضا شفیع نیا</v>
      </c>
      <c r="Q60" s="661"/>
      <c r="R60" s="660" t="s">
        <v>124</v>
      </c>
      <c r="S60" s="660"/>
      <c r="T60" s="661" t="str">
        <f>'صفحه اصلی'!$C$13</f>
        <v>محمود گنجی فرد</v>
      </c>
      <c r="U60" s="661"/>
    </row>
    <row r="61" spans="1:22" ht="47.25" customHeight="1" thickBot="1">
      <c r="A61" s="662" t="s">
        <v>189</v>
      </c>
      <c r="B61" s="662"/>
      <c r="C61" s="662"/>
      <c r="D61" s="662"/>
      <c r="E61" s="662"/>
      <c r="F61" s="662"/>
      <c r="G61" s="662"/>
      <c r="H61" s="662"/>
      <c r="I61" s="662"/>
      <c r="J61" s="662"/>
      <c r="K61" s="662"/>
      <c r="L61" s="662"/>
      <c r="M61" s="662"/>
      <c r="N61" s="662"/>
      <c r="O61" s="662"/>
      <c r="P61" s="662"/>
      <c r="Q61" s="662"/>
      <c r="R61" s="479"/>
      <c r="S61" s="479"/>
      <c r="T61" s="479"/>
      <c r="U61" s="435" t="s">
        <v>197</v>
      </c>
    </row>
    <row r="62" spans="1:22" ht="33" customHeight="1" thickTop="1" thickBot="1">
      <c r="A62" s="656" t="s">
        <v>196</v>
      </c>
      <c r="B62" s="657"/>
      <c r="C62" s="657"/>
      <c r="D62" s="657"/>
      <c r="E62" s="657"/>
      <c r="F62" s="657"/>
      <c r="G62" s="657"/>
      <c r="H62" s="657"/>
      <c r="I62" s="657"/>
      <c r="J62" s="657"/>
      <c r="K62" s="657"/>
      <c r="L62" s="657"/>
      <c r="M62" s="657"/>
      <c r="N62" s="657"/>
      <c r="O62" s="657"/>
      <c r="P62" s="657"/>
      <c r="Q62" s="657"/>
      <c r="R62" s="657"/>
      <c r="S62" s="657"/>
      <c r="T62" s="657"/>
      <c r="U62" s="658"/>
      <c r="V62" s="481"/>
    </row>
    <row r="63" spans="1:22" ht="30.75" customHeight="1" thickBot="1">
      <c r="A63" s="482" t="s">
        <v>8</v>
      </c>
      <c r="B63" s="647"/>
      <c r="C63" s="647"/>
      <c r="D63" s="647"/>
      <c r="E63" s="647"/>
      <c r="F63" s="647"/>
      <c r="G63" s="647"/>
      <c r="H63" s="647"/>
      <c r="I63" s="647"/>
      <c r="J63" s="647"/>
      <c r="K63" s="647"/>
      <c r="L63" s="647"/>
      <c r="M63" s="647"/>
      <c r="N63" s="647"/>
      <c r="O63" s="647"/>
      <c r="P63" s="647"/>
      <c r="Q63" s="647"/>
      <c r="R63" s="647"/>
      <c r="S63" s="647"/>
      <c r="T63" s="647"/>
      <c r="U63" s="648"/>
      <c r="V63" s="481"/>
    </row>
    <row r="64" spans="1:22" s="425" customFormat="1" ht="51.75" customHeight="1" thickTop="1">
      <c r="A64" s="424"/>
      <c r="B64" s="424"/>
      <c r="C64" s="424"/>
      <c r="D64" s="424"/>
      <c r="E64" s="424"/>
      <c r="F64" s="665" t="s">
        <v>198</v>
      </c>
      <c r="G64" s="665"/>
      <c r="H64" s="665"/>
      <c r="I64" s="665"/>
      <c r="J64" s="665"/>
      <c r="K64" s="665"/>
      <c r="L64" s="665"/>
      <c r="M64" s="665"/>
      <c r="N64" s="665"/>
      <c r="O64" s="665"/>
      <c r="P64" s="665"/>
      <c r="Q64" s="665"/>
      <c r="R64" s="665"/>
      <c r="S64" s="424"/>
      <c r="T64" s="424"/>
      <c r="U64" s="424"/>
    </row>
    <row r="65" spans="1:22" s="425" customFormat="1" ht="30.75" customHeight="1">
      <c r="A65" s="424"/>
      <c r="B65" s="424"/>
      <c r="C65" s="424"/>
      <c r="D65" s="424"/>
      <c r="E65" s="424"/>
      <c r="F65" s="424"/>
      <c r="G65" s="426"/>
      <c r="H65" s="426"/>
      <c r="I65" s="666" t="s">
        <v>192</v>
      </c>
      <c r="J65" s="666"/>
      <c r="K65" s="666"/>
      <c r="L65" s="666"/>
      <c r="M65" s="666"/>
      <c r="N65" s="666"/>
      <c r="O65" s="666"/>
      <c r="P65" s="666"/>
      <c r="Q65" s="426"/>
      <c r="R65" s="427"/>
      <c r="S65" s="424"/>
      <c r="T65" s="424"/>
      <c r="U65" s="424"/>
    </row>
    <row r="66" spans="1:22" s="425" customFormat="1" ht="30.75" customHeight="1">
      <c r="A66" s="428" t="s">
        <v>0</v>
      </c>
      <c r="B66" s="429" t="str">
        <f>'صفحه اصلی'!$C$7</f>
        <v>دانشگاه علوم پزشكي و خدمات بهداشتي ، درماني بيرجند</v>
      </c>
      <c r="C66" s="429"/>
      <c r="D66" s="429"/>
      <c r="E66" s="430"/>
      <c r="F66" s="430"/>
      <c r="G66" s="430"/>
      <c r="I66" s="668" t="s">
        <v>180</v>
      </c>
      <c r="J66" s="668"/>
      <c r="K66" s="668"/>
      <c r="L66" s="668"/>
      <c r="M66" s="668"/>
      <c r="N66" s="668"/>
      <c r="O66" s="668"/>
      <c r="P66" s="668"/>
      <c r="Q66" s="431"/>
      <c r="R66" s="431"/>
      <c r="S66" s="431"/>
      <c r="T66" s="431"/>
      <c r="U66" s="431"/>
      <c r="V66" s="431"/>
    </row>
    <row r="67" spans="1:22" s="434" customFormat="1" ht="36.75" customHeight="1" thickBot="1">
      <c r="A67" s="432" t="s">
        <v>1</v>
      </c>
      <c r="B67" s="433">
        <f>'صفحه اصلی'!$C$8</f>
        <v>124101</v>
      </c>
      <c r="C67" s="433"/>
      <c r="D67" s="433"/>
      <c r="E67" s="429"/>
      <c r="G67" s="435"/>
      <c r="H67" s="435"/>
      <c r="I67" s="477"/>
      <c r="J67" s="435" t="s">
        <v>15</v>
      </c>
      <c r="K67" s="437"/>
      <c r="L67" s="435"/>
      <c r="M67" s="435"/>
      <c r="N67" s="477"/>
      <c r="O67" s="438"/>
      <c r="P67" s="438"/>
      <c r="Q67" s="439" t="s">
        <v>181</v>
      </c>
      <c r="R67" s="438">
        <f>'صفحه اصلی'!$C$9</f>
        <v>1403</v>
      </c>
      <c r="S67" s="438"/>
      <c r="T67" s="438"/>
      <c r="U67" s="440"/>
      <c r="V67" s="440"/>
    </row>
    <row r="68" spans="1:22" s="452" customFormat="1" ht="57.75" customHeight="1" thickTop="1" thickBot="1">
      <c r="A68" s="484" t="s">
        <v>182</v>
      </c>
      <c r="B68" s="674" t="s">
        <v>115</v>
      </c>
      <c r="C68" s="675"/>
      <c r="D68" s="676" t="s">
        <v>183</v>
      </c>
      <c r="E68" s="677"/>
      <c r="F68" s="443" t="s">
        <v>184</v>
      </c>
      <c r="G68" s="443" t="s">
        <v>116</v>
      </c>
      <c r="H68" s="444" t="s">
        <v>117</v>
      </c>
      <c r="I68" s="445" t="s">
        <v>185</v>
      </c>
      <c r="J68" s="446" t="s">
        <v>186</v>
      </c>
      <c r="K68" s="447" t="s">
        <v>118</v>
      </c>
      <c r="L68" s="447" t="s">
        <v>71</v>
      </c>
      <c r="M68" s="448" t="s">
        <v>18</v>
      </c>
      <c r="N68" s="447" t="s">
        <v>187</v>
      </c>
      <c r="O68" s="449" t="s">
        <v>38</v>
      </c>
      <c r="P68" s="444" t="s">
        <v>2</v>
      </c>
      <c r="Q68" s="450" t="s">
        <v>114</v>
      </c>
      <c r="R68" s="444" t="s">
        <v>119</v>
      </c>
      <c r="S68" s="447" t="s">
        <v>121</v>
      </c>
      <c r="T68" s="449" t="s">
        <v>122</v>
      </c>
      <c r="U68" s="451" t="s">
        <v>123</v>
      </c>
      <c r="V68" s="440"/>
    </row>
    <row r="69" spans="1:22" s="452" customFormat="1" ht="35.25" customHeight="1" thickBot="1">
      <c r="A69" s="505"/>
      <c r="B69" s="680"/>
      <c r="C69" s="643"/>
      <c r="D69" s="20"/>
      <c r="E69" s="20"/>
      <c r="F69" s="20"/>
      <c r="G69" s="20"/>
      <c r="H69" s="422"/>
      <c r="I69" s="422"/>
      <c r="J69" s="453">
        <f t="shared" ref="J69:J78" si="11">B69+D69+F69+G69-H69+I69</f>
        <v>0</v>
      </c>
      <c r="K69" s="422"/>
      <c r="L69" s="422"/>
      <c r="M69" s="422"/>
      <c r="N69" s="422"/>
      <c r="O69" s="20"/>
      <c r="P69" s="422"/>
      <c r="Q69" s="20"/>
      <c r="R69" s="422"/>
      <c r="S69" s="423"/>
      <c r="T69" s="20"/>
      <c r="U69" s="454">
        <f t="shared" ref="U69:U78" si="12">J69-K69-L69-M69-N69-O69-P69-Q69-R69-S69-T69</f>
        <v>0</v>
      </c>
      <c r="V69" s="440"/>
    </row>
    <row r="70" spans="1:22" s="452" customFormat="1" ht="35.25" customHeight="1" thickBot="1">
      <c r="A70" s="505"/>
      <c r="B70" s="423"/>
      <c r="C70" s="422"/>
      <c r="D70" s="20"/>
      <c r="E70" s="20"/>
      <c r="F70" s="20"/>
      <c r="G70" s="20"/>
      <c r="H70" s="422"/>
      <c r="I70" s="422"/>
      <c r="J70" s="455">
        <f t="shared" si="11"/>
        <v>0</v>
      </c>
      <c r="K70" s="422"/>
      <c r="L70" s="422"/>
      <c r="M70" s="422"/>
      <c r="N70" s="422"/>
      <c r="O70" s="20"/>
      <c r="P70" s="422"/>
      <c r="Q70" s="20"/>
      <c r="R70" s="422"/>
      <c r="S70" s="423"/>
      <c r="T70" s="20"/>
      <c r="U70" s="454">
        <f t="shared" si="12"/>
        <v>0</v>
      </c>
      <c r="V70" s="440"/>
    </row>
    <row r="71" spans="1:22" s="452" customFormat="1" ht="35.25" customHeight="1" thickBot="1">
      <c r="A71" s="505"/>
      <c r="B71" s="423"/>
      <c r="C71" s="422"/>
      <c r="D71" s="20"/>
      <c r="E71" s="20"/>
      <c r="F71" s="20"/>
      <c r="G71" s="20"/>
      <c r="H71" s="422"/>
      <c r="I71" s="422"/>
      <c r="J71" s="455">
        <f t="shared" si="11"/>
        <v>0</v>
      </c>
      <c r="K71" s="422"/>
      <c r="L71" s="422"/>
      <c r="M71" s="422"/>
      <c r="N71" s="422"/>
      <c r="O71" s="20"/>
      <c r="P71" s="422"/>
      <c r="Q71" s="20"/>
      <c r="R71" s="422"/>
      <c r="S71" s="423"/>
      <c r="T71" s="20"/>
      <c r="U71" s="454">
        <f t="shared" si="12"/>
        <v>0</v>
      </c>
      <c r="V71" s="440"/>
    </row>
    <row r="72" spans="1:22" s="452" customFormat="1" ht="35.25" customHeight="1" thickBot="1">
      <c r="A72" s="505"/>
      <c r="B72" s="423"/>
      <c r="C72" s="422"/>
      <c r="D72" s="20"/>
      <c r="E72" s="20"/>
      <c r="F72" s="20"/>
      <c r="G72" s="20"/>
      <c r="H72" s="422"/>
      <c r="I72" s="422"/>
      <c r="J72" s="455">
        <f t="shared" si="11"/>
        <v>0</v>
      </c>
      <c r="K72" s="422"/>
      <c r="L72" s="422"/>
      <c r="M72" s="422"/>
      <c r="N72" s="422"/>
      <c r="O72" s="20"/>
      <c r="P72" s="422"/>
      <c r="Q72" s="20"/>
      <c r="R72" s="422"/>
      <c r="S72" s="423"/>
      <c r="T72" s="20"/>
      <c r="U72" s="454">
        <f t="shared" si="12"/>
        <v>0</v>
      </c>
      <c r="V72" s="440"/>
    </row>
    <row r="73" spans="1:22" s="452" customFormat="1" ht="35.25" customHeight="1" thickBot="1">
      <c r="A73" s="505"/>
      <c r="B73" s="423"/>
      <c r="C73" s="422"/>
      <c r="D73" s="20"/>
      <c r="E73" s="20"/>
      <c r="F73" s="20"/>
      <c r="G73" s="20"/>
      <c r="H73" s="422"/>
      <c r="I73" s="422"/>
      <c r="J73" s="455">
        <f t="shared" si="11"/>
        <v>0</v>
      </c>
      <c r="K73" s="422"/>
      <c r="L73" s="422"/>
      <c r="M73" s="422"/>
      <c r="N73" s="422"/>
      <c r="O73" s="20"/>
      <c r="P73" s="422"/>
      <c r="Q73" s="20"/>
      <c r="R73" s="422"/>
      <c r="S73" s="423"/>
      <c r="T73" s="20"/>
      <c r="U73" s="454">
        <f t="shared" si="12"/>
        <v>0</v>
      </c>
      <c r="V73" s="440"/>
    </row>
    <row r="74" spans="1:22" s="452" customFormat="1" ht="35.25" customHeight="1" thickBot="1">
      <c r="A74" s="505"/>
      <c r="B74" s="423"/>
      <c r="C74" s="422"/>
      <c r="D74" s="20"/>
      <c r="E74" s="20"/>
      <c r="F74" s="20"/>
      <c r="G74" s="20"/>
      <c r="H74" s="422"/>
      <c r="I74" s="422"/>
      <c r="J74" s="455">
        <f t="shared" si="11"/>
        <v>0</v>
      </c>
      <c r="K74" s="422"/>
      <c r="L74" s="422"/>
      <c r="M74" s="422"/>
      <c r="N74" s="422"/>
      <c r="O74" s="20"/>
      <c r="P74" s="422"/>
      <c r="Q74" s="20"/>
      <c r="R74" s="422"/>
      <c r="S74" s="423"/>
      <c r="T74" s="20"/>
      <c r="U74" s="454">
        <f t="shared" si="12"/>
        <v>0</v>
      </c>
      <c r="V74" s="440"/>
    </row>
    <row r="75" spans="1:22" s="452" customFormat="1" ht="35.25" customHeight="1" thickBot="1">
      <c r="A75" s="505"/>
      <c r="B75" s="423"/>
      <c r="C75" s="422"/>
      <c r="D75" s="20"/>
      <c r="E75" s="20"/>
      <c r="F75" s="20"/>
      <c r="G75" s="20"/>
      <c r="H75" s="422"/>
      <c r="I75" s="422"/>
      <c r="J75" s="455">
        <f t="shared" si="11"/>
        <v>0</v>
      </c>
      <c r="K75" s="422"/>
      <c r="L75" s="422"/>
      <c r="M75" s="422"/>
      <c r="N75" s="422"/>
      <c r="O75" s="20"/>
      <c r="P75" s="422"/>
      <c r="Q75" s="20"/>
      <c r="R75" s="422"/>
      <c r="S75" s="423"/>
      <c r="T75" s="20"/>
      <c r="U75" s="454">
        <f t="shared" si="12"/>
        <v>0</v>
      </c>
      <c r="V75" s="440"/>
    </row>
    <row r="76" spans="1:22" s="452" customFormat="1" ht="35.25" customHeight="1" thickBot="1">
      <c r="A76" s="505"/>
      <c r="B76" s="423"/>
      <c r="C76" s="422"/>
      <c r="D76" s="20"/>
      <c r="E76" s="20"/>
      <c r="F76" s="20"/>
      <c r="G76" s="20"/>
      <c r="H76" s="422"/>
      <c r="I76" s="422"/>
      <c r="J76" s="455">
        <f t="shared" si="11"/>
        <v>0</v>
      </c>
      <c r="K76" s="422"/>
      <c r="L76" s="422"/>
      <c r="M76" s="422"/>
      <c r="N76" s="422"/>
      <c r="O76" s="20"/>
      <c r="P76" s="422"/>
      <c r="Q76" s="20"/>
      <c r="R76" s="422"/>
      <c r="S76" s="423"/>
      <c r="T76" s="20"/>
      <c r="U76" s="454">
        <f t="shared" si="12"/>
        <v>0</v>
      </c>
      <c r="V76" s="440"/>
    </row>
    <row r="77" spans="1:22" s="452" customFormat="1" ht="35.25" customHeight="1" thickBot="1">
      <c r="A77" s="505"/>
      <c r="B77" s="423"/>
      <c r="C77" s="422"/>
      <c r="D77" s="20"/>
      <c r="E77" s="20"/>
      <c r="F77" s="20"/>
      <c r="G77" s="20"/>
      <c r="H77" s="422"/>
      <c r="I77" s="422"/>
      <c r="J77" s="455">
        <f t="shared" si="11"/>
        <v>0</v>
      </c>
      <c r="K77" s="422"/>
      <c r="L77" s="422"/>
      <c r="M77" s="422"/>
      <c r="N77" s="422"/>
      <c r="O77" s="20"/>
      <c r="P77" s="422"/>
      <c r="Q77" s="20"/>
      <c r="R77" s="422"/>
      <c r="S77" s="423"/>
      <c r="T77" s="20"/>
      <c r="U77" s="454">
        <f t="shared" si="12"/>
        <v>0</v>
      </c>
      <c r="V77" s="440"/>
    </row>
    <row r="78" spans="1:22" s="452" customFormat="1" ht="35.25" customHeight="1" thickBot="1">
      <c r="A78" s="506"/>
      <c r="B78" s="456"/>
      <c r="C78" s="457"/>
      <c r="D78" s="458"/>
      <c r="E78" s="458"/>
      <c r="F78" s="458"/>
      <c r="G78" s="458"/>
      <c r="H78" s="457"/>
      <c r="I78" s="457"/>
      <c r="J78" s="455">
        <f t="shared" si="11"/>
        <v>0</v>
      </c>
      <c r="K78" s="457"/>
      <c r="L78" s="457"/>
      <c r="M78" s="457"/>
      <c r="N78" s="457"/>
      <c r="O78" s="458"/>
      <c r="P78" s="457"/>
      <c r="Q78" s="458"/>
      <c r="R78" s="457"/>
      <c r="S78" s="456"/>
      <c r="T78" s="458"/>
      <c r="U78" s="454">
        <f t="shared" si="12"/>
        <v>0</v>
      </c>
      <c r="V78" s="440"/>
    </row>
    <row r="79" spans="1:22" ht="35.25" customHeight="1" thickBot="1">
      <c r="A79" s="485" t="s">
        <v>6</v>
      </c>
      <c r="B79" s="683">
        <f t="shared" ref="B79" si="13">SUM(B69:C78)</f>
        <v>0</v>
      </c>
      <c r="C79" s="684"/>
      <c r="D79" s="475">
        <f t="shared" ref="D79:U79" si="14">SUM(D69:D78)</f>
        <v>0</v>
      </c>
      <c r="E79" s="475">
        <f t="shared" si="14"/>
        <v>0</v>
      </c>
      <c r="F79" s="475">
        <f t="shared" si="14"/>
        <v>0</v>
      </c>
      <c r="G79" s="475">
        <f t="shared" si="14"/>
        <v>0</v>
      </c>
      <c r="H79" s="475">
        <f t="shared" si="14"/>
        <v>0</v>
      </c>
      <c r="I79" s="475">
        <f t="shared" si="14"/>
        <v>0</v>
      </c>
      <c r="J79" s="475">
        <f t="shared" si="14"/>
        <v>0</v>
      </c>
      <c r="K79" s="475">
        <f t="shared" si="14"/>
        <v>0</v>
      </c>
      <c r="L79" s="475">
        <f t="shared" si="14"/>
        <v>0</v>
      </c>
      <c r="M79" s="475">
        <f t="shared" si="14"/>
        <v>0</v>
      </c>
      <c r="N79" s="475">
        <f t="shared" si="14"/>
        <v>0</v>
      </c>
      <c r="O79" s="475">
        <f t="shared" si="14"/>
        <v>0</v>
      </c>
      <c r="P79" s="475">
        <f t="shared" si="14"/>
        <v>0</v>
      </c>
      <c r="Q79" s="475">
        <f t="shared" si="14"/>
        <v>0</v>
      </c>
      <c r="R79" s="475">
        <f t="shared" si="14"/>
        <v>0</v>
      </c>
      <c r="S79" s="475">
        <f t="shared" si="14"/>
        <v>0</v>
      </c>
      <c r="T79" s="475">
        <f t="shared" si="14"/>
        <v>0</v>
      </c>
      <c r="U79" s="475">
        <f t="shared" si="14"/>
        <v>0</v>
      </c>
      <c r="V79" s="471"/>
    </row>
    <row r="80" spans="1:22" ht="44.25" customHeight="1" thickBot="1">
      <c r="A80" s="486" t="s">
        <v>8</v>
      </c>
      <c r="B80" s="647"/>
      <c r="C80" s="647"/>
      <c r="D80" s="647"/>
      <c r="E80" s="647"/>
      <c r="F80" s="647"/>
      <c r="G80" s="647"/>
      <c r="H80" s="647"/>
      <c r="I80" s="647"/>
      <c r="J80" s="647"/>
      <c r="K80" s="647"/>
      <c r="L80" s="647"/>
      <c r="M80" s="647"/>
      <c r="N80" s="647"/>
      <c r="O80" s="647"/>
      <c r="P80" s="647"/>
      <c r="Q80" s="647"/>
      <c r="R80" s="647"/>
      <c r="S80" s="647"/>
      <c r="T80" s="647"/>
      <c r="U80" s="648"/>
      <c r="V80" s="471"/>
    </row>
    <row r="81" spans="1:22" s="434" customFormat="1" ht="45.75" customHeight="1" thickTop="1">
      <c r="B81" s="672" t="s">
        <v>13</v>
      </c>
      <c r="C81" s="672"/>
      <c r="D81" s="672"/>
      <c r="E81" s="478">
        <f>'[1]صفحه اصلی'!C74</f>
        <v>0</v>
      </c>
      <c r="F81" s="667" t="str">
        <f>'صفحه اصلی'!$C$10</f>
        <v>عبدالرحیم فرزانه</v>
      </c>
      <c r="G81" s="667"/>
      <c r="H81" s="672" t="s">
        <v>7</v>
      </c>
      <c r="I81" s="672"/>
      <c r="J81" s="672"/>
      <c r="K81" s="672"/>
      <c r="L81" s="661">
        <f>'صفحه اصلی'!$C$11</f>
        <v>0</v>
      </c>
      <c r="M81" s="661"/>
      <c r="N81" s="673" t="s">
        <v>96</v>
      </c>
      <c r="O81" s="673"/>
      <c r="P81" s="661" t="str">
        <f>'صفحه اصلی'!$C$12</f>
        <v>محمودرضا شفیع نیا</v>
      </c>
      <c r="Q81" s="661"/>
      <c r="R81" s="660" t="s">
        <v>124</v>
      </c>
      <c r="S81" s="660"/>
      <c r="T81" s="661" t="str">
        <f>'صفحه اصلی'!$C$13</f>
        <v>محمود گنجی فرد</v>
      </c>
      <c r="U81" s="661"/>
    </row>
    <row r="82" spans="1:22" ht="47.25" customHeight="1" thickBot="1">
      <c r="A82" s="662" t="s">
        <v>189</v>
      </c>
      <c r="B82" s="662"/>
      <c r="C82" s="662"/>
      <c r="D82" s="662"/>
      <c r="E82" s="662"/>
      <c r="F82" s="662"/>
      <c r="G82" s="662"/>
      <c r="H82" s="662"/>
      <c r="I82" s="662"/>
      <c r="J82" s="662"/>
      <c r="K82" s="662"/>
      <c r="L82" s="662"/>
      <c r="M82" s="662"/>
      <c r="N82" s="662"/>
      <c r="O82" s="662"/>
      <c r="P82" s="662"/>
      <c r="Q82" s="662"/>
      <c r="R82" s="479"/>
      <c r="S82" s="479"/>
      <c r="T82" s="479"/>
      <c r="U82" s="435" t="s">
        <v>197</v>
      </c>
    </row>
    <row r="83" spans="1:22" ht="33" customHeight="1" thickTop="1" thickBot="1">
      <c r="A83" s="656" t="s">
        <v>196</v>
      </c>
      <c r="B83" s="657"/>
      <c r="C83" s="657"/>
      <c r="D83" s="657"/>
      <c r="E83" s="657"/>
      <c r="F83" s="657"/>
      <c r="G83" s="657"/>
      <c r="H83" s="657"/>
      <c r="I83" s="657"/>
      <c r="J83" s="657"/>
      <c r="K83" s="657"/>
      <c r="L83" s="657"/>
      <c r="M83" s="657"/>
      <c r="N83" s="657"/>
      <c r="O83" s="657"/>
      <c r="P83" s="657"/>
      <c r="Q83" s="657"/>
      <c r="R83" s="657"/>
      <c r="S83" s="657"/>
      <c r="T83" s="657"/>
      <c r="U83" s="658"/>
      <c r="V83" s="481"/>
    </row>
    <row r="84" spans="1:22" ht="30.75" customHeight="1" thickBot="1">
      <c r="A84" s="482" t="s">
        <v>8</v>
      </c>
      <c r="B84" s="647"/>
      <c r="C84" s="647"/>
      <c r="D84" s="647"/>
      <c r="E84" s="647"/>
      <c r="F84" s="647"/>
      <c r="G84" s="647"/>
      <c r="H84" s="647"/>
      <c r="I84" s="647"/>
      <c r="J84" s="647"/>
      <c r="K84" s="647"/>
      <c r="L84" s="647"/>
      <c r="M84" s="647"/>
      <c r="N84" s="647"/>
      <c r="O84" s="647"/>
      <c r="P84" s="647"/>
      <c r="Q84" s="647"/>
      <c r="R84" s="647"/>
      <c r="S84" s="647"/>
      <c r="T84" s="647"/>
      <c r="U84" s="648"/>
      <c r="V84" s="481"/>
    </row>
    <row r="85" spans="1:22" s="425" customFormat="1" ht="51.75" customHeight="1" thickTop="1">
      <c r="A85" s="424"/>
      <c r="B85" s="424"/>
      <c r="C85" s="424"/>
      <c r="D85" s="424"/>
      <c r="E85" s="424"/>
      <c r="F85" s="665" t="s">
        <v>198</v>
      </c>
      <c r="G85" s="665"/>
      <c r="H85" s="665"/>
      <c r="I85" s="665"/>
      <c r="J85" s="665"/>
      <c r="K85" s="665"/>
      <c r="L85" s="665"/>
      <c r="M85" s="665"/>
      <c r="N85" s="665"/>
      <c r="O85" s="665"/>
      <c r="P85" s="665"/>
      <c r="Q85" s="665"/>
      <c r="R85" s="665"/>
      <c r="S85" s="424"/>
      <c r="T85" s="424"/>
      <c r="U85" s="424"/>
    </row>
    <row r="86" spans="1:22" s="425" customFormat="1" ht="30.75" customHeight="1">
      <c r="A86" s="424"/>
      <c r="B86" s="424"/>
      <c r="C86" s="424"/>
      <c r="D86" s="424"/>
      <c r="E86" s="424"/>
      <c r="F86" s="424"/>
      <c r="G86" s="426"/>
      <c r="H86" s="426"/>
      <c r="I86" s="666" t="s">
        <v>192</v>
      </c>
      <c r="J86" s="666"/>
      <c r="K86" s="666"/>
      <c r="L86" s="666"/>
      <c r="M86" s="666"/>
      <c r="N86" s="666"/>
      <c r="O86" s="666"/>
      <c r="P86" s="666"/>
      <c r="Q86" s="426"/>
      <c r="R86" s="427"/>
      <c r="S86" s="424"/>
      <c r="T86" s="424"/>
      <c r="U86" s="424"/>
    </row>
    <row r="87" spans="1:22" s="425" customFormat="1" ht="30.75" customHeight="1">
      <c r="A87" s="428" t="s">
        <v>0</v>
      </c>
      <c r="B87" s="429" t="str">
        <f>'صفحه اصلی'!$C$7</f>
        <v>دانشگاه علوم پزشكي و خدمات بهداشتي ، درماني بيرجند</v>
      </c>
      <c r="C87" s="429"/>
      <c r="D87" s="429"/>
      <c r="E87" s="430"/>
      <c r="F87" s="430"/>
      <c r="G87" s="430"/>
      <c r="I87" s="668" t="s">
        <v>180</v>
      </c>
      <c r="J87" s="668"/>
      <c r="K87" s="668"/>
      <c r="L87" s="668"/>
      <c r="M87" s="668"/>
      <c r="N87" s="668"/>
      <c r="O87" s="668"/>
      <c r="P87" s="668"/>
      <c r="Q87" s="431"/>
      <c r="R87" s="431"/>
      <c r="S87" s="431"/>
      <c r="T87" s="431"/>
      <c r="U87" s="431"/>
      <c r="V87" s="431"/>
    </row>
    <row r="88" spans="1:22" s="434" customFormat="1" ht="36.75" customHeight="1" thickBot="1">
      <c r="A88" s="432" t="s">
        <v>1</v>
      </c>
      <c r="B88" s="433">
        <f>'صفحه اصلی'!$C$8</f>
        <v>124101</v>
      </c>
      <c r="C88" s="433"/>
      <c r="D88" s="433"/>
      <c r="E88" s="429"/>
      <c r="G88" s="435"/>
      <c r="H88" s="435"/>
      <c r="I88" s="477"/>
      <c r="J88" s="435" t="s">
        <v>15</v>
      </c>
      <c r="K88" s="437"/>
      <c r="L88" s="435"/>
      <c r="M88" s="435"/>
      <c r="N88" s="477"/>
      <c r="O88" s="438"/>
      <c r="P88" s="438"/>
      <c r="Q88" s="439" t="s">
        <v>181</v>
      </c>
      <c r="R88" s="438">
        <f>'صفحه اصلی'!$C$9</f>
        <v>1403</v>
      </c>
      <c r="S88" s="438"/>
      <c r="T88" s="438"/>
      <c r="U88" s="440"/>
      <c r="V88" s="440"/>
    </row>
    <row r="89" spans="1:22" s="452" customFormat="1" ht="57.75" customHeight="1" thickTop="1" thickBot="1">
      <c r="A89" s="484" t="s">
        <v>182</v>
      </c>
      <c r="B89" s="674" t="s">
        <v>115</v>
      </c>
      <c r="C89" s="675"/>
      <c r="D89" s="676" t="s">
        <v>183</v>
      </c>
      <c r="E89" s="677"/>
      <c r="F89" s="443" t="s">
        <v>184</v>
      </c>
      <c r="G89" s="443" t="s">
        <v>116</v>
      </c>
      <c r="H89" s="444" t="s">
        <v>117</v>
      </c>
      <c r="I89" s="445" t="s">
        <v>185</v>
      </c>
      <c r="J89" s="446" t="s">
        <v>186</v>
      </c>
      <c r="K89" s="447" t="s">
        <v>118</v>
      </c>
      <c r="L89" s="447" t="s">
        <v>71</v>
      </c>
      <c r="M89" s="448" t="s">
        <v>18</v>
      </c>
      <c r="N89" s="447" t="s">
        <v>187</v>
      </c>
      <c r="O89" s="449" t="s">
        <v>38</v>
      </c>
      <c r="P89" s="444" t="s">
        <v>2</v>
      </c>
      <c r="Q89" s="450" t="s">
        <v>114</v>
      </c>
      <c r="R89" s="444" t="s">
        <v>119</v>
      </c>
      <c r="S89" s="447" t="s">
        <v>121</v>
      </c>
      <c r="T89" s="449" t="s">
        <v>122</v>
      </c>
      <c r="U89" s="451" t="s">
        <v>123</v>
      </c>
      <c r="V89" s="440"/>
    </row>
    <row r="90" spans="1:22" s="452" customFormat="1" ht="35.25" customHeight="1" thickBot="1">
      <c r="A90" s="505"/>
      <c r="B90" s="680"/>
      <c r="C90" s="643"/>
      <c r="D90" s="20"/>
      <c r="E90" s="20"/>
      <c r="F90" s="20"/>
      <c r="G90" s="20"/>
      <c r="H90" s="422"/>
      <c r="I90" s="422"/>
      <c r="J90" s="453">
        <f t="shared" ref="J90:J99" si="15">B90+D90+F90+G90-H90+I90</f>
        <v>0</v>
      </c>
      <c r="K90" s="422"/>
      <c r="L90" s="422"/>
      <c r="M90" s="422"/>
      <c r="N90" s="422"/>
      <c r="O90" s="20"/>
      <c r="P90" s="422"/>
      <c r="Q90" s="20"/>
      <c r="R90" s="422"/>
      <c r="S90" s="423"/>
      <c r="T90" s="20"/>
      <c r="U90" s="454">
        <f t="shared" ref="U90:U99" si="16">J90-K90-L90-M90-N90-O90-P90-Q90-R90-S90-T90</f>
        <v>0</v>
      </c>
      <c r="V90" s="440"/>
    </row>
    <row r="91" spans="1:22" s="452" customFormat="1" ht="35.25" customHeight="1" thickBot="1">
      <c r="A91" s="505"/>
      <c r="B91" s="423"/>
      <c r="C91" s="422"/>
      <c r="D91" s="20"/>
      <c r="E91" s="20"/>
      <c r="F91" s="20"/>
      <c r="G91" s="20"/>
      <c r="H91" s="422"/>
      <c r="I91" s="422"/>
      <c r="J91" s="455">
        <f t="shared" si="15"/>
        <v>0</v>
      </c>
      <c r="K91" s="422"/>
      <c r="L91" s="422"/>
      <c r="M91" s="422"/>
      <c r="N91" s="422"/>
      <c r="O91" s="20"/>
      <c r="P91" s="422"/>
      <c r="Q91" s="20"/>
      <c r="R91" s="422"/>
      <c r="S91" s="423"/>
      <c r="T91" s="20"/>
      <c r="U91" s="454">
        <f t="shared" si="16"/>
        <v>0</v>
      </c>
      <c r="V91" s="440"/>
    </row>
    <row r="92" spans="1:22" s="452" customFormat="1" ht="35.25" customHeight="1" thickBot="1">
      <c r="A92" s="505"/>
      <c r="B92" s="423"/>
      <c r="C92" s="422"/>
      <c r="D92" s="20"/>
      <c r="E92" s="20"/>
      <c r="F92" s="20"/>
      <c r="G92" s="20"/>
      <c r="H92" s="422"/>
      <c r="I92" s="422"/>
      <c r="J92" s="455">
        <f t="shared" si="15"/>
        <v>0</v>
      </c>
      <c r="K92" s="422"/>
      <c r="L92" s="422"/>
      <c r="M92" s="422"/>
      <c r="N92" s="422"/>
      <c r="O92" s="20"/>
      <c r="P92" s="422"/>
      <c r="Q92" s="20"/>
      <c r="R92" s="422"/>
      <c r="S92" s="423"/>
      <c r="T92" s="20"/>
      <c r="U92" s="454">
        <f t="shared" si="16"/>
        <v>0</v>
      </c>
      <c r="V92" s="440"/>
    </row>
    <row r="93" spans="1:22" s="452" customFormat="1" ht="35.25" customHeight="1" thickBot="1">
      <c r="A93" s="505"/>
      <c r="B93" s="423"/>
      <c r="C93" s="422"/>
      <c r="D93" s="20"/>
      <c r="E93" s="20"/>
      <c r="F93" s="20"/>
      <c r="G93" s="20"/>
      <c r="H93" s="422"/>
      <c r="I93" s="422"/>
      <c r="J93" s="455">
        <f t="shared" si="15"/>
        <v>0</v>
      </c>
      <c r="K93" s="422"/>
      <c r="L93" s="422"/>
      <c r="M93" s="422"/>
      <c r="N93" s="422"/>
      <c r="O93" s="20"/>
      <c r="P93" s="422"/>
      <c r="Q93" s="20"/>
      <c r="R93" s="422"/>
      <c r="S93" s="423"/>
      <c r="T93" s="20"/>
      <c r="U93" s="454">
        <f t="shared" si="16"/>
        <v>0</v>
      </c>
      <c r="V93" s="440"/>
    </row>
    <row r="94" spans="1:22" s="452" customFormat="1" ht="35.25" customHeight="1" thickBot="1">
      <c r="A94" s="505"/>
      <c r="B94" s="423"/>
      <c r="C94" s="422"/>
      <c r="D94" s="20"/>
      <c r="E94" s="20"/>
      <c r="F94" s="20"/>
      <c r="G94" s="20"/>
      <c r="H94" s="422"/>
      <c r="I94" s="422"/>
      <c r="J94" s="455">
        <f t="shared" si="15"/>
        <v>0</v>
      </c>
      <c r="K94" s="422"/>
      <c r="L94" s="422"/>
      <c r="M94" s="422"/>
      <c r="N94" s="422"/>
      <c r="O94" s="20"/>
      <c r="P94" s="422"/>
      <c r="Q94" s="20"/>
      <c r="R94" s="422"/>
      <c r="S94" s="423"/>
      <c r="T94" s="20"/>
      <c r="U94" s="454">
        <f t="shared" si="16"/>
        <v>0</v>
      </c>
      <c r="V94" s="440"/>
    </row>
    <row r="95" spans="1:22" s="452" customFormat="1" ht="35.25" customHeight="1" thickBot="1">
      <c r="A95" s="505"/>
      <c r="B95" s="423"/>
      <c r="C95" s="422"/>
      <c r="D95" s="20"/>
      <c r="E95" s="20"/>
      <c r="F95" s="20"/>
      <c r="G95" s="20"/>
      <c r="H95" s="422"/>
      <c r="I95" s="422"/>
      <c r="J95" s="455">
        <f t="shared" si="15"/>
        <v>0</v>
      </c>
      <c r="K95" s="422"/>
      <c r="L95" s="422"/>
      <c r="M95" s="422"/>
      <c r="N95" s="422"/>
      <c r="O95" s="20"/>
      <c r="P95" s="422"/>
      <c r="Q95" s="20"/>
      <c r="R95" s="422"/>
      <c r="S95" s="423"/>
      <c r="T95" s="20"/>
      <c r="U95" s="454">
        <f t="shared" si="16"/>
        <v>0</v>
      </c>
      <c r="V95" s="440"/>
    </row>
    <row r="96" spans="1:22" s="452" customFormat="1" ht="35.25" customHeight="1" thickBot="1">
      <c r="A96" s="505"/>
      <c r="B96" s="423"/>
      <c r="C96" s="422"/>
      <c r="D96" s="20"/>
      <c r="E96" s="20"/>
      <c r="F96" s="20"/>
      <c r="G96" s="20"/>
      <c r="H96" s="422"/>
      <c r="I96" s="422"/>
      <c r="J96" s="455">
        <f t="shared" si="15"/>
        <v>0</v>
      </c>
      <c r="K96" s="422"/>
      <c r="L96" s="422"/>
      <c r="M96" s="422"/>
      <c r="N96" s="422"/>
      <c r="O96" s="20"/>
      <c r="P96" s="422"/>
      <c r="Q96" s="20"/>
      <c r="R96" s="422"/>
      <c r="S96" s="423"/>
      <c r="T96" s="20"/>
      <c r="U96" s="454">
        <f t="shared" si="16"/>
        <v>0</v>
      </c>
      <c r="V96" s="440"/>
    </row>
    <row r="97" spans="1:22" s="452" customFormat="1" ht="35.25" customHeight="1" thickBot="1">
      <c r="A97" s="505"/>
      <c r="B97" s="423"/>
      <c r="C97" s="422"/>
      <c r="D97" s="20"/>
      <c r="E97" s="20"/>
      <c r="F97" s="20"/>
      <c r="G97" s="20"/>
      <c r="H97" s="422"/>
      <c r="I97" s="422"/>
      <c r="J97" s="455">
        <f t="shared" si="15"/>
        <v>0</v>
      </c>
      <c r="K97" s="422"/>
      <c r="L97" s="422"/>
      <c r="M97" s="422"/>
      <c r="N97" s="422"/>
      <c r="O97" s="20"/>
      <c r="P97" s="422"/>
      <c r="Q97" s="20"/>
      <c r="R97" s="422"/>
      <c r="S97" s="423"/>
      <c r="T97" s="20"/>
      <c r="U97" s="454">
        <f t="shared" si="16"/>
        <v>0</v>
      </c>
      <c r="V97" s="440"/>
    </row>
    <row r="98" spans="1:22" s="452" customFormat="1" ht="35.25" customHeight="1" thickBot="1">
      <c r="A98" s="505"/>
      <c r="B98" s="423"/>
      <c r="C98" s="422"/>
      <c r="D98" s="20"/>
      <c r="E98" s="20"/>
      <c r="F98" s="20"/>
      <c r="G98" s="20"/>
      <c r="H98" s="422"/>
      <c r="I98" s="422"/>
      <c r="J98" s="455">
        <f t="shared" si="15"/>
        <v>0</v>
      </c>
      <c r="K98" s="422"/>
      <c r="L98" s="422"/>
      <c r="M98" s="422"/>
      <c r="N98" s="422"/>
      <c r="O98" s="20"/>
      <c r="P98" s="422"/>
      <c r="Q98" s="20"/>
      <c r="R98" s="422"/>
      <c r="S98" s="423"/>
      <c r="T98" s="20"/>
      <c r="U98" s="454">
        <f t="shared" si="16"/>
        <v>0</v>
      </c>
      <c r="V98" s="440"/>
    </row>
    <row r="99" spans="1:22" s="452" customFormat="1" ht="35.25" customHeight="1" thickBot="1">
      <c r="A99" s="506"/>
      <c r="B99" s="456"/>
      <c r="C99" s="457"/>
      <c r="D99" s="458"/>
      <c r="E99" s="458"/>
      <c r="F99" s="458"/>
      <c r="G99" s="458"/>
      <c r="H99" s="457"/>
      <c r="I99" s="457"/>
      <c r="J99" s="455">
        <f t="shared" si="15"/>
        <v>0</v>
      </c>
      <c r="K99" s="457"/>
      <c r="L99" s="457"/>
      <c r="M99" s="457"/>
      <c r="N99" s="457"/>
      <c r="O99" s="458"/>
      <c r="P99" s="457"/>
      <c r="Q99" s="458"/>
      <c r="R99" s="457"/>
      <c r="S99" s="456"/>
      <c r="T99" s="458"/>
      <c r="U99" s="454">
        <f t="shared" si="16"/>
        <v>0</v>
      </c>
      <c r="V99" s="440"/>
    </row>
    <row r="100" spans="1:22" ht="35.25" customHeight="1" thickBot="1">
      <c r="A100" s="485" t="s">
        <v>6</v>
      </c>
      <c r="B100" s="683">
        <f t="shared" ref="B100" si="17">SUM(B90:C99)</f>
        <v>0</v>
      </c>
      <c r="C100" s="684"/>
      <c r="D100" s="475">
        <f t="shared" ref="D100:U100" si="18">SUM(D90:D99)</f>
        <v>0</v>
      </c>
      <c r="E100" s="475">
        <f t="shared" si="18"/>
        <v>0</v>
      </c>
      <c r="F100" s="475">
        <f t="shared" si="18"/>
        <v>0</v>
      </c>
      <c r="G100" s="475">
        <f t="shared" si="18"/>
        <v>0</v>
      </c>
      <c r="H100" s="475">
        <f t="shared" si="18"/>
        <v>0</v>
      </c>
      <c r="I100" s="475">
        <f t="shared" si="18"/>
        <v>0</v>
      </c>
      <c r="J100" s="475">
        <f t="shared" si="18"/>
        <v>0</v>
      </c>
      <c r="K100" s="475">
        <f t="shared" si="18"/>
        <v>0</v>
      </c>
      <c r="L100" s="475">
        <f t="shared" si="18"/>
        <v>0</v>
      </c>
      <c r="M100" s="475">
        <f t="shared" si="18"/>
        <v>0</v>
      </c>
      <c r="N100" s="475">
        <f t="shared" si="18"/>
        <v>0</v>
      </c>
      <c r="O100" s="475">
        <f t="shared" si="18"/>
        <v>0</v>
      </c>
      <c r="P100" s="475">
        <f t="shared" si="18"/>
        <v>0</v>
      </c>
      <c r="Q100" s="475">
        <f t="shared" si="18"/>
        <v>0</v>
      </c>
      <c r="R100" s="475">
        <f t="shared" si="18"/>
        <v>0</v>
      </c>
      <c r="S100" s="475">
        <f t="shared" si="18"/>
        <v>0</v>
      </c>
      <c r="T100" s="475">
        <f t="shared" si="18"/>
        <v>0</v>
      </c>
      <c r="U100" s="475">
        <f t="shared" si="18"/>
        <v>0</v>
      </c>
      <c r="V100" s="471"/>
    </row>
    <row r="101" spans="1:22" ht="44.25" customHeight="1" thickBot="1">
      <c r="A101" s="486" t="s">
        <v>8</v>
      </c>
      <c r="B101" s="647"/>
      <c r="C101" s="647"/>
      <c r="D101" s="647"/>
      <c r="E101" s="647"/>
      <c r="F101" s="647"/>
      <c r="G101" s="647"/>
      <c r="H101" s="647"/>
      <c r="I101" s="647"/>
      <c r="J101" s="647"/>
      <c r="K101" s="647"/>
      <c r="L101" s="647"/>
      <c r="M101" s="647"/>
      <c r="N101" s="647"/>
      <c r="O101" s="647"/>
      <c r="P101" s="647"/>
      <c r="Q101" s="647"/>
      <c r="R101" s="647"/>
      <c r="S101" s="647"/>
      <c r="T101" s="647"/>
      <c r="U101" s="648"/>
      <c r="V101" s="471"/>
    </row>
    <row r="102" spans="1:22" s="434" customFormat="1" ht="45.75" customHeight="1" thickTop="1">
      <c r="B102" s="672" t="s">
        <v>13</v>
      </c>
      <c r="C102" s="672"/>
      <c r="D102" s="672"/>
      <c r="E102" s="478">
        <f>'[1]صفحه اصلی'!C95</f>
        <v>0</v>
      </c>
      <c r="F102" s="667" t="str">
        <f>'صفحه اصلی'!$C$10</f>
        <v>عبدالرحیم فرزانه</v>
      </c>
      <c r="G102" s="667"/>
      <c r="H102" s="672" t="s">
        <v>7</v>
      </c>
      <c r="I102" s="672"/>
      <c r="J102" s="672"/>
      <c r="K102" s="672"/>
      <c r="L102" s="661">
        <f>'صفحه اصلی'!$C$11</f>
        <v>0</v>
      </c>
      <c r="M102" s="661"/>
      <c r="N102" s="673" t="s">
        <v>96</v>
      </c>
      <c r="O102" s="673"/>
      <c r="P102" s="661" t="str">
        <f>'صفحه اصلی'!$C$12</f>
        <v>محمودرضا شفیع نیا</v>
      </c>
      <c r="Q102" s="661"/>
      <c r="R102" s="660" t="s">
        <v>124</v>
      </c>
      <c r="S102" s="660"/>
      <c r="T102" s="661" t="str">
        <f>'صفحه اصلی'!$C$13</f>
        <v>محمود گنجی فرد</v>
      </c>
      <c r="U102" s="661"/>
    </row>
    <row r="103" spans="1:22" ht="47.25" customHeight="1" thickBot="1">
      <c r="A103" s="662" t="s">
        <v>189</v>
      </c>
      <c r="B103" s="662"/>
      <c r="C103" s="662"/>
      <c r="D103" s="662"/>
      <c r="E103" s="662"/>
      <c r="F103" s="662"/>
      <c r="G103" s="662"/>
      <c r="H103" s="662"/>
      <c r="I103" s="662"/>
      <c r="J103" s="662"/>
      <c r="K103" s="662"/>
      <c r="L103" s="662"/>
      <c r="M103" s="662"/>
      <c r="N103" s="662"/>
      <c r="O103" s="662"/>
      <c r="P103" s="662"/>
      <c r="Q103" s="662"/>
      <c r="R103" s="479"/>
      <c r="S103" s="479"/>
      <c r="T103" s="479"/>
      <c r="U103" s="435" t="s">
        <v>197</v>
      </c>
    </row>
    <row r="104" spans="1:22" ht="33" customHeight="1" thickTop="1" thickBot="1">
      <c r="A104" s="656" t="s">
        <v>196</v>
      </c>
      <c r="B104" s="657"/>
      <c r="C104" s="657"/>
      <c r="D104" s="657"/>
      <c r="E104" s="657"/>
      <c r="F104" s="657"/>
      <c r="G104" s="657"/>
      <c r="H104" s="657"/>
      <c r="I104" s="657"/>
      <c r="J104" s="657"/>
      <c r="K104" s="657"/>
      <c r="L104" s="657"/>
      <c r="M104" s="657"/>
      <c r="N104" s="657"/>
      <c r="O104" s="657"/>
      <c r="P104" s="657"/>
      <c r="Q104" s="657"/>
      <c r="R104" s="657"/>
      <c r="S104" s="657"/>
      <c r="T104" s="657"/>
      <c r="U104" s="658"/>
      <c r="V104" s="481"/>
    </row>
    <row r="105" spans="1:22" ht="30.75" customHeight="1" thickBot="1">
      <c r="A105" s="482" t="s">
        <v>8</v>
      </c>
      <c r="B105" s="647"/>
      <c r="C105" s="647"/>
      <c r="D105" s="647"/>
      <c r="E105" s="647"/>
      <c r="F105" s="647"/>
      <c r="G105" s="647"/>
      <c r="H105" s="647"/>
      <c r="I105" s="647"/>
      <c r="J105" s="647"/>
      <c r="K105" s="647"/>
      <c r="L105" s="647"/>
      <c r="M105" s="647"/>
      <c r="N105" s="647"/>
      <c r="O105" s="647"/>
      <c r="P105" s="647"/>
      <c r="Q105" s="647"/>
      <c r="R105" s="647"/>
      <c r="S105" s="647"/>
      <c r="T105" s="647"/>
      <c r="U105" s="648"/>
      <c r="V105" s="481"/>
    </row>
    <row r="106" spans="1:22" s="425" customFormat="1" ht="51.75" customHeight="1" thickTop="1">
      <c r="A106" s="424"/>
      <c r="B106" s="424"/>
      <c r="C106" s="424"/>
      <c r="D106" s="424"/>
      <c r="E106" s="424"/>
      <c r="F106" s="665" t="s">
        <v>198</v>
      </c>
      <c r="G106" s="665"/>
      <c r="H106" s="665"/>
      <c r="I106" s="665"/>
      <c r="J106" s="665"/>
      <c r="K106" s="665"/>
      <c r="L106" s="665"/>
      <c r="M106" s="665"/>
      <c r="N106" s="665"/>
      <c r="O106" s="665"/>
      <c r="P106" s="665"/>
      <c r="Q106" s="665"/>
      <c r="R106" s="665"/>
      <c r="S106" s="424"/>
      <c r="T106" s="424"/>
      <c r="U106" s="424"/>
    </row>
    <row r="107" spans="1:22" s="425" customFormat="1" ht="30.75" customHeight="1">
      <c r="A107" s="424"/>
      <c r="B107" s="424"/>
      <c r="C107" s="424"/>
      <c r="D107" s="424"/>
      <c r="E107" s="424"/>
      <c r="F107" s="424"/>
      <c r="G107" s="426"/>
      <c r="H107" s="426"/>
      <c r="I107" s="666" t="s">
        <v>192</v>
      </c>
      <c r="J107" s="666"/>
      <c r="K107" s="666"/>
      <c r="L107" s="666"/>
      <c r="M107" s="666"/>
      <c r="N107" s="666"/>
      <c r="O107" s="666"/>
      <c r="P107" s="666"/>
      <c r="Q107" s="426"/>
      <c r="R107" s="427"/>
      <c r="S107" s="424"/>
      <c r="T107" s="424"/>
      <c r="U107" s="424"/>
    </row>
    <row r="108" spans="1:22" s="425" customFormat="1" ht="30.75" customHeight="1">
      <c r="A108" s="428" t="s">
        <v>0</v>
      </c>
      <c r="B108" s="429" t="str">
        <f>'صفحه اصلی'!$C$7</f>
        <v>دانشگاه علوم پزشكي و خدمات بهداشتي ، درماني بيرجند</v>
      </c>
      <c r="C108" s="429"/>
      <c r="D108" s="429"/>
      <c r="E108" s="430"/>
      <c r="F108" s="430"/>
      <c r="G108" s="430"/>
      <c r="I108" s="668" t="s">
        <v>180</v>
      </c>
      <c r="J108" s="668"/>
      <c r="K108" s="668"/>
      <c r="L108" s="668"/>
      <c r="M108" s="668"/>
      <c r="N108" s="668"/>
      <c r="O108" s="668"/>
      <c r="P108" s="668"/>
      <c r="Q108" s="431"/>
      <c r="R108" s="431"/>
      <c r="S108" s="431"/>
      <c r="T108" s="431"/>
      <c r="U108" s="431"/>
      <c r="V108" s="431"/>
    </row>
    <row r="109" spans="1:22" s="434" customFormat="1" ht="36.75" customHeight="1" thickBot="1">
      <c r="A109" s="432" t="s">
        <v>1</v>
      </c>
      <c r="B109" s="433">
        <f>'صفحه اصلی'!$C$8</f>
        <v>124101</v>
      </c>
      <c r="C109" s="433"/>
      <c r="D109" s="433"/>
      <c r="E109" s="429"/>
      <c r="G109" s="435"/>
      <c r="H109" s="435"/>
      <c r="I109" s="477"/>
      <c r="J109" s="435" t="s">
        <v>15</v>
      </c>
      <c r="K109" s="437"/>
      <c r="L109" s="435"/>
      <c r="M109" s="435"/>
      <c r="N109" s="477"/>
      <c r="O109" s="438"/>
      <c r="P109" s="438"/>
      <c r="Q109" s="439" t="s">
        <v>181</v>
      </c>
      <c r="R109" s="438">
        <f>'صفحه اصلی'!$C$9</f>
        <v>1403</v>
      </c>
      <c r="S109" s="438"/>
      <c r="T109" s="438"/>
      <c r="U109" s="440"/>
      <c r="V109" s="440"/>
    </row>
    <row r="110" spans="1:22" s="452" customFormat="1" ht="57.75" customHeight="1" thickTop="1" thickBot="1">
      <c r="A110" s="484" t="s">
        <v>182</v>
      </c>
      <c r="B110" s="674" t="s">
        <v>115</v>
      </c>
      <c r="C110" s="675"/>
      <c r="D110" s="676" t="s">
        <v>183</v>
      </c>
      <c r="E110" s="677"/>
      <c r="F110" s="443" t="s">
        <v>184</v>
      </c>
      <c r="G110" s="443" t="s">
        <v>116</v>
      </c>
      <c r="H110" s="444" t="s">
        <v>117</v>
      </c>
      <c r="I110" s="445" t="s">
        <v>185</v>
      </c>
      <c r="J110" s="446" t="s">
        <v>186</v>
      </c>
      <c r="K110" s="447" t="s">
        <v>118</v>
      </c>
      <c r="L110" s="447" t="s">
        <v>71</v>
      </c>
      <c r="M110" s="448" t="s">
        <v>18</v>
      </c>
      <c r="N110" s="447" t="s">
        <v>187</v>
      </c>
      <c r="O110" s="449" t="s">
        <v>38</v>
      </c>
      <c r="P110" s="444" t="s">
        <v>2</v>
      </c>
      <c r="Q110" s="450" t="s">
        <v>114</v>
      </c>
      <c r="R110" s="444" t="s">
        <v>119</v>
      </c>
      <c r="S110" s="447" t="s">
        <v>121</v>
      </c>
      <c r="T110" s="449" t="s">
        <v>122</v>
      </c>
      <c r="U110" s="451" t="s">
        <v>123</v>
      </c>
      <c r="V110" s="440"/>
    </row>
    <row r="111" spans="1:22" s="452" customFormat="1" ht="35.25" customHeight="1" thickBot="1">
      <c r="A111" s="505"/>
      <c r="B111" s="680"/>
      <c r="C111" s="643"/>
      <c r="D111" s="20"/>
      <c r="E111" s="20"/>
      <c r="F111" s="20"/>
      <c r="G111" s="20"/>
      <c r="H111" s="422"/>
      <c r="I111" s="422"/>
      <c r="J111" s="453">
        <f t="shared" ref="J111:J120" si="19">B111+D111+F111+G111-H111+I111</f>
        <v>0</v>
      </c>
      <c r="K111" s="422"/>
      <c r="L111" s="422"/>
      <c r="M111" s="422"/>
      <c r="N111" s="422"/>
      <c r="O111" s="20"/>
      <c r="P111" s="422"/>
      <c r="Q111" s="20"/>
      <c r="R111" s="422"/>
      <c r="S111" s="423"/>
      <c r="T111" s="20"/>
      <c r="U111" s="454">
        <f t="shared" ref="U111:U120" si="20">J111-K111-L111-M111-N111-O111-P111-Q111-R111-S111-T111</f>
        <v>0</v>
      </c>
      <c r="V111" s="440"/>
    </row>
    <row r="112" spans="1:22" s="452" customFormat="1" ht="35.25" customHeight="1" thickBot="1">
      <c r="A112" s="505"/>
      <c r="B112" s="423"/>
      <c r="C112" s="422"/>
      <c r="D112" s="20"/>
      <c r="E112" s="20"/>
      <c r="F112" s="20"/>
      <c r="G112" s="20"/>
      <c r="H112" s="422"/>
      <c r="I112" s="422"/>
      <c r="J112" s="455">
        <f t="shared" si="19"/>
        <v>0</v>
      </c>
      <c r="K112" s="422"/>
      <c r="L112" s="422"/>
      <c r="M112" s="422"/>
      <c r="N112" s="422"/>
      <c r="O112" s="20"/>
      <c r="P112" s="422"/>
      <c r="Q112" s="20"/>
      <c r="R112" s="422"/>
      <c r="S112" s="423"/>
      <c r="T112" s="20"/>
      <c r="U112" s="454">
        <f t="shared" si="20"/>
        <v>0</v>
      </c>
      <c r="V112" s="440"/>
    </row>
    <row r="113" spans="1:22" s="452" customFormat="1" ht="35.25" customHeight="1" thickBot="1">
      <c r="A113" s="505"/>
      <c r="B113" s="423"/>
      <c r="C113" s="422"/>
      <c r="D113" s="20"/>
      <c r="E113" s="20"/>
      <c r="F113" s="20"/>
      <c r="G113" s="20"/>
      <c r="H113" s="422"/>
      <c r="I113" s="422"/>
      <c r="J113" s="455">
        <f t="shared" si="19"/>
        <v>0</v>
      </c>
      <c r="K113" s="422"/>
      <c r="L113" s="422"/>
      <c r="M113" s="422"/>
      <c r="N113" s="422"/>
      <c r="O113" s="20"/>
      <c r="P113" s="422"/>
      <c r="Q113" s="20"/>
      <c r="R113" s="422"/>
      <c r="S113" s="423"/>
      <c r="T113" s="20"/>
      <c r="U113" s="454">
        <f t="shared" si="20"/>
        <v>0</v>
      </c>
      <c r="V113" s="440"/>
    </row>
    <row r="114" spans="1:22" s="452" customFormat="1" ht="35.25" customHeight="1" thickBot="1">
      <c r="A114" s="505"/>
      <c r="B114" s="423"/>
      <c r="C114" s="422"/>
      <c r="D114" s="20"/>
      <c r="E114" s="20"/>
      <c r="F114" s="20"/>
      <c r="G114" s="20"/>
      <c r="H114" s="422"/>
      <c r="I114" s="422"/>
      <c r="J114" s="455">
        <f t="shared" si="19"/>
        <v>0</v>
      </c>
      <c r="K114" s="422"/>
      <c r="L114" s="422"/>
      <c r="M114" s="422"/>
      <c r="N114" s="422"/>
      <c r="O114" s="20"/>
      <c r="P114" s="422"/>
      <c r="Q114" s="20"/>
      <c r="R114" s="422"/>
      <c r="S114" s="423"/>
      <c r="T114" s="20"/>
      <c r="U114" s="454">
        <f t="shared" si="20"/>
        <v>0</v>
      </c>
      <c r="V114" s="440"/>
    </row>
    <row r="115" spans="1:22" s="452" customFormat="1" ht="35.25" customHeight="1" thickBot="1">
      <c r="A115" s="505"/>
      <c r="B115" s="423"/>
      <c r="C115" s="422"/>
      <c r="D115" s="20"/>
      <c r="E115" s="20"/>
      <c r="F115" s="20"/>
      <c r="G115" s="20"/>
      <c r="H115" s="422"/>
      <c r="I115" s="422"/>
      <c r="J115" s="455">
        <f t="shared" si="19"/>
        <v>0</v>
      </c>
      <c r="K115" s="422"/>
      <c r="L115" s="422"/>
      <c r="M115" s="422"/>
      <c r="N115" s="422"/>
      <c r="O115" s="20"/>
      <c r="P115" s="422"/>
      <c r="Q115" s="20"/>
      <c r="R115" s="422"/>
      <c r="S115" s="423"/>
      <c r="T115" s="20"/>
      <c r="U115" s="454">
        <f t="shared" si="20"/>
        <v>0</v>
      </c>
      <c r="V115" s="440"/>
    </row>
    <row r="116" spans="1:22" s="452" customFormat="1" ht="35.25" customHeight="1" thickBot="1">
      <c r="A116" s="505"/>
      <c r="B116" s="423"/>
      <c r="C116" s="422"/>
      <c r="D116" s="20"/>
      <c r="E116" s="20"/>
      <c r="F116" s="20"/>
      <c r="G116" s="20"/>
      <c r="H116" s="422"/>
      <c r="I116" s="422"/>
      <c r="J116" s="455">
        <f t="shared" si="19"/>
        <v>0</v>
      </c>
      <c r="K116" s="422"/>
      <c r="L116" s="422"/>
      <c r="M116" s="422"/>
      <c r="N116" s="422"/>
      <c r="O116" s="20"/>
      <c r="P116" s="422"/>
      <c r="Q116" s="20"/>
      <c r="R116" s="422"/>
      <c r="S116" s="423"/>
      <c r="T116" s="20"/>
      <c r="U116" s="454">
        <f t="shared" si="20"/>
        <v>0</v>
      </c>
      <c r="V116" s="440"/>
    </row>
    <row r="117" spans="1:22" s="452" customFormat="1" ht="35.25" customHeight="1" thickBot="1">
      <c r="A117" s="505"/>
      <c r="B117" s="423"/>
      <c r="C117" s="422"/>
      <c r="D117" s="20"/>
      <c r="E117" s="20"/>
      <c r="F117" s="20"/>
      <c r="G117" s="20"/>
      <c r="H117" s="422"/>
      <c r="I117" s="422"/>
      <c r="J117" s="455">
        <f t="shared" si="19"/>
        <v>0</v>
      </c>
      <c r="K117" s="422"/>
      <c r="L117" s="422"/>
      <c r="M117" s="422"/>
      <c r="N117" s="422"/>
      <c r="O117" s="20"/>
      <c r="P117" s="422"/>
      <c r="Q117" s="20"/>
      <c r="R117" s="422"/>
      <c r="S117" s="423"/>
      <c r="T117" s="20"/>
      <c r="U117" s="454">
        <f t="shared" si="20"/>
        <v>0</v>
      </c>
      <c r="V117" s="440"/>
    </row>
    <row r="118" spans="1:22" s="452" customFormat="1" ht="35.25" customHeight="1" thickBot="1">
      <c r="A118" s="505"/>
      <c r="B118" s="423"/>
      <c r="C118" s="422"/>
      <c r="D118" s="20"/>
      <c r="E118" s="20"/>
      <c r="F118" s="20"/>
      <c r="G118" s="20"/>
      <c r="H118" s="422"/>
      <c r="I118" s="422"/>
      <c r="J118" s="455">
        <f t="shared" si="19"/>
        <v>0</v>
      </c>
      <c r="K118" s="422"/>
      <c r="L118" s="422"/>
      <c r="M118" s="422"/>
      <c r="N118" s="422"/>
      <c r="O118" s="20"/>
      <c r="P118" s="422"/>
      <c r="Q118" s="20"/>
      <c r="R118" s="422"/>
      <c r="S118" s="423"/>
      <c r="T118" s="20"/>
      <c r="U118" s="454">
        <f t="shared" si="20"/>
        <v>0</v>
      </c>
      <c r="V118" s="440"/>
    </row>
    <row r="119" spans="1:22" s="452" customFormat="1" ht="35.25" customHeight="1" thickBot="1">
      <c r="A119" s="505"/>
      <c r="B119" s="423"/>
      <c r="C119" s="422"/>
      <c r="D119" s="20"/>
      <c r="E119" s="20"/>
      <c r="F119" s="20"/>
      <c r="G119" s="20"/>
      <c r="H119" s="422"/>
      <c r="I119" s="422"/>
      <c r="J119" s="455">
        <f t="shared" si="19"/>
        <v>0</v>
      </c>
      <c r="K119" s="422"/>
      <c r="L119" s="422"/>
      <c r="M119" s="422"/>
      <c r="N119" s="422"/>
      <c r="O119" s="20"/>
      <c r="P119" s="422"/>
      <c r="Q119" s="20"/>
      <c r="R119" s="422"/>
      <c r="S119" s="423"/>
      <c r="T119" s="20"/>
      <c r="U119" s="454">
        <f t="shared" si="20"/>
        <v>0</v>
      </c>
      <c r="V119" s="440"/>
    </row>
    <row r="120" spans="1:22" s="452" customFormat="1" ht="35.25" customHeight="1" thickBot="1">
      <c r="A120" s="506"/>
      <c r="B120" s="456"/>
      <c r="C120" s="457"/>
      <c r="D120" s="458"/>
      <c r="E120" s="458"/>
      <c r="F120" s="458"/>
      <c r="G120" s="458"/>
      <c r="H120" s="457"/>
      <c r="I120" s="457"/>
      <c r="J120" s="455">
        <f t="shared" si="19"/>
        <v>0</v>
      </c>
      <c r="K120" s="457"/>
      <c r="L120" s="457"/>
      <c r="M120" s="457"/>
      <c r="N120" s="457"/>
      <c r="O120" s="458"/>
      <c r="P120" s="457"/>
      <c r="Q120" s="458"/>
      <c r="R120" s="457"/>
      <c r="S120" s="456"/>
      <c r="T120" s="458"/>
      <c r="U120" s="454">
        <f t="shared" si="20"/>
        <v>0</v>
      </c>
      <c r="V120" s="440"/>
    </row>
    <row r="121" spans="1:22" ht="35.25" customHeight="1" thickBot="1">
      <c r="A121" s="485" t="s">
        <v>6</v>
      </c>
      <c r="B121" s="683">
        <f t="shared" ref="B121" si="21">SUM(B111:C120)</f>
        <v>0</v>
      </c>
      <c r="C121" s="684"/>
      <c r="D121" s="475">
        <f t="shared" ref="D121:U121" si="22">SUM(D111:D120)</f>
        <v>0</v>
      </c>
      <c r="E121" s="475">
        <f t="shared" si="22"/>
        <v>0</v>
      </c>
      <c r="F121" s="475">
        <f t="shared" si="22"/>
        <v>0</v>
      </c>
      <c r="G121" s="475">
        <f t="shared" si="22"/>
        <v>0</v>
      </c>
      <c r="H121" s="475">
        <f t="shared" si="22"/>
        <v>0</v>
      </c>
      <c r="I121" s="475">
        <f t="shared" si="22"/>
        <v>0</v>
      </c>
      <c r="J121" s="475">
        <f t="shared" si="22"/>
        <v>0</v>
      </c>
      <c r="K121" s="475">
        <f t="shared" si="22"/>
        <v>0</v>
      </c>
      <c r="L121" s="475">
        <f t="shared" si="22"/>
        <v>0</v>
      </c>
      <c r="M121" s="475">
        <f t="shared" si="22"/>
        <v>0</v>
      </c>
      <c r="N121" s="475">
        <f t="shared" si="22"/>
        <v>0</v>
      </c>
      <c r="O121" s="475">
        <f t="shared" si="22"/>
        <v>0</v>
      </c>
      <c r="P121" s="475">
        <f t="shared" si="22"/>
        <v>0</v>
      </c>
      <c r="Q121" s="475">
        <f t="shared" si="22"/>
        <v>0</v>
      </c>
      <c r="R121" s="475">
        <f t="shared" si="22"/>
        <v>0</v>
      </c>
      <c r="S121" s="475">
        <f t="shared" si="22"/>
        <v>0</v>
      </c>
      <c r="T121" s="475">
        <f t="shared" si="22"/>
        <v>0</v>
      </c>
      <c r="U121" s="475">
        <f t="shared" si="22"/>
        <v>0</v>
      </c>
      <c r="V121" s="471"/>
    </row>
    <row r="122" spans="1:22" ht="44.25" customHeight="1" thickBot="1">
      <c r="A122" s="486" t="s">
        <v>8</v>
      </c>
      <c r="B122" s="647"/>
      <c r="C122" s="647"/>
      <c r="D122" s="647"/>
      <c r="E122" s="647"/>
      <c r="F122" s="647"/>
      <c r="G122" s="647"/>
      <c r="H122" s="647"/>
      <c r="I122" s="647"/>
      <c r="J122" s="647"/>
      <c r="K122" s="647"/>
      <c r="L122" s="647"/>
      <c r="M122" s="647"/>
      <c r="N122" s="647"/>
      <c r="O122" s="647"/>
      <c r="P122" s="647"/>
      <c r="Q122" s="647"/>
      <c r="R122" s="647"/>
      <c r="S122" s="647"/>
      <c r="T122" s="647"/>
      <c r="U122" s="648"/>
      <c r="V122" s="471"/>
    </row>
    <row r="123" spans="1:22" s="434" customFormat="1" ht="45.75" customHeight="1" thickTop="1">
      <c r="B123" s="672" t="s">
        <v>13</v>
      </c>
      <c r="C123" s="672"/>
      <c r="D123" s="672"/>
      <c r="E123" s="478">
        <f>'[1]صفحه اصلی'!C116</f>
        <v>0</v>
      </c>
      <c r="F123" s="667" t="str">
        <f>'صفحه اصلی'!$C$10</f>
        <v>عبدالرحیم فرزانه</v>
      </c>
      <c r="G123" s="667"/>
      <c r="H123" s="672" t="s">
        <v>7</v>
      </c>
      <c r="I123" s="672"/>
      <c r="J123" s="672"/>
      <c r="K123" s="672"/>
      <c r="L123" s="661">
        <f>'صفحه اصلی'!$C$11</f>
        <v>0</v>
      </c>
      <c r="M123" s="661"/>
      <c r="N123" s="673" t="s">
        <v>96</v>
      </c>
      <c r="O123" s="673"/>
      <c r="P123" s="661" t="str">
        <f>'صفحه اصلی'!$C$12</f>
        <v>محمودرضا شفیع نیا</v>
      </c>
      <c r="Q123" s="661"/>
      <c r="R123" s="660" t="s">
        <v>124</v>
      </c>
      <c r="S123" s="660"/>
      <c r="T123" s="661" t="str">
        <f>'صفحه اصلی'!$C$13</f>
        <v>محمود گنجی فرد</v>
      </c>
      <c r="U123" s="661"/>
    </row>
    <row r="124" spans="1:22" ht="47.25" customHeight="1" thickBot="1">
      <c r="A124" s="662" t="s">
        <v>189</v>
      </c>
      <c r="B124" s="662"/>
      <c r="C124" s="662"/>
      <c r="D124" s="662"/>
      <c r="E124" s="662"/>
      <c r="F124" s="662"/>
      <c r="G124" s="662"/>
      <c r="H124" s="662"/>
      <c r="I124" s="662"/>
      <c r="J124" s="662"/>
      <c r="K124" s="662"/>
      <c r="L124" s="662"/>
      <c r="M124" s="662"/>
      <c r="N124" s="662"/>
      <c r="O124" s="662"/>
      <c r="P124" s="662"/>
      <c r="Q124" s="662"/>
      <c r="R124" s="479"/>
      <c r="S124" s="479"/>
      <c r="T124" s="479"/>
      <c r="U124" s="435" t="s">
        <v>197</v>
      </c>
    </row>
    <row r="125" spans="1:22" ht="33" customHeight="1" thickTop="1" thickBot="1">
      <c r="A125" s="656" t="s">
        <v>196</v>
      </c>
      <c r="B125" s="657"/>
      <c r="C125" s="657"/>
      <c r="D125" s="657"/>
      <c r="E125" s="657"/>
      <c r="F125" s="657"/>
      <c r="G125" s="657"/>
      <c r="H125" s="657"/>
      <c r="I125" s="657"/>
      <c r="J125" s="657"/>
      <c r="K125" s="657"/>
      <c r="L125" s="657"/>
      <c r="M125" s="657"/>
      <c r="N125" s="657"/>
      <c r="O125" s="657"/>
      <c r="P125" s="657"/>
      <c r="Q125" s="657"/>
      <c r="R125" s="657"/>
      <c r="S125" s="657"/>
      <c r="T125" s="657"/>
      <c r="U125" s="658"/>
      <c r="V125" s="481"/>
    </row>
    <row r="126" spans="1:22" ht="30.75" customHeight="1" thickBot="1">
      <c r="A126" s="482" t="s">
        <v>8</v>
      </c>
      <c r="B126" s="647"/>
      <c r="C126" s="647"/>
      <c r="D126" s="647"/>
      <c r="E126" s="647"/>
      <c r="F126" s="647"/>
      <c r="G126" s="647"/>
      <c r="H126" s="647"/>
      <c r="I126" s="647"/>
      <c r="J126" s="647"/>
      <c r="K126" s="647"/>
      <c r="L126" s="647"/>
      <c r="M126" s="647"/>
      <c r="N126" s="647"/>
      <c r="O126" s="647"/>
      <c r="P126" s="647"/>
      <c r="Q126" s="647"/>
      <c r="R126" s="647"/>
      <c r="S126" s="647"/>
      <c r="T126" s="647"/>
      <c r="U126" s="648"/>
      <c r="V126" s="481"/>
    </row>
    <row r="127" spans="1:22" s="425" customFormat="1" ht="51.75" customHeight="1" thickTop="1">
      <c r="A127" s="424"/>
      <c r="B127" s="424"/>
      <c r="C127" s="424"/>
      <c r="D127" s="424"/>
      <c r="E127" s="424"/>
      <c r="F127" s="665" t="s">
        <v>198</v>
      </c>
      <c r="G127" s="665"/>
      <c r="H127" s="665"/>
      <c r="I127" s="665"/>
      <c r="J127" s="665"/>
      <c r="K127" s="665"/>
      <c r="L127" s="665"/>
      <c r="M127" s="665"/>
      <c r="N127" s="665"/>
      <c r="O127" s="665"/>
      <c r="P127" s="665"/>
      <c r="Q127" s="665"/>
      <c r="R127" s="665"/>
      <c r="S127" s="424"/>
      <c r="T127" s="424"/>
      <c r="U127" s="424"/>
    </row>
    <row r="128" spans="1:22" s="425" customFormat="1" ht="30.75" customHeight="1">
      <c r="A128" s="424"/>
      <c r="B128" s="424"/>
      <c r="C128" s="424"/>
      <c r="D128" s="424"/>
      <c r="E128" s="424"/>
      <c r="F128" s="424"/>
      <c r="G128" s="426"/>
      <c r="H128" s="426"/>
      <c r="I128" s="666" t="s">
        <v>192</v>
      </c>
      <c r="J128" s="666"/>
      <c r="K128" s="666"/>
      <c r="L128" s="666"/>
      <c r="M128" s="666"/>
      <c r="N128" s="666"/>
      <c r="O128" s="666"/>
      <c r="P128" s="666"/>
      <c r="Q128" s="426"/>
      <c r="R128" s="427"/>
      <c r="S128" s="424"/>
      <c r="T128" s="424"/>
      <c r="U128" s="424"/>
    </row>
    <row r="129" spans="1:22" s="425" customFormat="1" ht="30.75" customHeight="1">
      <c r="A129" s="428" t="s">
        <v>0</v>
      </c>
      <c r="B129" s="429" t="str">
        <f>'صفحه اصلی'!$C$7</f>
        <v>دانشگاه علوم پزشكي و خدمات بهداشتي ، درماني بيرجند</v>
      </c>
      <c r="C129" s="429"/>
      <c r="D129" s="429"/>
      <c r="E129" s="430"/>
      <c r="F129" s="430"/>
      <c r="G129" s="430"/>
      <c r="I129" s="668" t="s">
        <v>180</v>
      </c>
      <c r="J129" s="668"/>
      <c r="K129" s="668"/>
      <c r="L129" s="668"/>
      <c r="M129" s="668"/>
      <c r="N129" s="668"/>
      <c r="O129" s="668"/>
      <c r="P129" s="668"/>
      <c r="Q129" s="431"/>
      <c r="R129" s="431"/>
      <c r="S129" s="431"/>
      <c r="T129" s="431"/>
      <c r="U129" s="431"/>
      <c r="V129" s="431"/>
    </row>
    <row r="130" spans="1:22" s="434" customFormat="1" ht="36.75" customHeight="1" thickBot="1">
      <c r="A130" s="432" t="s">
        <v>1</v>
      </c>
      <c r="B130" s="433">
        <f>'صفحه اصلی'!$C$8</f>
        <v>124101</v>
      </c>
      <c r="C130" s="433"/>
      <c r="D130" s="433"/>
      <c r="E130" s="429"/>
      <c r="G130" s="435"/>
      <c r="H130" s="435"/>
      <c r="I130" s="477"/>
      <c r="J130" s="435" t="s">
        <v>15</v>
      </c>
      <c r="K130" s="437"/>
      <c r="L130" s="435"/>
      <c r="M130" s="435"/>
      <c r="N130" s="477"/>
      <c r="O130" s="438"/>
      <c r="P130" s="438"/>
      <c r="Q130" s="439" t="s">
        <v>181</v>
      </c>
      <c r="R130" s="438">
        <f>'صفحه اصلی'!$C$9</f>
        <v>1403</v>
      </c>
      <c r="S130" s="438"/>
      <c r="T130" s="438"/>
      <c r="U130" s="440"/>
      <c r="V130" s="440"/>
    </row>
    <row r="131" spans="1:22" s="452" customFormat="1" ht="57.75" customHeight="1" thickTop="1" thickBot="1">
      <c r="A131" s="484" t="s">
        <v>182</v>
      </c>
      <c r="B131" s="674" t="s">
        <v>115</v>
      </c>
      <c r="C131" s="675"/>
      <c r="D131" s="676" t="s">
        <v>183</v>
      </c>
      <c r="E131" s="677"/>
      <c r="F131" s="443" t="s">
        <v>184</v>
      </c>
      <c r="G131" s="443" t="s">
        <v>116</v>
      </c>
      <c r="H131" s="444" t="s">
        <v>117</v>
      </c>
      <c r="I131" s="445" t="s">
        <v>185</v>
      </c>
      <c r="J131" s="446" t="s">
        <v>186</v>
      </c>
      <c r="K131" s="447" t="s">
        <v>118</v>
      </c>
      <c r="L131" s="447" t="s">
        <v>71</v>
      </c>
      <c r="M131" s="448" t="s">
        <v>18</v>
      </c>
      <c r="N131" s="447" t="s">
        <v>187</v>
      </c>
      <c r="O131" s="449" t="s">
        <v>38</v>
      </c>
      <c r="P131" s="444" t="s">
        <v>2</v>
      </c>
      <c r="Q131" s="450" t="s">
        <v>114</v>
      </c>
      <c r="R131" s="444" t="s">
        <v>119</v>
      </c>
      <c r="S131" s="447" t="s">
        <v>121</v>
      </c>
      <c r="T131" s="449" t="s">
        <v>122</v>
      </c>
      <c r="U131" s="451" t="s">
        <v>123</v>
      </c>
      <c r="V131" s="440"/>
    </row>
    <row r="132" spans="1:22" s="452" customFormat="1" ht="35.25" customHeight="1" thickBot="1">
      <c r="A132" s="505"/>
      <c r="B132" s="680"/>
      <c r="C132" s="643"/>
      <c r="D132" s="20"/>
      <c r="E132" s="20"/>
      <c r="F132" s="20"/>
      <c r="G132" s="20"/>
      <c r="H132" s="422"/>
      <c r="I132" s="422"/>
      <c r="J132" s="453">
        <f t="shared" ref="J132:J141" si="23">B132+D132+F132+G132-H132+I132</f>
        <v>0</v>
      </c>
      <c r="K132" s="422"/>
      <c r="L132" s="422"/>
      <c r="M132" s="422"/>
      <c r="N132" s="422"/>
      <c r="O132" s="20"/>
      <c r="P132" s="422"/>
      <c r="Q132" s="20"/>
      <c r="R132" s="422"/>
      <c r="S132" s="423"/>
      <c r="T132" s="20"/>
      <c r="U132" s="454">
        <f t="shared" ref="U132:U141" si="24">J132-K132-L132-M132-N132-O132-P132-Q132-R132-S132-T132</f>
        <v>0</v>
      </c>
      <c r="V132" s="440"/>
    </row>
    <row r="133" spans="1:22" s="452" customFormat="1" ht="35.25" customHeight="1" thickBot="1">
      <c r="A133" s="505"/>
      <c r="B133" s="423"/>
      <c r="C133" s="422"/>
      <c r="D133" s="20"/>
      <c r="E133" s="20"/>
      <c r="F133" s="20"/>
      <c r="G133" s="20"/>
      <c r="H133" s="422"/>
      <c r="I133" s="422"/>
      <c r="J133" s="455">
        <f t="shared" si="23"/>
        <v>0</v>
      </c>
      <c r="K133" s="422"/>
      <c r="L133" s="422"/>
      <c r="M133" s="422"/>
      <c r="N133" s="422"/>
      <c r="O133" s="20"/>
      <c r="P133" s="422"/>
      <c r="Q133" s="20"/>
      <c r="R133" s="422"/>
      <c r="S133" s="423"/>
      <c r="T133" s="20"/>
      <c r="U133" s="454">
        <f t="shared" si="24"/>
        <v>0</v>
      </c>
      <c r="V133" s="440"/>
    </row>
    <row r="134" spans="1:22" s="452" customFormat="1" ht="35.25" customHeight="1" thickBot="1">
      <c r="A134" s="505"/>
      <c r="B134" s="423"/>
      <c r="C134" s="422"/>
      <c r="D134" s="20"/>
      <c r="E134" s="20"/>
      <c r="F134" s="20"/>
      <c r="G134" s="20"/>
      <c r="H134" s="422"/>
      <c r="I134" s="422"/>
      <c r="J134" s="455">
        <f t="shared" si="23"/>
        <v>0</v>
      </c>
      <c r="K134" s="422"/>
      <c r="L134" s="422"/>
      <c r="M134" s="422"/>
      <c r="N134" s="422"/>
      <c r="O134" s="20"/>
      <c r="P134" s="422"/>
      <c r="Q134" s="20"/>
      <c r="R134" s="422"/>
      <c r="S134" s="423"/>
      <c r="T134" s="20"/>
      <c r="U134" s="454">
        <f t="shared" si="24"/>
        <v>0</v>
      </c>
      <c r="V134" s="440"/>
    </row>
    <row r="135" spans="1:22" s="452" customFormat="1" ht="35.25" customHeight="1" thickBot="1">
      <c r="A135" s="505"/>
      <c r="B135" s="423"/>
      <c r="C135" s="422"/>
      <c r="D135" s="20"/>
      <c r="E135" s="20"/>
      <c r="F135" s="20"/>
      <c r="G135" s="20"/>
      <c r="H135" s="422"/>
      <c r="I135" s="422"/>
      <c r="J135" s="455">
        <f t="shared" si="23"/>
        <v>0</v>
      </c>
      <c r="K135" s="422"/>
      <c r="L135" s="422"/>
      <c r="M135" s="422"/>
      <c r="N135" s="422"/>
      <c r="O135" s="20"/>
      <c r="P135" s="422"/>
      <c r="Q135" s="20"/>
      <c r="R135" s="422"/>
      <c r="S135" s="423"/>
      <c r="T135" s="20"/>
      <c r="U135" s="454">
        <f t="shared" si="24"/>
        <v>0</v>
      </c>
      <c r="V135" s="440"/>
    </row>
    <row r="136" spans="1:22" s="452" customFormat="1" ht="35.25" customHeight="1" thickBot="1">
      <c r="A136" s="505"/>
      <c r="B136" s="423"/>
      <c r="C136" s="422"/>
      <c r="D136" s="20"/>
      <c r="E136" s="20"/>
      <c r="F136" s="20"/>
      <c r="G136" s="20"/>
      <c r="H136" s="422"/>
      <c r="I136" s="422"/>
      <c r="J136" s="455">
        <f t="shared" si="23"/>
        <v>0</v>
      </c>
      <c r="K136" s="422"/>
      <c r="L136" s="422"/>
      <c r="M136" s="422"/>
      <c r="N136" s="422"/>
      <c r="O136" s="20"/>
      <c r="P136" s="422"/>
      <c r="Q136" s="20"/>
      <c r="R136" s="422"/>
      <c r="S136" s="423"/>
      <c r="T136" s="20"/>
      <c r="U136" s="454">
        <f t="shared" si="24"/>
        <v>0</v>
      </c>
      <c r="V136" s="440"/>
    </row>
    <row r="137" spans="1:22" s="452" customFormat="1" ht="35.25" customHeight="1" thickBot="1">
      <c r="A137" s="505"/>
      <c r="B137" s="423"/>
      <c r="C137" s="422"/>
      <c r="D137" s="20"/>
      <c r="E137" s="20"/>
      <c r="F137" s="20"/>
      <c r="G137" s="20"/>
      <c r="H137" s="422"/>
      <c r="I137" s="422"/>
      <c r="J137" s="455">
        <f t="shared" si="23"/>
        <v>0</v>
      </c>
      <c r="K137" s="422"/>
      <c r="L137" s="422"/>
      <c r="M137" s="422"/>
      <c r="N137" s="422"/>
      <c r="O137" s="20"/>
      <c r="P137" s="422"/>
      <c r="Q137" s="20"/>
      <c r="R137" s="422"/>
      <c r="S137" s="423"/>
      <c r="T137" s="20"/>
      <c r="U137" s="454">
        <f t="shared" si="24"/>
        <v>0</v>
      </c>
      <c r="V137" s="440"/>
    </row>
    <row r="138" spans="1:22" s="452" customFormat="1" ht="35.25" customHeight="1" thickBot="1">
      <c r="A138" s="505"/>
      <c r="B138" s="423"/>
      <c r="C138" s="422"/>
      <c r="D138" s="20"/>
      <c r="E138" s="20"/>
      <c r="F138" s="20"/>
      <c r="G138" s="20"/>
      <c r="H138" s="422"/>
      <c r="I138" s="422"/>
      <c r="J138" s="455">
        <f t="shared" si="23"/>
        <v>0</v>
      </c>
      <c r="K138" s="422"/>
      <c r="L138" s="422"/>
      <c r="M138" s="422"/>
      <c r="N138" s="422"/>
      <c r="O138" s="20"/>
      <c r="P138" s="422"/>
      <c r="Q138" s="20"/>
      <c r="R138" s="422"/>
      <c r="S138" s="423"/>
      <c r="T138" s="20"/>
      <c r="U138" s="454">
        <f t="shared" si="24"/>
        <v>0</v>
      </c>
      <c r="V138" s="440"/>
    </row>
    <row r="139" spans="1:22" s="452" customFormat="1" ht="35.25" customHeight="1" thickBot="1">
      <c r="A139" s="505"/>
      <c r="B139" s="423"/>
      <c r="C139" s="422"/>
      <c r="D139" s="20"/>
      <c r="E139" s="20"/>
      <c r="F139" s="20"/>
      <c r="G139" s="20"/>
      <c r="H139" s="422"/>
      <c r="I139" s="422"/>
      <c r="J139" s="455">
        <f t="shared" si="23"/>
        <v>0</v>
      </c>
      <c r="K139" s="422"/>
      <c r="L139" s="422"/>
      <c r="M139" s="422"/>
      <c r="N139" s="422"/>
      <c r="O139" s="20"/>
      <c r="P139" s="422"/>
      <c r="Q139" s="20"/>
      <c r="R139" s="422"/>
      <c r="S139" s="423"/>
      <c r="T139" s="20"/>
      <c r="U139" s="454">
        <f t="shared" si="24"/>
        <v>0</v>
      </c>
      <c r="V139" s="440"/>
    </row>
    <row r="140" spans="1:22" s="452" customFormat="1" ht="35.25" customHeight="1" thickBot="1">
      <c r="A140" s="505"/>
      <c r="B140" s="423"/>
      <c r="C140" s="422"/>
      <c r="D140" s="20"/>
      <c r="E140" s="20"/>
      <c r="F140" s="20"/>
      <c r="G140" s="20"/>
      <c r="H140" s="422"/>
      <c r="I140" s="422"/>
      <c r="J140" s="455">
        <f t="shared" si="23"/>
        <v>0</v>
      </c>
      <c r="K140" s="422"/>
      <c r="L140" s="422"/>
      <c r="M140" s="422"/>
      <c r="N140" s="422"/>
      <c r="O140" s="20"/>
      <c r="P140" s="422"/>
      <c r="Q140" s="20"/>
      <c r="R140" s="422"/>
      <c r="S140" s="423"/>
      <c r="T140" s="20"/>
      <c r="U140" s="454">
        <f t="shared" si="24"/>
        <v>0</v>
      </c>
      <c r="V140" s="440"/>
    </row>
    <row r="141" spans="1:22" s="452" customFormat="1" ht="35.25" customHeight="1" thickBot="1">
      <c r="A141" s="506"/>
      <c r="B141" s="456"/>
      <c r="C141" s="457"/>
      <c r="D141" s="458"/>
      <c r="E141" s="458"/>
      <c r="F141" s="458"/>
      <c r="G141" s="458"/>
      <c r="H141" s="457"/>
      <c r="I141" s="457"/>
      <c r="J141" s="455">
        <f t="shared" si="23"/>
        <v>0</v>
      </c>
      <c r="K141" s="457"/>
      <c r="L141" s="457"/>
      <c r="M141" s="457"/>
      <c r="N141" s="457"/>
      <c r="O141" s="458"/>
      <c r="P141" s="457"/>
      <c r="Q141" s="458"/>
      <c r="R141" s="457"/>
      <c r="S141" s="456"/>
      <c r="T141" s="458"/>
      <c r="U141" s="454">
        <f t="shared" si="24"/>
        <v>0</v>
      </c>
      <c r="V141" s="440"/>
    </row>
    <row r="142" spans="1:22" ht="35.25" customHeight="1" thickBot="1">
      <c r="A142" s="485" t="s">
        <v>6</v>
      </c>
      <c r="B142" s="683">
        <f t="shared" ref="B142" si="25">SUM(B132:C141)</f>
        <v>0</v>
      </c>
      <c r="C142" s="684"/>
      <c r="D142" s="475">
        <f t="shared" ref="D142:U142" si="26">SUM(D132:D141)</f>
        <v>0</v>
      </c>
      <c r="E142" s="475">
        <f t="shared" si="26"/>
        <v>0</v>
      </c>
      <c r="F142" s="475">
        <f t="shared" si="26"/>
        <v>0</v>
      </c>
      <c r="G142" s="475">
        <f t="shared" si="26"/>
        <v>0</v>
      </c>
      <c r="H142" s="475">
        <f t="shared" si="26"/>
        <v>0</v>
      </c>
      <c r="I142" s="475">
        <f t="shared" si="26"/>
        <v>0</v>
      </c>
      <c r="J142" s="475">
        <f t="shared" si="26"/>
        <v>0</v>
      </c>
      <c r="K142" s="475">
        <f t="shared" si="26"/>
        <v>0</v>
      </c>
      <c r="L142" s="475">
        <f t="shared" si="26"/>
        <v>0</v>
      </c>
      <c r="M142" s="475">
        <f t="shared" si="26"/>
        <v>0</v>
      </c>
      <c r="N142" s="475">
        <f t="shared" si="26"/>
        <v>0</v>
      </c>
      <c r="O142" s="475">
        <f t="shared" si="26"/>
        <v>0</v>
      </c>
      <c r="P142" s="475">
        <f t="shared" si="26"/>
        <v>0</v>
      </c>
      <c r="Q142" s="475">
        <f t="shared" si="26"/>
        <v>0</v>
      </c>
      <c r="R142" s="475">
        <f t="shared" si="26"/>
        <v>0</v>
      </c>
      <c r="S142" s="475">
        <f t="shared" si="26"/>
        <v>0</v>
      </c>
      <c r="T142" s="475">
        <f t="shared" si="26"/>
        <v>0</v>
      </c>
      <c r="U142" s="475">
        <f t="shared" si="26"/>
        <v>0</v>
      </c>
      <c r="V142" s="471"/>
    </row>
    <row r="143" spans="1:22" ht="44.25" customHeight="1" thickBot="1">
      <c r="A143" s="486" t="s">
        <v>8</v>
      </c>
      <c r="B143" s="647"/>
      <c r="C143" s="647"/>
      <c r="D143" s="647"/>
      <c r="E143" s="647"/>
      <c r="F143" s="647"/>
      <c r="G143" s="647"/>
      <c r="H143" s="647"/>
      <c r="I143" s="647"/>
      <c r="J143" s="647"/>
      <c r="K143" s="647"/>
      <c r="L143" s="647"/>
      <c r="M143" s="647"/>
      <c r="N143" s="647"/>
      <c r="O143" s="647"/>
      <c r="P143" s="647"/>
      <c r="Q143" s="647"/>
      <c r="R143" s="647"/>
      <c r="S143" s="647"/>
      <c r="T143" s="647"/>
      <c r="U143" s="648"/>
      <c r="V143" s="471"/>
    </row>
    <row r="144" spans="1:22" s="434" customFormat="1" ht="45.75" customHeight="1" thickTop="1">
      <c r="B144" s="672" t="s">
        <v>13</v>
      </c>
      <c r="C144" s="672"/>
      <c r="D144" s="672"/>
      <c r="E144" s="478">
        <f>'[1]صفحه اصلی'!C137</f>
        <v>0</v>
      </c>
      <c r="F144" s="667" t="str">
        <f>'صفحه اصلی'!$C$10</f>
        <v>عبدالرحیم فرزانه</v>
      </c>
      <c r="G144" s="667"/>
      <c r="H144" s="672" t="s">
        <v>7</v>
      </c>
      <c r="I144" s="672"/>
      <c r="J144" s="672"/>
      <c r="K144" s="672"/>
      <c r="L144" s="661">
        <f>'صفحه اصلی'!$C$11</f>
        <v>0</v>
      </c>
      <c r="M144" s="661"/>
      <c r="N144" s="673" t="s">
        <v>96</v>
      </c>
      <c r="O144" s="673"/>
      <c r="P144" s="661" t="str">
        <f>'صفحه اصلی'!$C$12</f>
        <v>محمودرضا شفیع نیا</v>
      </c>
      <c r="Q144" s="661"/>
      <c r="R144" s="660" t="s">
        <v>124</v>
      </c>
      <c r="S144" s="660"/>
      <c r="T144" s="661" t="str">
        <f>'صفحه اصلی'!$C$13</f>
        <v>محمود گنجی فرد</v>
      </c>
      <c r="U144" s="661"/>
    </row>
    <row r="145" spans="1:22" ht="47.25" customHeight="1" thickBot="1">
      <c r="A145" s="662" t="s">
        <v>189</v>
      </c>
      <c r="B145" s="662"/>
      <c r="C145" s="662"/>
      <c r="D145" s="662"/>
      <c r="E145" s="662"/>
      <c r="F145" s="662"/>
      <c r="G145" s="662"/>
      <c r="H145" s="662"/>
      <c r="I145" s="662"/>
      <c r="J145" s="662"/>
      <c r="K145" s="662"/>
      <c r="L145" s="662"/>
      <c r="M145" s="662"/>
      <c r="N145" s="662"/>
      <c r="O145" s="662"/>
      <c r="P145" s="662"/>
      <c r="Q145" s="662"/>
      <c r="R145" s="479"/>
      <c r="S145" s="479"/>
      <c r="T145" s="479"/>
      <c r="U145" s="435" t="s">
        <v>197</v>
      </c>
    </row>
    <row r="146" spans="1:22" ht="33" customHeight="1" thickTop="1" thickBot="1">
      <c r="A146" s="656" t="s">
        <v>196</v>
      </c>
      <c r="B146" s="657"/>
      <c r="C146" s="657"/>
      <c r="D146" s="657"/>
      <c r="E146" s="657"/>
      <c r="F146" s="657"/>
      <c r="G146" s="657"/>
      <c r="H146" s="657"/>
      <c r="I146" s="657"/>
      <c r="J146" s="657"/>
      <c r="K146" s="657"/>
      <c r="L146" s="657"/>
      <c r="M146" s="657"/>
      <c r="N146" s="657"/>
      <c r="O146" s="657"/>
      <c r="P146" s="657"/>
      <c r="Q146" s="657"/>
      <c r="R146" s="657"/>
      <c r="S146" s="657"/>
      <c r="T146" s="657"/>
      <c r="U146" s="658"/>
      <c r="V146" s="481"/>
    </row>
    <row r="147" spans="1:22" ht="30.75" customHeight="1" thickBot="1">
      <c r="A147" s="482" t="s">
        <v>8</v>
      </c>
      <c r="B147" s="647"/>
      <c r="C147" s="647"/>
      <c r="D147" s="647"/>
      <c r="E147" s="647"/>
      <c r="F147" s="647"/>
      <c r="G147" s="647"/>
      <c r="H147" s="647"/>
      <c r="I147" s="647"/>
      <c r="J147" s="647"/>
      <c r="K147" s="647"/>
      <c r="L147" s="647"/>
      <c r="M147" s="647"/>
      <c r="N147" s="647"/>
      <c r="O147" s="647"/>
      <c r="P147" s="647"/>
      <c r="Q147" s="647"/>
      <c r="R147" s="647"/>
      <c r="S147" s="647"/>
      <c r="T147" s="647"/>
      <c r="U147" s="648"/>
      <c r="V147" s="481"/>
    </row>
    <row r="148" spans="1:22" s="425" customFormat="1" ht="51.75" customHeight="1" thickTop="1">
      <c r="A148" s="424"/>
      <c r="B148" s="424"/>
      <c r="C148" s="424"/>
      <c r="D148" s="424"/>
      <c r="E148" s="424"/>
      <c r="F148" s="665" t="s">
        <v>198</v>
      </c>
      <c r="G148" s="665"/>
      <c r="H148" s="665"/>
      <c r="I148" s="665"/>
      <c r="J148" s="665"/>
      <c r="K148" s="665"/>
      <c r="L148" s="665"/>
      <c r="M148" s="665"/>
      <c r="N148" s="665"/>
      <c r="O148" s="665"/>
      <c r="P148" s="665"/>
      <c r="Q148" s="665"/>
      <c r="R148" s="665"/>
      <c r="S148" s="424"/>
      <c r="T148" s="424"/>
      <c r="U148" s="424"/>
    </row>
    <row r="149" spans="1:22" s="425" customFormat="1" ht="30.75" customHeight="1">
      <c r="A149" s="424"/>
      <c r="B149" s="424"/>
      <c r="C149" s="424"/>
      <c r="D149" s="424"/>
      <c r="E149" s="424"/>
      <c r="F149" s="424"/>
      <c r="G149" s="426"/>
      <c r="H149" s="426"/>
      <c r="I149" s="666" t="s">
        <v>192</v>
      </c>
      <c r="J149" s="666"/>
      <c r="K149" s="666"/>
      <c r="L149" s="666"/>
      <c r="M149" s="666"/>
      <c r="N149" s="666"/>
      <c r="O149" s="666"/>
      <c r="P149" s="666"/>
      <c r="Q149" s="426"/>
      <c r="R149" s="427"/>
      <c r="S149" s="424"/>
      <c r="T149" s="424"/>
      <c r="U149" s="424"/>
    </row>
    <row r="150" spans="1:22" s="425" customFormat="1" ht="30.75" customHeight="1">
      <c r="A150" s="428" t="s">
        <v>0</v>
      </c>
      <c r="B150" s="429" t="str">
        <f>'صفحه اصلی'!$C$7</f>
        <v>دانشگاه علوم پزشكي و خدمات بهداشتي ، درماني بيرجند</v>
      </c>
      <c r="C150" s="429"/>
      <c r="D150" s="429"/>
      <c r="E150" s="430"/>
      <c r="F150" s="430"/>
      <c r="G150" s="430"/>
      <c r="I150" s="668" t="s">
        <v>180</v>
      </c>
      <c r="J150" s="668"/>
      <c r="K150" s="668"/>
      <c r="L150" s="668"/>
      <c r="M150" s="668"/>
      <c r="N150" s="668"/>
      <c r="O150" s="668"/>
      <c r="P150" s="668"/>
      <c r="Q150" s="431"/>
      <c r="R150" s="431"/>
      <c r="S150" s="431"/>
      <c r="T150" s="431"/>
      <c r="U150" s="431"/>
      <c r="V150" s="431"/>
    </row>
    <row r="151" spans="1:22" s="434" customFormat="1" ht="36.75" customHeight="1" thickBot="1">
      <c r="A151" s="432" t="s">
        <v>1</v>
      </c>
      <c r="B151" s="433">
        <f>'صفحه اصلی'!$C$8</f>
        <v>124101</v>
      </c>
      <c r="C151" s="433"/>
      <c r="D151" s="433"/>
      <c r="E151" s="429"/>
      <c r="G151" s="435"/>
      <c r="H151" s="435"/>
      <c r="I151" s="477"/>
      <c r="J151" s="435" t="s">
        <v>15</v>
      </c>
      <c r="K151" s="437"/>
      <c r="L151" s="435"/>
      <c r="M151" s="435"/>
      <c r="N151" s="477"/>
      <c r="O151" s="438"/>
      <c r="P151" s="438"/>
      <c r="Q151" s="439" t="s">
        <v>181</v>
      </c>
      <c r="R151" s="438">
        <f>'صفحه اصلی'!$C$9</f>
        <v>1403</v>
      </c>
      <c r="S151" s="438"/>
      <c r="T151" s="438"/>
      <c r="U151" s="440"/>
      <c r="V151" s="440"/>
    </row>
    <row r="152" spans="1:22" s="452" customFormat="1" ht="57.75" customHeight="1" thickTop="1" thickBot="1">
      <c r="A152" s="484" t="s">
        <v>182</v>
      </c>
      <c r="B152" s="674" t="s">
        <v>115</v>
      </c>
      <c r="C152" s="675"/>
      <c r="D152" s="676" t="s">
        <v>183</v>
      </c>
      <c r="E152" s="677"/>
      <c r="F152" s="443" t="s">
        <v>184</v>
      </c>
      <c r="G152" s="443" t="s">
        <v>116</v>
      </c>
      <c r="H152" s="444" t="s">
        <v>117</v>
      </c>
      <c r="I152" s="445" t="s">
        <v>185</v>
      </c>
      <c r="J152" s="446" t="s">
        <v>186</v>
      </c>
      <c r="K152" s="447" t="s">
        <v>118</v>
      </c>
      <c r="L152" s="447" t="s">
        <v>71</v>
      </c>
      <c r="M152" s="448" t="s">
        <v>18</v>
      </c>
      <c r="N152" s="447" t="s">
        <v>187</v>
      </c>
      <c r="O152" s="449" t="s">
        <v>38</v>
      </c>
      <c r="P152" s="444" t="s">
        <v>2</v>
      </c>
      <c r="Q152" s="450" t="s">
        <v>114</v>
      </c>
      <c r="R152" s="444" t="s">
        <v>119</v>
      </c>
      <c r="S152" s="447" t="s">
        <v>121</v>
      </c>
      <c r="T152" s="449" t="s">
        <v>122</v>
      </c>
      <c r="U152" s="451" t="s">
        <v>123</v>
      </c>
      <c r="V152" s="440"/>
    </row>
    <row r="153" spans="1:22" s="452" customFormat="1" ht="35.25" customHeight="1" thickBot="1">
      <c r="A153" s="505"/>
      <c r="B153" s="680"/>
      <c r="C153" s="643"/>
      <c r="D153" s="20"/>
      <c r="E153" s="20"/>
      <c r="F153" s="20"/>
      <c r="G153" s="20"/>
      <c r="H153" s="422"/>
      <c r="I153" s="422"/>
      <c r="J153" s="453">
        <f t="shared" ref="J153:J162" si="27">B153+D153+F153+G153-H153+I153</f>
        <v>0</v>
      </c>
      <c r="K153" s="422"/>
      <c r="L153" s="422"/>
      <c r="M153" s="422"/>
      <c r="N153" s="422"/>
      <c r="O153" s="20"/>
      <c r="P153" s="422"/>
      <c r="Q153" s="20"/>
      <c r="R153" s="422"/>
      <c r="S153" s="423"/>
      <c r="T153" s="20"/>
      <c r="U153" s="454">
        <f t="shared" ref="U153:U162" si="28">J153-K153-L153-M153-N153-O153-P153-Q153-R153-S153-T153</f>
        <v>0</v>
      </c>
      <c r="V153" s="440"/>
    </row>
    <row r="154" spans="1:22" s="452" customFormat="1" ht="35.25" customHeight="1" thickBot="1">
      <c r="A154" s="505"/>
      <c r="B154" s="423"/>
      <c r="C154" s="422"/>
      <c r="D154" s="20"/>
      <c r="E154" s="20"/>
      <c r="F154" s="20"/>
      <c r="G154" s="20"/>
      <c r="H154" s="422"/>
      <c r="I154" s="422"/>
      <c r="J154" s="455">
        <f t="shared" si="27"/>
        <v>0</v>
      </c>
      <c r="K154" s="422"/>
      <c r="L154" s="422"/>
      <c r="M154" s="422"/>
      <c r="N154" s="422"/>
      <c r="O154" s="20"/>
      <c r="P154" s="422"/>
      <c r="Q154" s="20"/>
      <c r="R154" s="422"/>
      <c r="S154" s="423"/>
      <c r="T154" s="20"/>
      <c r="U154" s="454">
        <f t="shared" si="28"/>
        <v>0</v>
      </c>
      <c r="V154" s="440"/>
    </row>
    <row r="155" spans="1:22" s="452" customFormat="1" ht="35.25" customHeight="1" thickBot="1">
      <c r="A155" s="505"/>
      <c r="B155" s="423"/>
      <c r="C155" s="422"/>
      <c r="D155" s="20"/>
      <c r="E155" s="20"/>
      <c r="F155" s="20"/>
      <c r="G155" s="20"/>
      <c r="H155" s="422"/>
      <c r="I155" s="422"/>
      <c r="J155" s="455">
        <f t="shared" si="27"/>
        <v>0</v>
      </c>
      <c r="K155" s="422"/>
      <c r="L155" s="422"/>
      <c r="M155" s="422"/>
      <c r="N155" s="422"/>
      <c r="O155" s="20"/>
      <c r="P155" s="422"/>
      <c r="Q155" s="20"/>
      <c r="R155" s="422"/>
      <c r="S155" s="423"/>
      <c r="T155" s="20"/>
      <c r="U155" s="454">
        <f t="shared" si="28"/>
        <v>0</v>
      </c>
      <c r="V155" s="440"/>
    </row>
    <row r="156" spans="1:22" s="452" customFormat="1" ht="35.25" customHeight="1" thickBot="1">
      <c r="A156" s="505"/>
      <c r="B156" s="423"/>
      <c r="C156" s="422"/>
      <c r="D156" s="20"/>
      <c r="E156" s="20"/>
      <c r="F156" s="20"/>
      <c r="G156" s="20"/>
      <c r="H156" s="422"/>
      <c r="I156" s="422"/>
      <c r="J156" s="455">
        <f t="shared" si="27"/>
        <v>0</v>
      </c>
      <c r="K156" s="422"/>
      <c r="L156" s="422"/>
      <c r="M156" s="422"/>
      <c r="N156" s="422"/>
      <c r="O156" s="20"/>
      <c r="P156" s="422"/>
      <c r="Q156" s="20"/>
      <c r="R156" s="422"/>
      <c r="S156" s="423"/>
      <c r="T156" s="20"/>
      <c r="U156" s="454">
        <f t="shared" si="28"/>
        <v>0</v>
      </c>
      <c r="V156" s="440"/>
    </row>
    <row r="157" spans="1:22" s="452" customFormat="1" ht="35.25" customHeight="1" thickBot="1">
      <c r="A157" s="505"/>
      <c r="B157" s="423"/>
      <c r="C157" s="422"/>
      <c r="D157" s="20"/>
      <c r="E157" s="20"/>
      <c r="F157" s="20"/>
      <c r="G157" s="20"/>
      <c r="H157" s="422"/>
      <c r="I157" s="422"/>
      <c r="J157" s="455">
        <f t="shared" si="27"/>
        <v>0</v>
      </c>
      <c r="K157" s="422"/>
      <c r="L157" s="422"/>
      <c r="M157" s="422"/>
      <c r="N157" s="422"/>
      <c r="O157" s="20"/>
      <c r="P157" s="422"/>
      <c r="Q157" s="20"/>
      <c r="R157" s="422"/>
      <c r="S157" s="423"/>
      <c r="T157" s="20"/>
      <c r="U157" s="454">
        <f t="shared" si="28"/>
        <v>0</v>
      </c>
      <c r="V157" s="440"/>
    </row>
    <row r="158" spans="1:22" s="452" customFormat="1" ht="35.25" customHeight="1" thickBot="1">
      <c r="A158" s="505"/>
      <c r="B158" s="423"/>
      <c r="C158" s="422"/>
      <c r="D158" s="20"/>
      <c r="E158" s="20"/>
      <c r="F158" s="20"/>
      <c r="G158" s="20"/>
      <c r="H158" s="422"/>
      <c r="I158" s="422"/>
      <c r="J158" s="455">
        <f t="shared" si="27"/>
        <v>0</v>
      </c>
      <c r="K158" s="422"/>
      <c r="L158" s="422"/>
      <c r="M158" s="422"/>
      <c r="N158" s="422"/>
      <c r="O158" s="20"/>
      <c r="P158" s="422"/>
      <c r="Q158" s="20"/>
      <c r="R158" s="422"/>
      <c r="S158" s="423"/>
      <c r="T158" s="20"/>
      <c r="U158" s="454">
        <f t="shared" si="28"/>
        <v>0</v>
      </c>
      <c r="V158" s="440"/>
    </row>
    <row r="159" spans="1:22" s="452" customFormat="1" ht="35.25" customHeight="1" thickBot="1">
      <c r="A159" s="505"/>
      <c r="B159" s="423"/>
      <c r="C159" s="422"/>
      <c r="D159" s="20"/>
      <c r="E159" s="20"/>
      <c r="F159" s="20"/>
      <c r="G159" s="20"/>
      <c r="H159" s="422"/>
      <c r="I159" s="422"/>
      <c r="J159" s="455">
        <f t="shared" si="27"/>
        <v>0</v>
      </c>
      <c r="K159" s="422"/>
      <c r="L159" s="422"/>
      <c r="M159" s="422"/>
      <c r="N159" s="422"/>
      <c r="O159" s="20"/>
      <c r="P159" s="422"/>
      <c r="Q159" s="20"/>
      <c r="R159" s="422"/>
      <c r="S159" s="423"/>
      <c r="T159" s="20"/>
      <c r="U159" s="454">
        <f t="shared" si="28"/>
        <v>0</v>
      </c>
      <c r="V159" s="440"/>
    </row>
    <row r="160" spans="1:22" s="452" customFormat="1" ht="35.25" customHeight="1" thickBot="1">
      <c r="A160" s="505"/>
      <c r="B160" s="423"/>
      <c r="C160" s="422"/>
      <c r="D160" s="20"/>
      <c r="E160" s="20"/>
      <c r="F160" s="20"/>
      <c r="G160" s="20"/>
      <c r="H160" s="422"/>
      <c r="I160" s="422"/>
      <c r="J160" s="455">
        <f t="shared" si="27"/>
        <v>0</v>
      </c>
      <c r="K160" s="422"/>
      <c r="L160" s="422"/>
      <c r="M160" s="422"/>
      <c r="N160" s="422"/>
      <c r="O160" s="20"/>
      <c r="P160" s="422"/>
      <c r="Q160" s="20"/>
      <c r="R160" s="422"/>
      <c r="S160" s="423"/>
      <c r="T160" s="20"/>
      <c r="U160" s="454">
        <f t="shared" si="28"/>
        <v>0</v>
      </c>
      <c r="V160" s="440"/>
    </row>
    <row r="161" spans="1:22" s="452" customFormat="1" ht="35.25" customHeight="1" thickBot="1">
      <c r="A161" s="505"/>
      <c r="B161" s="423"/>
      <c r="C161" s="422"/>
      <c r="D161" s="20"/>
      <c r="E161" s="20"/>
      <c r="F161" s="20"/>
      <c r="G161" s="20"/>
      <c r="H161" s="422"/>
      <c r="I161" s="422"/>
      <c r="J161" s="455">
        <f t="shared" si="27"/>
        <v>0</v>
      </c>
      <c r="K161" s="422"/>
      <c r="L161" s="422"/>
      <c r="M161" s="422"/>
      <c r="N161" s="422"/>
      <c r="O161" s="20"/>
      <c r="P161" s="422"/>
      <c r="Q161" s="20"/>
      <c r="R161" s="422"/>
      <c r="S161" s="423"/>
      <c r="T161" s="20"/>
      <c r="U161" s="454">
        <f t="shared" si="28"/>
        <v>0</v>
      </c>
      <c r="V161" s="440"/>
    </row>
    <row r="162" spans="1:22" s="452" customFormat="1" ht="35.25" customHeight="1" thickBot="1">
      <c r="A162" s="506"/>
      <c r="B162" s="456"/>
      <c r="C162" s="457"/>
      <c r="D162" s="458"/>
      <c r="E162" s="458"/>
      <c r="F162" s="458"/>
      <c r="G162" s="458"/>
      <c r="H162" s="457"/>
      <c r="I162" s="457"/>
      <c r="J162" s="455">
        <f t="shared" si="27"/>
        <v>0</v>
      </c>
      <c r="K162" s="457"/>
      <c r="L162" s="457"/>
      <c r="M162" s="457"/>
      <c r="N162" s="457"/>
      <c r="O162" s="458"/>
      <c r="P162" s="457"/>
      <c r="Q162" s="458"/>
      <c r="R162" s="457"/>
      <c r="S162" s="456"/>
      <c r="T162" s="458"/>
      <c r="U162" s="454">
        <f t="shared" si="28"/>
        <v>0</v>
      </c>
      <c r="V162" s="440"/>
    </row>
    <row r="163" spans="1:22" ht="35.25" customHeight="1" thickBot="1">
      <c r="A163" s="485" t="s">
        <v>6</v>
      </c>
      <c r="B163" s="683">
        <f t="shared" ref="B163" si="29">SUM(B153:C162)</f>
        <v>0</v>
      </c>
      <c r="C163" s="684"/>
      <c r="D163" s="475">
        <f t="shared" ref="D163:U163" si="30">SUM(D153:D162)</f>
        <v>0</v>
      </c>
      <c r="E163" s="475">
        <f t="shared" si="30"/>
        <v>0</v>
      </c>
      <c r="F163" s="475">
        <f t="shared" si="30"/>
        <v>0</v>
      </c>
      <c r="G163" s="475">
        <f t="shared" si="30"/>
        <v>0</v>
      </c>
      <c r="H163" s="475">
        <f t="shared" si="30"/>
        <v>0</v>
      </c>
      <c r="I163" s="475">
        <f t="shared" si="30"/>
        <v>0</v>
      </c>
      <c r="J163" s="475">
        <f t="shared" si="30"/>
        <v>0</v>
      </c>
      <c r="K163" s="475">
        <f t="shared" si="30"/>
        <v>0</v>
      </c>
      <c r="L163" s="475">
        <f t="shared" si="30"/>
        <v>0</v>
      </c>
      <c r="M163" s="475">
        <f t="shared" si="30"/>
        <v>0</v>
      </c>
      <c r="N163" s="475">
        <f t="shared" si="30"/>
        <v>0</v>
      </c>
      <c r="O163" s="475">
        <f t="shared" si="30"/>
        <v>0</v>
      </c>
      <c r="P163" s="475">
        <f t="shared" si="30"/>
        <v>0</v>
      </c>
      <c r="Q163" s="475">
        <f t="shared" si="30"/>
        <v>0</v>
      </c>
      <c r="R163" s="475">
        <f t="shared" si="30"/>
        <v>0</v>
      </c>
      <c r="S163" s="475">
        <f t="shared" si="30"/>
        <v>0</v>
      </c>
      <c r="T163" s="475">
        <f t="shared" si="30"/>
        <v>0</v>
      </c>
      <c r="U163" s="475">
        <f t="shared" si="30"/>
        <v>0</v>
      </c>
      <c r="V163" s="471"/>
    </row>
    <row r="164" spans="1:22" ht="44.25" customHeight="1" thickBot="1">
      <c r="A164" s="486" t="s">
        <v>8</v>
      </c>
      <c r="B164" s="647"/>
      <c r="C164" s="647"/>
      <c r="D164" s="647"/>
      <c r="E164" s="647"/>
      <c r="F164" s="647"/>
      <c r="G164" s="647"/>
      <c r="H164" s="647"/>
      <c r="I164" s="647"/>
      <c r="J164" s="647"/>
      <c r="K164" s="647"/>
      <c r="L164" s="647"/>
      <c r="M164" s="647"/>
      <c r="N164" s="647"/>
      <c r="O164" s="647"/>
      <c r="P164" s="647"/>
      <c r="Q164" s="647"/>
      <c r="R164" s="647"/>
      <c r="S164" s="647"/>
      <c r="T164" s="647"/>
      <c r="U164" s="648"/>
      <c r="V164" s="471"/>
    </row>
    <row r="165" spans="1:22" s="434" customFormat="1" ht="45.75" customHeight="1" thickTop="1">
      <c r="B165" s="672" t="s">
        <v>13</v>
      </c>
      <c r="C165" s="672"/>
      <c r="D165" s="672"/>
      <c r="E165" s="478">
        <f>'[1]صفحه اصلی'!C158</f>
        <v>0</v>
      </c>
      <c r="F165" s="667" t="str">
        <f>'صفحه اصلی'!$C$10</f>
        <v>عبدالرحیم فرزانه</v>
      </c>
      <c r="G165" s="667"/>
      <c r="H165" s="672" t="s">
        <v>7</v>
      </c>
      <c r="I165" s="672"/>
      <c r="J165" s="672"/>
      <c r="K165" s="672"/>
      <c r="L165" s="661">
        <f>'صفحه اصلی'!$C$11</f>
        <v>0</v>
      </c>
      <c r="M165" s="661"/>
      <c r="N165" s="673" t="s">
        <v>96</v>
      </c>
      <c r="O165" s="673"/>
      <c r="P165" s="661" t="str">
        <f>'صفحه اصلی'!$C$12</f>
        <v>محمودرضا شفیع نیا</v>
      </c>
      <c r="Q165" s="661"/>
      <c r="R165" s="660" t="s">
        <v>124</v>
      </c>
      <c r="S165" s="660"/>
      <c r="T165" s="661" t="str">
        <f>'صفحه اصلی'!$C$13</f>
        <v>محمود گنجی فرد</v>
      </c>
      <c r="U165" s="661"/>
    </row>
    <row r="166" spans="1:22" ht="47.25" customHeight="1" thickBot="1">
      <c r="A166" s="662" t="s">
        <v>189</v>
      </c>
      <c r="B166" s="662"/>
      <c r="C166" s="662"/>
      <c r="D166" s="662"/>
      <c r="E166" s="662"/>
      <c r="F166" s="662"/>
      <c r="G166" s="662"/>
      <c r="H166" s="662"/>
      <c r="I166" s="662"/>
      <c r="J166" s="662"/>
      <c r="K166" s="662"/>
      <c r="L166" s="662"/>
      <c r="M166" s="662"/>
      <c r="N166" s="662"/>
      <c r="O166" s="662"/>
      <c r="P166" s="662"/>
      <c r="Q166" s="662"/>
      <c r="R166" s="479"/>
      <c r="S166" s="479"/>
      <c r="T166" s="479"/>
      <c r="U166" s="435" t="s">
        <v>197</v>
      </c>
    </row>
    <row r="167" spans="1:22" ht="33" customHeight="1" thickTop="1" thickBot="1">
      <c r="A167" s="656" t="s">
        <v>196</v>
      </c>
      <c r="B167" s="657"/>
      <c r="C167" s="657"/>
      <c r="D167" s="657"/>
      <c r="E167" s="657"/>
      <c r="F167" s="657"/>
      <c r="G167" s="657"/>
      <c r="H167" s="657"/>
      <c r="I167" s="657"/>
      <c r="J167" s="657"/>
      <c r="K167" s="657"/>
      <c r="L167" s="657"/>
      <c r="M167" s="657"/>
      <c r="N167" s="657"/>
      <c r="O167" s="657"/>
      <c r="P167" s="657"/>
      <c r="Q167" s="657"/>
      <c r="R167" s="657"/>
      <c r="S167" s="657"/>
      <c r="T167" s="657"/>
      <c r="U167" s="658"/>
      <c r="V167" s="481"/>
    </row>
    <row r="168" spans="1:22" ht="30.75" customHeight="1" thickBot="1">
      <c r="A168" s="482" t="s">
        <v>8</v>
      </c>
      <c r="B168" s="647"/>
      <c r="C168" s="647"/>
      <c r="D168" s="647"/>
      <c r="E168" s="647"/>
      <c r="F168" s="647"/>
      <c r="G168" s="647"/>
      <c r="H168" s="647"/>
      <c r="I168" s="647"/>
      <c r="J168" s="647"/>
      <c r="K168" s="647"/>
      <c r="L168" s="647"/>
      <c r="M168" s="647"/>
      <c r="N168" s="647"/>
      <c r="O168" s="647"/>
      <c r="P168" s="647"/>
      <c r="Q168" s="647"/>
      <c r="R168" s="647"/>
      <c r="S168" s="647"/>
      <c r="T168" s="647"/>
      <c r="U168" s="648"/>
      <c r="V168" s="481"/>
    </row>
    <row r="169" spans="1:22" s="425" customFormat="1" ht="51.75" customHeight="1" thickTop="1">
      <c r="A169" s="424"/>
      <c r="B169" s="424"/>
      <c r="C169" s="424"/>
      <c r="D169" s="424"/>
      <c r="E169" s="424"/>
      <c r="F169" s="665" t="s">
        <v>198</v>
      </c>
      <c r="G169" s="665"/>
      <c r="H169" s="665"/>
      <c r="I169" s="665"/>
      <c r="J169" s="665"/>
      <c r="K169" s="665"/>
      <c r="L169" s="665"/>
      <c r="M169" s="665"/>
      <c r="N169" s="665"/>
      <c r="O169" s="665"/>
      <c r="P169" s="665"/>
      <c r="Q169" s="665"/>
      <c r="R169" s="665"/>
      <c r="S169" s="424"/>
      <c r="T169" s="424"/>
      <c r="U169" s="424"/>
    </row>
    <row r="170" spans="1:22" s="425" customFormat="1" ht="30.75" customHeight="1">
      <c r="A170" s="424"/>
      <c r="B170" s="424"/>
      <c r="C170" s="424"/>
      <c r="D170" s="424"/>
      <c r="E170" s="424"/>
      <c r="F170" s="424"/>
      <c r="G170" s="426"/>
      <c r="H170" s="426"/>
      <c r="I170" s="666" t="s">
        <v>192</v>
      </c>
      <c r="J170" s="666"/>
      <c r="K170" s="666"/>
      <c r="L170" s="666"/>
      <c r="M170" s="666"/>
      <c r="N170" s="666"/>
      <c r="O170" s="666"/>
      <c r="P170" s="666"/>
      <c r="Q170" s="426"/>
      <c r="R170" s="427"/>
      <c r="S170" s="424"/>
      <c r="T170" s="424"/>
      <c r="U170" s="424"/>
    </row>
    <row r="171" spans="1:22" s="425" customFormat="1" ht="30.75" customHeight="1">
      <c r="A171" s="428" t="s">
        <v>0</v>
      </c>
      <c r="B171" s="429" t="str">
        <f>'صفحه اصلی'!$C$7</f>
        <v>دانشگاه علوم پزشكي و خدمات بهداشتي ، درماني بيرجند</v>
      </c>
      <c r="C171" s="429"/>
      <c r="D171" s="429"/>
      <c r="E171" s="430"/>
      <c r="F171" s="430"/>
      <c r="G171" s="430"/>
      <c r="I171" s="668" t="s">
        <v>180</v>
      </c>
      <c r="J171" s="668"/>
      <c r="K171" s="668"/>
      <c r="L171" s="668"/>
      <c r="M171" s="668"/>
      <c r="N171" s="668"/>
      <c r="O171" s="668"/>
      <c r="P171" s="668"/>
      <c r="Q171" s="431"/>
      <c r="R171" s="431"/>
      <c r="S171" s="431"/>
      <c r="T171" s="431"/>
      <c r="U171" s="431"/>
      <c r="V171" s="431"/>
    </row>
    <row r="172" spans="1:22" s="434" customFormat="1" ht="36.75" customHeight="1" thickBot="1">
      <c r="A172" s="432" t="s">
        <v>1</v>
      </c>
      <c r="B172" s="433">
        <f>'صفحه اصلی'!$C$8</f>
        <v>124101</v>
      </c>
      <c r="C172" s="433"/>
      <c r="D172" s="433"/>
      <c r="E172" s="429"/>
      <c r="G172" s="435"/>
      <c r="H172" s="435"/>
      <c r="I172" s="477"/>
      <c r="J172" s="435" t="s">
        <v>15</v>
      </c>
      <c r="K172" s="437"/>
      <c r="L172" s="435"/>
      <c r="M172" s="435"/>
      <c r="N172" s="477"/>
      <c r="O172" s="438"/>
      <c r="P172" s="438"/>
      <c r="Q172" s="439" t="s">
        <v>181</v>
      </c>
      <c r="R172" s="438">
        <f>'صفحه اصلی'!$C$9</f>
        <v>1403</v>
      </c>
      <c r="S172" s="438"/>
      <c r="T172" s="438"/>
      <c r="U172" s="440"/>
      <c r="V172" s="440"/>
    </row>
    <row r="173" spans="1:22" s="452" customFormat="1" ht="57.75" customHeight="1" thickTop="1" thickBot="1">
      <c r="A173" s="484" t="s">
        <v>182</v>
      </c>
      <c r="B173" s="674" t="s">
        <v>115</v>
      </c>
      <c r="C173" s="675"/>
      <c r="D173" s="676" t="s">
        <v>183</v>
      </c>
      <c r="E173" s="677"/>
      <c r="F173" s="443" t="s">
        <v>184</v>
      </c>
      <c r="G173" s="443" t="s">
        <v>116</v>
      </c>
      <c r="H173" s="444" t="s">
        <v>117</v>
      </c>
      <c r="I173" s="445" t="s">
        <v>185</v>
      </c>
      <c r="J173" s="446" t="s">
        <v>186</v>
      </c>
      <c r="K173" s="447" t="s">
        <v>118</v>
      </c>
      <c r="L173" s="447" t="s">
        <v>71</v>
      </c>
      <c r="M173" s="448" t="s">
        <v>18</v>
      </c>
      <c r="N173" s="447" t="s">
        <v>187</v>
      </c>
      <c r="O173" s="449" t="s">
        <v>38</v>
      </c>
      <c r="P173" s="444" t="s">
        <v>2</v>
      </c>
      <c r="Q173" s="450" t="s">
        <v>114</v>
      </c>
      <c r="R173" s="444" t="s">
        <v>119</v>
      </c>
      <c r="S173" s="447" t="s">
        <v>121</v>
      </c>
      <c r="T173" s="449" t="s">
        <v>122</v>
      </c>
      <c r="U173" s="451" t="s">
        <v>123</v>
      </c>
      <c r="V173" s="440"/>
    </row>
    <row r="174" spans="1:22" s="452" customFormat="1" ht="35.25" customHeight="1" thickBot="1">
      <c r="A174" s="505"/>
      <c r="B174" s="680"/>
      <c r="C174" s="643"/>
      <c r="D174" s="20"/>
      <c r="E174" s="20"/>
      <c r="F174" s="20"/>
      <c r="G174" s="20"/>
      <c r="H174" s="422"/>
      <c r="I174" s="422"/>
      <c r="J174" s="453">
        <f t="shared" ref="J174:J183" si="31">B174+D174+F174+G174-H174+I174</f>
        <v>0</v>
      </c>
      <c r="K174" s="422"/>
      <c r="L174" s="422"/>
      <c r="M174" s="422"/>
      <c r="N174" s="422"/>
      <c r="O174" s="20"/>
      <c r="P174" s="422"/>
      <c r="Q174" s="20"/>
      <c r="R174" s="422"/>
      <c r="S174" s="423"/>
      <c r="T174" s="20"/>
      <c r="U174" s="454">
        <f t="shared" ref="U174:U183" si="32">J174-K174-L174-M174-N174-O174-P174-Q174-R174-S174-T174</f>
        <v>0</v>
      </c>
      <c r="V174" s="440"/>
    </row>
    <row r="175" spans="1:22" s="452" customFormat="1" ht="35.25" customHeight="1" thickBot="1">
      <c r="A175" s="505"/>
      <c r="B175" s="423"/>
      <c r="C175" s="422"/>
      <c r="D175" s="20"/>
      <c r="E175" s="20"/>
      <c r="F175" s="20"/>
      <c r="G175" s="20"/>
      <c r="H175" s="422"/>
      <c r="I175" s="422"/>
      <c r="J175" s="455">
        <f t="shared" si="31"/>
        <v>0</v>
      </c>
      <c r="K175" s="422"/>
      <c r="L175" s="422"/>
      <c r="M175" s="422"/>
      <c r="N175" s="422"/>
      <c r="O175" s="20"/>
      <c r="P175" s="422"/>
      <c r="Q175" s="20"/>
      <c r="R175" s="422"/>
      <c r="S175" s="423"/>
      <c r="T175" s="20"/>
      <c r="U175" s="454">
        <f t="shared" si="32"/>
        <v>0</v>
      </c>
      <c r="V175" s="440"/>
    </row>
    <row r="176" spans="1:22" s="452" customFormat="1" ht="35.25" customHeight="1" thickBot="1">
      <c r="A176" s="505"/>
      <c r="B176" s="423"/>
      <c r="C176" s="422"/>
      <c r="D176" s="20"/>
      <c r="E176" s="20"/>
      <c r="F176" s="20"/>
      <c r="G176" s="20"/>
      <c r="H176" s="422"/>
      <c r="I176" s="422"/>
      <c r="J176" s="455">
        <f t="shared" si="31"/>
        <v>0</v>
      </c>
      <c r="K176" s="422"/>
      <c r="L176" s="422"/>
      <c r="M176" s="422"/>
      <c r="N176" s="422"/>
      <c r="O176" s="20"/>
      <c r="P176" s="422"/>
      <c r="Q176" s="20"/>
      <c r="R176" s="422"/>
      <c r="S176" s="423"/>
      <c r="T176" s="20"/>
      <c r="U176" s="454">
        <f t="shared" si="32"/>
        <v>0</v>
      </c>
      <c r="V176" s="440"/>
    </row>
    <row r="177" spans="1:22" s="452" customFormat="1" ht="35.25" customHeight="1" thickBot="1">
      <c r="A177" s="505"/>
      <c r="B177" s="423"/>
      <c r="C177" s="422"/>
      <c r="D177" s="20"/>
      <c r="E177" s="20"/>
      <c r="F177" s="20"/>
      <c r="G177" s="20"/>
      <c r="H177" s="422"/>
      <c r="I177" s="422"/>
      <c r="J177" s="455">
        <f t="shared" si="31"/>
        <v>0</v>
      </c>
      <c r="K177" s="422"/>
      <c r="L177" s="422"/>
      <c r="M177" s="422"/>
      <c r="N177" s="422"/>
      <c r="O177" s="20"/>
      <c r="P177" s="422"/>
      <c r="Q177" s="20"/>
      <c r="R177" s="422"/>
      <c r="S177" s="423"/>
      <c r="T177" s="20"/>
      <c r="U177" s="454">
        <f t="shared" si="32"/>
        <v>0</v>
      </c>
      <c r="V177" s="440"/>
    </row>
    <row r="178" spans="1:22" s="452" customFormat="1" ht="35.25" customHeight="1" thickBot="1">
      <c r="A178" s="505"/>
      <c r="B178" s="423"/>
      <c r="C178" s="422"/>
      <c r="D178" s="20"/>
      <c r="E178" s="20"/>
      <c r="F178" s="20"/>
      <c r="G178" s="20"/>
      <c r="H178" s="422"/>
      <c r="I178" s="422"/>
      <c r="J178" s="455">
        <f t="shared" si="31"/>
        <v>0</v>
      </c>
      <c r="K178" s="422"/>
      <c r="L178" s="422"/>
      <c r="M178" s="422"/>
      <c r="N178" s="422"/>
      <c r="O178" s="20"/>
      <c r="P178" s="422"/>
      <c r="Q178" s="20"/>
      <c r="R178" s="422"/>
      <c r="S178" s="423"/>
      <c r="T178" s="20"/>
      <c r="U178" s="454">
        <f t="shared" si="32"/>
        <v>0</v>
      </c>
      <c r="V178" s="440"/>
    </row>
    <row r="179" spans="1:22" s="452" customFormat="1" ht="35.25" customHeight="1" thickBot="1">
      <c r="A179" s="505"/>
      <c r="B179" s="423"/>
      <c r="C179" s="422"/>
      <c r="D179" s="20"/>
      <c r="E179" s="20"/>
      <c r="F179" s="20"/>
      <c r="G179" s="20"/>
      <c r="H179" s="422"/>
      <c r="I179" s="422"/>
      <c r="J179" s="455">
        <f t="shared" si="31"/>
        <v>0</v>
      </c>
      <c r="K179" s="422"/>
      <c r="L179" s="422"/>
      <c r="M179" s="422"/>
      <c r="N179" s="422"/>
      <c r="O179" s="20"/>
      <c r="P179" s="422"/>
      <c r="Q179" s="20"/>
      <c r="R179" s="422"/>
      <c r="S179" s="423"/>
      <c r="T179" s="20"/>
      <c r="U179" s="454">
        <f t="shared" si="32"/>
        <v>0</v>
      </c>
      <c r="V179" s="440"/>
    </row>
    <row r="180" spans="1:22" s="452" customFormat="1" ht="35.25" customHeight="1" thickBot="1">
      <c r="A180" s="505"/>
      <c r="B180" s="423"/>
      <c r="C180" s="422"/>
      <c r="D180" s="20"/>
      <c r="E180" s="20"/>
      <c r="F180" s="20"/>
      <c r="G180" s="20"/>
      <c r="H180" s="422"/>
      <c r="I180" s="422"/>
      <c r="J180" s="455">
        <f t="shared" si="31"/>
        <v>0</v>
      </c>
      <c r="K180" s="422"/>
      <c r="L180" s="422"/>
      <c r="M180" s="422"/>
      <c r="N180" s="422"/>
      <c r="O180" s="20"/>
      <c r="P180" s="422"/>
      <c r="Q180" s="20"/>
      <c r="R180" s="422"/>
      <c r="S180" s="423"/>
      <c r="T180" s="20"/>
      <c r="U180" s="454">
        <f t="shared" si="32"/>
        <v>0</v>
      </c>
      <c r="V180" s="440"/>
    </row>
    <row r="181" spans="1:22" s="452" customFormat="1" ht="35.25" customHeight="1" thickBot="1">
      <c r="A181" s="505"/>
      <c r="B181" s="423"/>
      <c r="C181" s="422"/>
      <c r="D181" s="20"/>
      <c r="E181" s="20"/>
      <c r="F181" s="20"/>
      <c r="G181" s="20"/>
      <c r="H181" s="422"/>
      <c r="I181" s="422"/>
      <c r="J181" s="455">
        <f t="shared" si="31"/>
        <v>0</v>
      </c>
      <c r="K181" s="422"/>
      <c r="L181" s="422"/>
      <c r="M181" s="422"/>
      <c r="N181" s="422"/>
      <c r="O181" s="20"/>
      <c r="P181" s="422"/>
      <c r="Q181" s="20"/>
      <c r="R181" s="422"/>
      <c r="S181" s="423"/>
      <c r="T181" s="20"/>
      <c r="U181" s="454">
        <f t="shared" si="32"/>
        <v>0</v>
      </c>
      <c r="V181" s="440"/>
    </row>
    <row r="182" spans="1:22" s="452" customFormat="1" ht="35.25" customHeight="1" thickBot="1">
      <c r="A182" s="505"/>
      <c r="B182" s="423"/>
      <c r="C182" s="422"/>
      <c r="D182" s="20"/>
      <c r="E182" s="20"/>
      <c r="F182" s="20"/>
      <c r="G182" s="20"/>
      <c r="H182" s="422"/>
      <c r="I182" s="422"/>
      <c r="J182" s="455">
        <f t="shared" si="31"/>
        <v>0</v>
      </c>
      <c r="K182" s="422"/>
      <c r="L182" s="422"/>
      <c r="M182" s="422"/>
      <c r="N182" s="422"/>
      <c r="O182" s="20"/>
      <c r="P182" s="422"/>
      <c r="Q182" s="20"/>
      <c r="R182" s="422"/>
      <c r="S182" s="423"/>
      <c r="T182" s="20"/>
      <c r="U182" s="454">
        <f t="shared" si="32"/>
        <v>0</v>
      </c>
      <c r="V182" s="440"/>
    </row>
    <row r="183" spans="1:22" s="452" customFormat="1" ht="35.25" customHeight="1" thickBot="1">
      <c r="A183" s="506"/>
      <c r="B183" s="456"/>
      <c r="C183" s="457"/>
      <c r="D183" s="458"/>
      <c r="E183" s="458"/>
      <c r="F183" s="458"/>
      <c r="G183" s="458"/>
      <c r="H183" s="457"/>
      <c r="I183" s="457"/>
      <c r="J183" s="455">
        <f t="shared" si="31"/>
        <v>0</v>
      </c>
      <c r="K183" s="457"/>
      <c r="L183" s="457"/>
      <c r="M183" s="457"/>
      <c r="N183" s="457"/>
      <c r="O183" s="458"/>
      <c r="P183" s="457"/>
      <c r="Q183" s="458"/>
      <c r="R183" s="457"/>
      <c r="S183" s="456"/>
      <c r="T183" s="458"/>
      <c r="U183" s="454">
        <f t="shared" si="32"/>
        <v>0</v>
      </c>
      <c r="V183" s="440"/>
    </row>
    <row r="184" spans="1:22" ht="35.25" customHeight="1" thickBot="1">
      <c r="A184" s="485" t="s">
        <v>6</v>
      </c>
      <c r="B184" s="683">
        <f t="shared" ref="B184" si="33">SUM(B174:C183)</f>
        <v>0</v>
      </c>
      <c r="C184" s="684"/>
      <c r="D184" s="475">
        <f t="shared" ref="D184:U184" si="34">SUM(D174:D183)</f>
        <v>0</v>
      </c>
      <c r="E184" s="475">
        <f t="shared" si="34"/>
        <v>0</v>
      </c>
      <c r="F184" s="475">
        <f t="shared" si="34"/>
        <v>0</v>
      </c>
      <c r="G184" s="475">
        <f t="shared" si="34"/>
        <v>0</v>
      </c>
      <c r="H184" s="475">
        <f t="shared" si="34"/>
        <v>0</v>
      </c>
      <c r="I184" s="475">
        <f t="shared" si="34"/>
        <v>0</v>
      </c>
      <c r="J184" s="475">
        <f t="shared" si="34"/>
        <v>0</v>
      </c>
      <c r="K184" s="475">
        <f t="shared" si="34"/>
        <v>0</v>
      </c>
      <c r="L184" s="475">
        <f t="shared" si="34"/>
        <v>0</v>
      </c>
      <c r="M184" s="475">
        <f t="shared" si="34"/>
        <v>0</v>
      </c>
      <c r="N184" s="475">
        <f t="shared" si="34"/>
        <v>0</v>
      </c>
      <c r="O184" s="475">
        <f t="shared" si="34"/>
        <v>0</v>
      </c>
      <c r="P184" s="475">
        <f t="shared" si="34"/>
        <v>0</v>
      </c>
      <c r="Q184" s="475">
        <f t="shared" si="34"/>
        <v>0</v>
      </c>
      <c r="R184" s="475">
        <f t="shared" si="34"/>
        <v>0</v>
      </c>
      <c r="S184" s="475">
        <f t="shared" si="34"/>
        <v>0</v>
      </c>
      <c r="T184" s="475">
        <f t="shared" si="34"/>
        <v>0</v>
      </c>
      <c r="U184" s="475">
        <f t="shared" si="34"/>
        <v>0</v>
      </c>
      <c r="V184" s="471"/>
    </row>
    <row r="185" spans="1:22" ht="44.25" customHeight="1" thickBot="1">
      <c r="A185" s="486" t="s">
        <v>8</v>
      </c>
      <c r="B185" s="647"/>
      <c r="C185" s="647"/>
      <c r="D185" s="647"/>
      <c r="E185" s="647"/>
      <c r="F185" s="647"/>
      <c r="G185" s="647"/>
      <c r="H185" s="647"/>
      <c r="I185" s="647"/>
      <c r="J185" s="647"/>
      <c r="K185" s="647"/>
      <c r="L185" s="647"/>
      <c r="M185" s="647"/>
      <c r="N185" s="647"/>
      <c r="O185" s="647"/>
      <c r="P185" s="647"/>
      <c r="Q185" s="647"/>
      <c r="R185" s="647"/>
      <c r="S185" s="647"/>
      <c r="T185" s="647"/>
      <c r="U185" s="648"/>
      <c r="V185" s="471"/>
    </row>
    <row r="186" spans="1:22" s="434" customFormat="1" ht="45.75" customHeight="1" thickTop="1">
      <c r="B186" s="672" t="s">
        <v>13</v>
      </c>
      <c r="C186" s="672"/>
      <c r="D186" s="672"/>
      <c r="E186" s="478">
        <f>'[1]صفحه اصلی'!C179</f>
        <v>0</v>
      </c>
      <c r="F186" s="667" t="str">
        <f>'صفحه اصلی'!$C$10</f>
        <v>عبدالرحیم فرزانه</v>
      </c>
      <c r="G186" s="667"/>
      <c r="H186" s="672" t="s">
        <v>7</v>
      </c>
      <c r="I186" s="672"/>
      <c r="J186" s="672"/>
      <c r="K186" s="672"/>
      <c r="L186" s="661">
        <f>'صفحه اصلی'!$C$11</f>
        <v>0</v>
      </c>
      <c r="M186" s="661"/>
      <c r="N186" s="673" t="s">
        <v>96</v>
      </c>
      <c r="O186" s="673"/>
      <c r="P186" s="661" t="str">
        <f>'صفحه اصلی'!$C$12</f>
        <v>محمودرضا شفیع نیا</v>
      </c>
      <c r="Q186" s="661"/>
      <c r="R186" s="660" t="s">
        <v>124</v>
      </c>
      <c r="S186" s="660"/>
      <c r="T186" s="661" t="str">
        <f>'صفحه اصلی'!$C$13</f>
        <v>محمود گنجی فرد</v>
      </c>
      <c r="U186" s="661"/>
    </row>
    <row r="187" spans="1:22" ht="47.25" customHeight="1" thickBot="1">
      <c r="A187" s="662" t="s">
        <v>189</v>
      </c>
      <c r="B187" s="662"/>
      <c r="C187" s="662"/>
      <c r="D187" s="662"/>
      <c r="E187" s="662"/>
      <c r="F187" s="662"/>
      <c r="G187" s="662"/>
      <c r="H187" s="662"/>
      <c r="I187" s="662"/>
      <c r="J187" s="662"/>
      <c r="K187" s="662"/>
      <c r="L187" s="662"/>
      <c r="M187" s="662"/>
      <c r="N187" s="662"/>
      <c r="O187" s="662"/>
      <c r="P187" s="662"/>
      <c r="Q187" s="662"/>
      <c r="R187" s="479"/>
      <c r="S187" s="479"/>
      <c r="T187" s="479"/>
      <c r="U187" s="435" t="s">
        <v>197</v>
      </c>
    </row>
    <row r="188" spans="1:22" ht="33" customHeight="1" thickTop="1" thickBot="1">
      <c r="A188" s="656" t="s">
        <v>196</v>
      </c>
      <c r="B188" s="657"/>
      <c r="C188" s="657"/>
      <c r="D188" s="657"/>
      <c r="E188" s="657"/>
      <c r="F188" s="657"/>
      <c r="G188" s="657"/>
      <c r="H188" s="657"/>
      <c r="I188" s="657"/>
      <c r="J188" s="657"/>
      <c r="K188" s="657"/>
      <c r="L188" s="657"/>
      <c r="M188" s="657"/>
      <c r="N188" s="657"/>
      <c r="O188" s="657"/>
      <c r="P188" s="657"/>
      <c r="Q188" s="657"/>
      <c r="R188" s="657"/>
      <c r="S188" s="657"/>
      <c r="T188" s="657"/>
      <c r="U188" s="658"/>
      <c r="V188" s="481"/>
    </row>
    <row r="189" spans="1:22" ht="30.75" customHeight="1" thickBot="1">
      <c r="A189" s="482" t="s">
        <v>8</v>
      </c>
      <c r="B189" s="647"/>
      <c r="C189" s="647"/>
      <c r="D189" s="647"/>
      <c r="E189" s="647"/>
      <c r="F189" s="647"/>
      <c r="G189" s="647"/>
      <c r="H189" s="647"/>
      <c r="I189" s="647"/>
      <c r="J189" s="647"/>
      <c r="K189" s="647"/>
      <c r="L189" s="647"/>
      <c r="M189" s="647"/>
      <c r="N189" s="647"/>
      <c r="O189" s="647"/>
      <c r="P189" s="647"/>
      <c r="Q189" s="647"/>
      <c r="R189" s="647"/>
      <c r="S189" s="647"/>
      <c r="T189" s="647"/>
      <c r="U189" s="648"/>
      <c r="V189" s="481"/>
    </row>
    <row r="190" spans="1:22" s="425" customFormat="1" ht="51.75" customHeight="1" thickTop="1">
      <c r="A190" s="424"/>
      <c r="B190" s="424"/>
      <c r="C190" s="424"/>
      <c r="D190" s="424"/>
      <c r="E190" s="424"/>
      <c r="F190" s="665" t="s">
        <v>198</v>
      </c>
      <c r="G190" s="665"/>
      <c r="H190" s="665"/>
      <c r="I190" s="665"/>
      <c r="J190" s="665"/>
      <c r="K190" s="665"/>
      <c r="L190" s="665"/>
      <c r="M190" s="665"/>
      <c r="N190" s="665"/>
      <c r="O190" s="665"/>
      <c r="P190" s="665"/>
      <c r="Q190" s="665"/>
      <c r="R190" s="665"/>
      <c r="S190" s="424"/>
      <c r="T190" s="424"/>
      <c r="U190" s="424"/>
    </row>
    <row r="191" spans="1:22" s="425" customFormat="1" ht="30.75" customHeight="1">
      <c r="A191" s="424"/>
      <c r="B191" s="424"/>
      <c r="C191" s="424"/>
      <c r="D191" s="424"/>
      <c r="E191" s="424"/>
      <c r="F191" s="424"/>
      <c r="G191" s="426"/>
      <c r="H191" s="426"/>
      <c r="I191" s="666" t="s">
        <v>192</v>
      </c>
      <c r="J191" s="666"/>
      <c r="K191" s="666"/>
      <c r="L191" s="666"/>
      <c r="M191" s="666"/>
      <c r="N191" s="666"/>
      <c r="O191" s="666"/>
      <c r="P191" s="666"/>
      <c r="Q191" s="426"/>
      <c r="R191" s="427"/>
      <c r="S191" s="424"/>
      <c r="T191" s="424"/>
      <c r="U191" s="424"/>
    </row>
    <row r="192" spans="1:22" s="425" customFormat="1" ht="30.75" customHeight="1">
      <c r="A192" s="428" t="s">
        <v>0</v>
      </c>
      <c r="B192" s="429" t="str">
        <f>'صفحه اصلی'!$C$7</f>
        <v>دانشگاه علوم پزشكي و خدمات بهداشتي ، درماني بيرجند</v>
      </c>
      <c r="C192" s="429"/>
      <c r="D192" s="429"/>
      <c r="E192" s="430"/>
      <c r="F192" s="430"/>
      <c r="G192" s="430"/>
      <c r="I192" s="668" t="s">
        <v>180</v>
      </c>
      <c r="J192" s="668"/>
      <c r="K192" s="668"/>
      <c r="L192" s="668"/>
      <c r="M192" s="668"/>
      <c r="N192" s="668"/>
      <c r="O192" s="668"/>
      <c r="P192" s="668"/>
      <c r="Q192" s="431"/>
      <c r="R192" s="431"/>
      <c r="S192" s="431"/>
      <c r="T192" s="431"/>
      <c r="U192" s="431"/>
      <c r="V192" s="431"/>
    </row>
    <row r="193" spans="1:22" s="434" customFormat="1" ht="36.75" customHeight="1" thickBot="1">
      <c r="A193" s="432" t="s">
        <v>1</v>
      </c>
      <c r="B193" s="433">
        <f>'صفحه اصلی'!$C$8</f>
        <v>124101</v>
      </c>
      <c r="C193" s="433"/>
      <c r="D193" s="433"/>
      <c r="E193" s="429"/>
      <c r="G193" s="435"/>
      <c r="H193" s="435"/>
      <c r="I193" s="477"/>
      <c r="J193" s="435" t="s">
        <v>15</v>
      </c>
      <c r="K193" s="437"/>
      <c r="L193" s="435"/>
      <c r="M193" s="435"/>
      <c r="N193" s="477"/>
      <c r="O193" s="438"/>
      <c r="P193" s="438"/>
      <c r="Q193" s="439" t="s">
        <v>181</v>
      </c>
      <c r="R193" s="438">
        <f>'صفحه اصلی'!$C$9</f>
        <v>1403</v>
      </c>
      <c r="S193" s="438"/>
      <c r="T193" s="438"/>
      <c r="U193" s="440"/>
      <c r="V193" s="440"/>
    </row>
    <row r="194" spans="1:22" s="452" customFormat="1" ht="57.75" customHeight="1" thickTop="1" thickBot="1">
      <c r="A194" s="484" t="s">
        <v>182</v>
      </c>
      <c r="B194" s="674" t="s">
        <v>115</v>
      </c>
      <c r="C194" s="675"/>
      <c r="D194" s="676" t="s">
        <v>183</v>
      </c>
      <c r="E194" s="677"/>
      <c r="F194" s="443" t="s">
        <v>184</v>
      </c>
      <c r="G194" s="443" t="s">
        <v>116</v>
      </c>
      <c r="H194" s="444" t="s">
        <v>117</v>
      </c>
      <c r="I194" s="445" t="s">
        <v>185</v>
      </c>
      <c r="J194" s="446" t="s">
        <v>186</v>
      </c>
      <c r="K194" s="447" t="s">
        <v>118</v>
      </c>
      <c r="L194" s="447" t="s">
        <v>71</v>
      </c>
      <c r="M194" s="448" t="s">
        <v>18</v>
      </c>
      <c r="N194" s="447" t="s">
        <v>187</v>
      </c>
      <c r="O194" s="449" t="s">
        <v>38</v>
      </c>
      <c r="P194" s="444" t="s">
        <v>2</v>
      </c>
      <c r="Q194" s="450" t="s">
        <v>114</v>
      </c>
      <c r="R194" s="444" t="s">
        <v>119</v>
      </c>
      <c r="S194" s="447" t="s">
        <v>121</v>
      </c>
      <c r="T194" s="449" t="s">
        <v>122</v>
      </c>
      <c r="U194" s="451" t="s">
        <v>123</v>
      </c>
      <c r="V194" s="440"/>
    </row>
    <row r="195" spans="1:22" s="452" customFormat="1" ht="35.25" customHeight="1" thickBot="1">
      <c r="A195" s="505"/>
      <c r="B195" s="680"/>
      <c r="C195" s="643"/>
      <c r="D195" s="20"/>
      <c r="E195" s="20"/>
      <c r="F195" s="20"/>
      <c r="G195" s="20"/>
      <c r="H195" s="422"/>
      <c r="I195" s="422"/>
      <c r="J195" s="453">
        <f t="shared" ref="J195:J204" si="35">B195+D195+F195+G195-H195+I195</f>
        <v>0</v>
      </c>
      <c r="K195" s="422"/>
      <c r="L195" s="422"/>
      <c r="M195" s="422"/>
      <c r="N195" s="422"/>
      <c r="O195" s="20"/>
      <c r="P195" s="422"/>
      <c r="Q195" s="20"/>
      <c r="R195" s="422"/>
      <c r="S195" s="423"/>
      <c r="T195" s="20"/>
      <c r="U195" s="454">
        <f t="shared" ref="U195:U204" si="36">J195-K195-L195-M195-N195-O195-P195-Q195-R195-S195-T195</f>
        <v>0</v>
      </c>
      <c r="V195" s="440"/>
    </row>
    <row r="196" spans="1:22" s="452" customFormat="1" ht="35.25" customHeight="1" thickBot="1">
      <c r="A196" s="505"/>
      <c r="B196" s="423"/>
      <c r="C196" s="422"/>
      <c r="D196" s="20"/>
      <c r="E196" s="20"/>
      <c r="F196" s="20"/>
      <c r="G196" s="20"/>
      <c r="H196" s="422"/>
      <c r="I196" s="422"/>
      <c r="J196" s="455">
        <f t="shared" si="35"/>
        <v>0</v>
      </c>
      <c r="K196" s="422"/>
      <c r="L196" s="422"/>
      <c r="M196" s="422"/>
      <c r="N196" s="422"/>
      <c r="O196" s="20"/>
      <c r="P196" s="422"/>
      <c r="Q196" s="20"/>
      <c r="R196" s="422"/>
      <c r="S196" s="423"/>
      <c r="T196" s="20"/>
      <c r="U196" s="454">
        <f t="shared" si="36"/>
        <v>0</v>
      </c>
      <c r="V196" s="440"/>
    </row>
    <row r="197" spans="1:22" s="452" customFormat="1" ht="35.25" customHeight="1" thickBot="1">
      <c r="A197" s="505"/>
      <c r="B197" s="423"/>
      <c r="C197" s="422"/>
      <c r="D197" s="20"/>
      <c r="E197" s="20"/>
      <c r="F197" s="20"/>
      <c r="G197" s="20"/>
      <c r="H197" s="422"/>
      <c r="I197" s="422"/>
      <c r="J197" s="455">
        <f t="shared" si="35"/>
        <v>0</v>
      </c>
      <c r="K197" s="422"/>
      <c r="L197" s="422"/>
      <c r="M197" s="422"/>
      <c r="N197" s="422"/>
      <c r="O197" s="20"/>
      <c r="P197" s="422"/>
      <c r="Q197" s="20"/>
      <c r="R197" s="422"/>
      <c r="S197" s="423"/>
      <c r="T197" s="20"/>
      <c r="U197" s="454">
        <f t="shared" si="36"/>
        <v>0</v>
      </c>
      <c r="V197" s="440"/>
    </row>
    <row r="198" spans="1:22" s="452" customFormat="1" ht="35.25" customHeight="1" thickBot="1">
      <c r="A198" s="505"/>
      <c r="B198" s="423"/>
      <c r="C198" s="422"/>
      <c r="D198" s="20"/>
      <c r="E198" s="20"/>
      <c r="F198" s="20"/>
      <c r="G198" s="20"/>
      <c r="H198" s="422"/>
      <c r="I198" s="422"/>
      <c r="J198" s="455">
        <f t="shared" si="35"/>
        <v>0</v>
      </c>
      <c r="K198" s="422"/>
      <c r="L198" s="422"/>
      <c r="M198" s="422"/>
      <c r="N198" s="422"/>
      <c r="O198" s="20"/>
      <c r="P198" s="422"/>
      <c r="Q198" s="20"/>
      <c r="R198" s="422"/>
      <c r="S198" s="423"/>
      <c r="T198" s="20"/>
      <c r="U198" s="454">
        <f t="shared" si="36"/>
        <v>0</v>
      </c>
      <c r="V198" s="440"/>
    </row>
    <row r="199" spans="1:22" s="452" customFormat="1" ht="35.25" customHeight="1" thickBot="1">
      <c r="A199" s="505"/>
      <c r="B199" s="423"/>
      <c r="C199" s="422"/>
      <c r="D199" s="20"/>
      <c r="E199" s="20"/>
      <c r="F199" s="20"/>
      <c r="G199" s="20"/>
      <c r="H199" s="422"/>
      <c r="I199" s="422"/>
      <c r="J199" s="455">
        <f t="shared" si="35"/>
        <v>0</v>
      </c>
      <c r="K199" s="422"/>
      <c r="L199" s="422"/>
      <c r="M199" s="422"/>
      <c r="N199" s="422"/>
      <c r="O199" s="20"/>
      <c r="P199" s="422"/>
      <c r="Q199" s="20"/>
      <c r="R199" s="422"/>
      <c r="S199" s="423"/>
      <c r="T199" s="20"/>
      <c r="U199" s="454">
        <f t="shared" si="36"/>
        <v>0</v>
      </c>
      <c r="V199" s="440"/>
    </row>
    <row r="200" spans="1:22" s="452" customFormat="1" ht="35.25" customHeight="1" thickBot="1">
      <c r="A200" s="505"/>
      <c r="B200" s="423"/>
      <c r="C200" s="422"/>
      <c r="D200" s="20"/>
      <c r="E200" s="20"/>
      <c r="F200" s="20"/>
      <c r="G200" s="20"/>
      <c r="H200" s="422"/>
      <c r="I200" s="422"/>
      <c r="J200" s="455">
        <f t="shared" si="35"/>
        <v>0</v>
      </c>
      <c r="K200" s="422"/>
      <c r="L200" s="422"/>
      <c r="M200" s="422"/>
      <c r="N200" s="422"/>
      <c r="O200" s="20"/>
      <c r="P200" s="422"/>
      <c r="Q200" s="20"/>
      <c r="R200" s="422"/>
      <c r="S200" s="423"/>
      <c r="T200" s="20"/>
      <c r="U200" s="454">
        <f t="shared" si="36"/>
        <v>0</v>
      </c>
      <c r="V200" s="440"/>
    </row>
    <row r="201" spans="1:22" s="452" customFormat="1" ht="35.25" customHeight="1" thickBot="1">
      <c r="A201" s="505"/>
      <c r="B201" s="423"/>
      <c r="C201" s="422"/>
      <c r="D201" s="20"/>
      <c r="E201" s="20"/>
      <c r="F201" s="20"/>
      <c r="G201" s="20"/>
      <c r="H201" s="422"/>
      <c r="I201" s="422"/>
      <c r="J201" s="455">
        <f t="shared" si="35"/>
        <v>0</v>
      </c>
      <c r="K201" s="422"/>
      <c r="L201" s="422"/>
      <c r="M201" s="422"/>
      <c r="N201" s="422"/>
      <c r="O201" s="20"/>
      <c r="P201" s="422"/>
      <c r="Q201" s="20"/>
      <c r="R201" s="422"/>
      <c r="S201" s="423"/>
      <c r="T201" s="20"/>
      <c r="U201" s="454">
        <f t="shared" si="36"/>
        <v>0</v>
      </c>
      <c r="V201" s="440"/>
    </row>
    <row r="202" spans="1:22" s="452" customFormat="1" ht="35.25" customHeight="1" thickBot="1">
      <c r="A202" s="505"/>
      <c r="B202" s="423"/>
      <c r="C202" s="422"/>
      <c r="D202" s="20"/>
      <c r="E202" s="20"/>
      <c r="F202" s="20"/>
      <c r="G202" s="20"/>
      <c r="H202" s="422"/>
      <c r="I202" s="422"/>
      <c r="J202" s="455">
        <f t="shared" si="35"/>
        <v>0</v>
      </c>
      <c r="K202" s="422"/>
      <c r="L202" s="422"/>
      <c r="M202" s="422"/>
      <c r="N202" s="422"/>
      <c r="O202" s="20"/>
      <c r="P202" s="422"/>
      <c r="Q202" s="20"/>
      <c r="R202" s="422"/>
      <c r="S202" s="423"/>
      <c r="T202" s="20"/>
      <c r="U202" s="454">
        <f t="shared" si="36"/>
        <v>0</v>
      </c>
      <c r="V202" s="440"/>
    </row>
    <row r="203" spans="1:22" s="452" customFormat="1" ht="35.25" customHeight="1" thickBot="1">
      <c r="A203" s="505"/>
      <c r="B203" s="423"/>
      <c r="C203" s="422"/>
      <c r="D203" s="20"/>
      <c r="E203" s="20"/>
      <c r="F203" s="20"/>
      <c r="G203" s="20"/>
      <c r="H203" s="422"/>
      <c r="I203" s="422"/>
      <c r="J203" s="455">
        <f t="shared" si="35"/>
        <v>0</v>
      </c>
      <c r="K203" s="422"/>
      <c r="L203" s="422"/>
      <c r="M203" s="422"/>
      <c r="N203" s="422"/>
      <c r="O203" s="20"/>
      <c r="P203" s="422"/>
      <c r="Q203" s="20"/>
      <c r="R203" s="422"/>
      <c r="S203" s="423"/>
      <c r="T203" s="20"/>
      <c r="U203" s="454">
        <f t="shared" si="36"/>
        <v>0</v>
      </c>
      <c r="V203" s="440"/>
    </row>
    <row r="204" spans="1:22" s="452" customFormat="1" ht="35.25" customHeight="1" thickBot="1">
      <c r="A204" s="506"/>
      <c r="B204" s="456"/>
      <c r="C204" s="457"/>
      <c r="D204" s="458"/>
      <c r="E204" s="458"/>
      <c r="F204" s="458"/>
      <c r="G204" s="458"/>
      <c r="H204" s="457"/>
      <c r="I204" s="457"/>
      <c r="J204" s="455">
        <f t="shared" si="35"/>
        <v>0</v>
      </c>
      <c r="K204" s="457"/>
      <c r="L204" s="457"/>
      <c r="M204" s="457"/>
      <c r="N204" s="457"/>
      <c r="O204" s="458"/>
      <c r="P204" s="457"/>
      <c r="Q204" s="458"/>
      <c r="R204" s="457"/>
      <c r="S204" s="456"/>
      <c r="T204" s="458"/>
      <c r="U204" s="454">
        <f t="shared" si="36"/>
        <v>0</v>
      </c>
      <c r="V204" s="440"/>
    </row>
    <row r="205" spans="1:22" ht="35.25" customHeight="1" thickBot="1">
      <c r="A205" s="485" t="s">
        <v>6</v>
      </c>
      <c r="B205" s="683">
        <f t="shared" ref="B205" si="37">SUM(B195:C204)</f>
        <v>0</v>
      </c>
      <c r="C205" s="684"/>
      <c r="D205" s="475">
        <f t="shared" ref="D205:U205" si="38">SUM(D195:D204)</f>
        <v>0</v>
      </c>
      <c r="E205" s="475">
        <f t="shared" si="38"/>
        <v>0</v>
      </c>
      <c r="F205" s="475">
        <f t="shared" si="38"/>
        <v>0</v>
      </c>
      <c r="G205" s="475">
        <f t="shared" si="38"/>
        <v>0</v>
      </c>
      <c r="H205" s="475">
        <f t="shared" si="38"/>
        <v>0</v>
      </c>
      <c r="I205" s="475">
        <f t="shared" si="38"/>
        <v>0</v>
      </c>
      <c r="J205" s="475">
        <f t="shared" si="38"/>
        <v>0</v>
      </c>
      <c r="K205" s="475">
        <f t="shared" si="38"/>
        <v>0</v>
      </c>
      <c r="L205" s="475">
        <f t="shared" si="38"/>
        <v>0</v>
      </c>
      <c r="M205" s="475">
        <f t="shared" si="38"/>
        <v>0</v>
      </c>
      <c r="N205" s="475">
        <f t="shared" si="38"/>
        <v>0</v>
      </c>
      <c r="O205" s="475">
        <f t="shared" si="38"/>
        <v>0</v>
      </c>
      <c r="P205" s="475">
        <f t="shared" si="38"/>
        <v>0</v>
      </c>
      <c r="Q205" s="475">
        <f t="shared" si="38"/>
        <v>0</v>
      </c>
      <c r="R205" s="475">
        <f t="shared" si="38"/>
        <v>0</v>
      </c>
      <c r="S205" s="475">
        <f t="shared" si="38"/>
        <v>0</v>
      </c>
      <c r="T205" s="475">
        <f t="shared" si="38"/>
        <v>0</v>
      </c>
      <c r="U205" s="475">
        <f t="shared" si="38"/>
        <v>0</v>
      </c>
      <c r="V205" s="471"/>
    </row>
    <row r="206" spans="1:22" ht="44.25" customHeight="1" thickBot="1">
      <c r="A206" s="486" t="s">
        <v>8</v>
      </c>
      <c r="B206" s="647"/>
      <c r="C206" s="647"/>
      <c r="D206" s="647"/>
      <c r="E206" s="647"/>
      <c r="F206" s="647"/>
      <c r="G206" s="647"/>
      <c r="H206" s="647"/>
      <c r="I206" s="647"/>
      <c r="J206" s="647"/>
      <c r="K206" s="647"/>
      <c r="L206" s="647"/>
      <c r="M206" s="647"/>
      <c r="N206" s="647"/>
      <c r="O206" s="647"/>
      <c r="P206" s="647"/>
      <c r="Q206" s="647"/>
      <c r="R206" s="647"/>
      <c r="S206" s="647"/>
      <c r="T206" s="647"/>
      <c r="U206" s="648"/>
      <c r="V206" s="471"/>
    </row>
    <row r="207" spans="1:22" s="434" customFormat="1" ht="45.75" customHeight="1" thickTop="1">
      <c r="B207" s="672" t="s">
        <v>13</v>
      </c>
      <c r="C207" s="672"/>
      <c r="D207" s="672"/>
      <c r="E207" s="478">
        <f>'[1]صفحه اصلی'!C200</f>
        <v>0</v>
      </c>
      <c r="F207" s="667" t="str">
        <f>'صفحه اصلی'!$C$10</f>
        <v>عبدالرحیم فرزانه</v>
      </c>
      <c r="G207" s="667"/>
      <c r="H207" s="672" t="s">
        <v>7</v>
      </c>
      <c r="I207" s="672"/>
      <c r="J207" s="672"/>
      <c r="K207" s="672"/>
      <c r="L207" s="661">
        <f>'صفحه اصلی'!$C$11</f>
        <v>0</v>
      </c>
      <c r="M207" s="661"/>
      <c r="N207" s="673" t="s">
        <v>96</v>
      </c>
      <c r="O207" s="673"/>
      <c r="P207" s="661" t="str">
        <f>'صفحه اصلی'!$C$12</f>
        <v>محمودرضا شفیع نیا</v>
      </c>
      <c r="Q207" s="661"/>
      <c r="R207" s="660" t="s">
        <v>124</v>
      </c>
      <c r="S207" s="660"/>
      <c r="T207" s="661" t="str">
        <f>'صفحه اصلی'!$C$13</f>
        <v>محمود گنجی فرد</v>
      </c>
      <c r="U207" s="661"/>
    </row>
    <row r="208" spans="1:22" ht="47.25" customHeight="1" thickBot="1">
      <c r="A208" s="662" t="s">
        <v>189</v>
      </c>
      <c r="B208" s="662"/>
      <c r="C208" s="662"/>
      <c r="D208" s="662"/>
      <c r="E208" s="662"/>
      <c r="F208" s="662"/>
      <c r="G208" s="662"/>
      <c r="H208" s="662"/>
      <c r="I208" s="662"/>
      <c r="J208" s="662"/>
      <c r="K208" s="662"/>
      <c r="L208" s="662"/>
      <c r="M208" s="662"/>
      <c r="N208" s="662"/>
      <c r="O208" s="662"/>
      <c r="P208" s="662"/>
      <c r="Q208" s="662"/>
      <c r="R208" s="479"/>
      <c r="S208" s="479"/>
      <c r="T208" s="479"/>
      <c r="U208" s="435" t="s">
        <v>197</v>
      </c>
    </row>
    <row r="209" spans="1:22" ht="33" customHeight="1" thickTop="1" thickBot="1">
      <c r="A209" s="656" t="s">
        <v>196</v>
      </c>
      <c r="B209" s="657"/>
      <c r="C209" s="657"/>
      <c r="D209" s="657"/>
      <c r="E209" s="657"/>
      <c r="F209" s="657"/>
      <c r="G209" s="657"/>
      <c r="H209" s="657"/>
      <c r="I209" s="657"/>
      <c r="J209" s="657"/>
      <c r="K209" s="657"/>
      <c r="L209" s="657"/>
      <c r="M209" s="657"/>
      <c r="N209" s="657"/>
      <c r="O209" s="657"/>
      <c r="P209" s="657"/>
      <c r="Q209" s="657"/>
      <c r="R209" s="657"/>
      <c r="S209" s="657"/>
      <c r="T209" s="657"/>
      <c r="U209" s="658"/>
      <c r="V209" s="481"/>
    </row>
    <row r="210" spans="1:22" ht="30.75" customHeight="1" thickBot="1">
      <c r="A210" s="482" t="s">
        <v>8</v>
      </c>
      <c r="B210" s="647"/>
      <c r="C210" s="647"/>
      <c r="D210" s="647"/>
      <c r="E210" s="647"/>
      <c r="F210" s="647"/>
      <c r="G210" s="647"/>
      <c r="H210" s="647"/>
      <c r="I210" s="647"/>
      <c r="J210" s="647"/>
      <c r="K210" s="647"/>
      <c r="L210" s="647"/>
      <c r="M210" s="647"/>
      <c r="N210" s="647"/>
      <c r="O210" s="647"/>
      <c r="P210" s="647"/>
      <c r="Q210" s="647"/>
      <c r="R210" s="647"/>
      <c r="S210" s="647"/>
      <c r="T210" s="647"/>
      <c r="U210" s="648"/>
      <c r="V210" s="481"/>
    </row>
    <row r="211" spans="1:22" ht="21.75" thickTop="1"/>
  </sheetData>
  <sheetProtection algorithmName="SHA-512" hashValue="OOFAFsXFEFEuGOa0i8AD45bfTv+e/1cy4zuuDUvI/e05qqZIUAWwBsjbCQJq09nQKUx+z+8VQTKe2jpwjAo5cw==" saltValue="oCX/C7SkCloAtAght0AaHw==" spinCount="100000" sheet="1" formatCells="0" formatColumns="0" formatRows="0" insertColumns="0" insertRows="0" insertHyperlinks="0" deleteColumns="0" deleteRows="0" sort="0" autoFilter="0" pivotTables="0"/>
  <mergeCells count="190">
    <mergeCell ref="B16:C16"/>
    <mergeCell ref="B17:U17"/>
    <mergeCell ref="B18:D18"/>
    <mergeCell ref="F18:G18"/>
    <mergeCell ref="H18:K18"/>
    <mergeCell ref="L18:M18"/>
    <mergeCell ref="F1:R1"/>
    <mergeCell ref="I2:P2"/>
    <mergeCell ref="I3:P3"/>
    <mergeCell ref="B5:C5"/>
    <mergeCell ref="D5:E5"/>
    <mergeCell ref="B6:C6"/>
    <mergeCell ref="A19:Q19"/>
    <mergeCell ref="A20:U20"/>
    <mergeCell ref="B21:U21"/>
    <mergeCell ref="F22:R22"/>
    <mergeCell ref="I23:P23"/>
    <mergeCell ref="N18:O18"/>
    <mergeCell ref="P18:Q18"/>
    <mergeCell ref="R18:S18"/>
    <mergeCell ref="T18:U18"/>
    <mergeCell ref="N39:O39"/>
    <mergeCell ref="P39:Q39"/>
    <mergeCell ref="R39:S39"/>
    <mergeCell ref="T39:U39"/>
    <mergeCell ref="B39:D39"/>
    <mergeCell ref="F39:G39"/>
    <mergeCell ref="H39:K39"/>
    <mergeCell ref="L39:M39"/>
    <mergeCell ref="I24:P24"/>
    <mergeCell ref="B26:C26"/>
    <mergeCell ref="D26:E26"/>
    <mergeCell ref="B27:C27"/>
    <mergeCell ref="B37:C37"/>
    <mergeCell ref="B38:U38"/>
    <mergeCell ref="I44:P44"/>
    <mergeCell ref="I45:P45"/>
    <mergeCell ref="B47:C47"/>
    <mergeCell ref="D47:E47"/>
    <mergeCell ref="B48:C48"/>
    <mergeCell ref="B58:C58"/>
    <mergeCell ref="A40:Q40"/>
    <mergeCell ref="A41:U41"/>
    <mergeCell ref="B42:U42"/>
    <mergeCell ref="F43:R43"/>
    <mergeCell ref="A61:Q61"/>
    <mergeCell ref="A62:U62"/>
    <mergeCell ref="B63:U63"/>
    <mergeCell ref="F64:R64"/>
    <mergeCell ref="I65:P65"/>
    <mergeCell ref="I66:P66"/>
    <mergeCell ref="B59:U59"/>
    <mergeCell ref="B60:D60"/>
    <mergeCell ref="F60:G60"/>
    <mergeCell ref="H60:K60"/>
    <mergeCell ref="L60:M60"/>
    <mergeCell ref="N60:O60"/>
    <mergeCell ref="P60:Q60"/>
    <mergeCell ref="R60:S60"/>
    <mergeCell ref="T60:U60"/>
    <mergeCell ref="A82:Q82"/>
    <mergeCell ref="A83:U83"/>
    <mergeCell ref="B84:U84"/>
    <mergeCell ref="B68:C68"/>
    <mergeCell ref="D68:E68"/>
    <mergeCell ref="B69:C69"/>
    <mergeCell ref="B79:C79"/>
    <mergeCell ref="B80:U80"/>
    <mergeCell ref="B81:D81"/>
    <mergeCell ref="F81:G81"/>
    <mergeCell ref="H81:K81"/>
    <mergeCell ref="L81:M81"/>
    <mergeCell ref="N81:O81"/>
    <mergeCell ref="P81:Q81"/>
    <mergeCell ref="R81:S81"/>
    <mergeCell ref="T81:U81"/>
    <mergeCell ref="F85:R85"/>
    <mergeCell ref="I86:P86"/>
    <mergeCell ref="I87:P87"/>
    <mergeCell ref="B89:C89"/>
    <mergeCell ref="D89:E89"/>
    <mergeCell ref="B90:C90"/>
    <mergeCell ref="N102:O102"/>
    <mergeCell ref="P102:Q102"/>
    <mergeCell ref="R102:S102"/>
    <mergeCell ref="B100:C100"/>
    <mergeCell ref="B101:U101"/>
    <mergeCell ref="B121:C121"/>
    <mergeCell ref="B122:U122"/>
    <mergeCell ref="B123:D123"/>
    <mergeCell ref="F123:G123"/>
    <mergeCell ref="H123:K123"/>
    <mergeCell ref="L123:M123"/>
    <mergeCell ref="F102:G102"/>
    <mergeCell ref="H102:K102"/>
    <mergeCell ref="L102:M102"/>
    <mergeCell ref="T102:U102"/>
    <mergeCell ref="N123:O123"/>
    <mergeCell ref="P123:Q123"/>
    <mergeCell ref="R123:S123"/>
    <mergeCell ref="T123:U123"/>
    <mergeCell ref="A103:Q103"/>
    <mergeCell ref="A104:U104"/>
    <mergeCell ref="B105:U105"/>
    <mergeCell ref="F106:R106"/>
    <mergeCell ref="I107:P107"/>
    <mergeCell ref="I108:P108"/>
    <mergeCell ref="B102:D102"/>
    <mergeCell ref="B110:C110"/>
    <mergeCell ref="D110:E110"/>
    <mergeCell ref="B111:C111"/>
    <mergeCell ref="F127:R127"/>
    <mergeCell ref="I128:P128"/>
    <mergeCell ref="I129:P129"/>
    <mergeCell ref="B131:C131"/>
    <mergeCell ref="D131:E131"/>
    <mergeCell ref="B132:C132"/>
    <mergeCell ref="A124:Q124"/>
    <mergeCell ref="A125:U125"/>
    <mergeCell ref="B126:U126"/>
    <mergeCell ref="A145:Q145"/>
    <mergeCell ref="A146:U146"/>
    <mergeCell ref="B147:U147"/>
    <mergeCell ref="F148:R148"/>
    <mergeCell ref="I149:P149"/>
    <mergeCell ref="I150:P150"/>
    <mergeCell ref="B142:C142"/>
    <mergeCell ref="B143:U143"/>
    <mergeCell ref="B144:D144"/>
    <mergeCell ref="F144:G144"/>
    <mergeCell ref="H144:K144"/>
    <mergeCell ref="L144:M144"/>
    <mergeCell ref="A166:Q166"/>
    <mergeCell ref="A167:U167"/>
    <mergeCell ref="B168:U168"/>
    <mergeCell ref="B152:C152"/>
    <mergeCell ref="D152:E152"/>
    <mergeCell ref="B153:C153"/>
    <mergeCell ref="B163:C163"/>
    <mergeCell ref="B164:U164"/>
    <mergeCell ref="B165:D165"/>
    <mergeCell ref="F165:G165"/>
    <mergeCell ref="H165:K165"/>
    <mergeCell ref="L165:M165"/>
    <mergeCell ref="L186:M186"/>
    <mergeCell ref="F169:R169"/>
    <mergeCell ref="I170:P170"/>
    <mergeCell ref="I171:P171"/>
    <mergeCell ref="B173:C173"/>
    <mergeCell ref="D173:E173"/>
    <mergeCell ref="B174:C174"/>
    <mergeCell ref="N186:O186"/>
    <mergeCell ref="P186:Q186"/>
    <mergeCell ref="R186:S186"/>
    <mergeCell ref="A208:Q208"/>
    <mergeCell ref="A209:U209"/>
    <mergeCell ref="B210:U210"/>
    <mergeCell ref="B194:C194"/>
    <mergeCell ref="D194:E194"/>
    <mergeCell ref="B195:C195"/>
    <mergeCell ref="B205:C205"/>
    <mergeCell ref="B206:U206"/>
    <mergeCell ref="B207:D207"/>
    <mergeCell ref="F207:G207"/>
    <mergeCell ref="H207:K207"/>
    <mergeCell ref="L207:M207"/>
    <mergeCell ref="T186:U186"/>
    <mergeCell ref="N207:O207"/>
    <mergeCell ref="P207:Q207"/>
    <mergeCell ref="R207:S207"/>
    <mergeCell ref="T207:U207"/>
    <mergeCell ref="N144:O144"/>
    <mergeCell ref="P144:Q144"/>
    <mergeCell ref="R144:S144"/>
    <mergeCell ref="T144:U144"/>
    <mergeCell ref="N165:O165"/>
    <mergeCell ref="P165:Q165"/>
    <mergeCell ref="R165:S165"/>
    <mergeCell ref="T165:U165"/>
    <mergeCell ref="A187:Q187"/>
    <mergeCell ref="A188:U188"/>
    <mergeCell ref="B189:U189"/>
    <mergeCell ref="F190:R190"/>
    <mergeCell ref="I191:P191"/>
    <mergeCell ref="I192:P192"/>
    <mergeCell ref="B184:C184"/>
    <mergeCell ref="B185:U185"/>
    <mergeCell ref="B186:D186"/>
    <mergeCell ref="F186:G186"/>
    <mergeCell ref="H186:K186"/>
  </mergeCells>
  <printOptions horizontalCentered="1"/>
  <pageMargins left="0" right="0" top="0" bottom="0" header="0" footer="0"/>
  <pageSetup paperSize="9" scale="70" orientation="landscape" r:id="rId1"/>
  <rowBreaks count="9" manualBreakCount="9">
    <brk id="21" max="21" man="1"/>
    <brk id="42" max="21" man="1"/>
    <brk id="63" max="21" man="1"/>
    <brk id="84" max="21" man="1"/>
    <brk id="105" max="21" man="1"/>
    <brk id="126" max="21" man="1"/>
    <brk id="147" max="21" man="1"/>
    <brk id="168" max="21" man="1"/>
    <brk id="189" max="2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theme="9" tint="-0.249977111117893"/>
  </sheetPr>
  <dimension ref="A1:V181"/>
  <sheetViews>
    <sheetView showGridLines="0" rightToLeft="1" view="pageBreakPreview" zoomScale="80" zoomScaleSheetLayoutView="80" workbookViewId="0">
      <selection activeCell="A16" sqref="A16:Q16"/>
    </sheetView>
  </sheetViews>
  <sheetFormatPr defaultColWidth="9" defaultRowHeight="21"/>
  <cols>
    <col min="1" max="1" width="9.42578125" style="472" customWidth="1"/>
    <col min="2" max="2" width="9" style="472" customWidth="1"/>
    <col min="3" max="3" width="17.42578125" style="472" hidden="1" customWidth="1"/>
    <col min="4" max="4" width="9.85546875" style="472" customWidth="1"/>
    <col min="5" max="5" width="17.42578125" style="472" hidden="1" customWidth="1"/>
    <col min="6" max="6" width="10.85546875" style="472" customWidth="1"/>
    <col min="7" max="7" width="8.42578125" style="472" customWidth="1"/>
    <col min="8" max="10" width="9" style="472" customWidth="1"/>
    <col min="11" max="12" width="9.42578125" style="472" customWidth="1"/>
    <col min="13" max="14" width="9.7109375" style="472" customWidth="1"/>
    <col min="15" max="15" width="9.28515625" style="472" customWidth="1"/>
    <col min="16" max="16" width="7.85546875" style="472" customWidth="1"/>
    <col min="17" max="20" width="8.140625" style="472" customWidth="1"/>
    <col min="21" max="21" width="10.140625" style="472" customWidth="1"/>
    <col min="22" max="22" width="12.42578125" style="472" customWidth="1"/>
    <col min="23" max="16384" width="9" style="472"/>
  </cols>
  <sheetData>
    <row r="1" spans="1:22" s="425" customFormat="1" ht="51.75" customHeight="1">
      <c r="A1" s="424"/>
      <c r="B1" s="424"/>
      <c r="C1" s="424"/>
      <c r="D1" s="424"/>
      <c r="E1" s="424"/>
      <c r="F1" s="665" t="s">
        <v>201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424"/>
      <c r="T1" s="424"/>
      <c r="U1" s="424"/>
    </row>
    <row r="2" spans="1:22" s="425" customFormat="1" ht="30.75" customHeight="1">
      <c r="A2" s="424"/>
      <c r="B2" s="424"/>
      <c r="C2" s="424"/>
      <c r="D2" s="424"/>
      <c r="E2" s="424"/>
      <c r="F2" s="424"/>
      <c r="G2" s="426"/>
      <c r="H2" s="666" t="s">
        <v>192</v>
      </c>
      <c r="I2" s="666"/>
      <c r="J2" s="666"/>
      <c r="K2" s="666"/>
      <c r="L2" s="666"/>
      <c r="M2" s="666"/>
      <c r="N2" s="666"/>
      <c r="O2" s="666"/>
      <c r="P2" s="666"/>
      <c r="Q2" s="426"/>
      <c r="R2" s="427"/>
      <c r="S2" s="424"/>
      <c r="T2" s="424"/>
      <c r="U2" s="424"/>
    </row>
    <row r="3" spans="1:22" s="425" customFormat="1" ht="30.75" customHeight="1">
      <c r="A3" s="428" t="s">
        <v>0</v>
      </c>
      <c r="B3" s="429" t="str">
        <f>'صفحه اصلی'!$C$7</f>
        <v>دانشگاه علوم پزشكي و خدمات بهداشتي ، درماني بيرجند</v>
      </c>
      <c r="C3" s="429"/>
      <c r="D3" s="429"/>
      <c r="E3" s="430"/>
      <c r="F3" s="430"/>
      <c r="G3" s="430"/>
      <c r="H3" s="668" t="s">
        <v>180</v>
      </c>
      <c r="I3" s="668"/>
      <c r="J3" s="668"/>
      <c r="K3" s="668"/>
      <c r="L3" s="668"/>
      <c r="M3" s="668"/>
      <c r="N3" s="668"/>
      <c r="O3" s="668"/>
      <c r="P3" s="668"/>
      <c r="Q3" s="431"/>
      <c r="R3" s="431"/>
      <c r="S3" s="431"/>
      <c r="T3" s="431"/>
      <c r="U3" s="431"/>
      <c r="V3" s="431"/>
    </row>
    <row r="4" spans="1:22" s="434" customFormat="1" ht="36.75" customHeight="1" thickBot="1">
      <c r="A4" s="432" t="s">
        <v>1</v>
      </c>
      <c r="B4" s="433">
        <f>'صفحه اصلی'!$C$8</f>
        <v>124101</v>
      </c>
      <c r="C4" s="433"/>
      <c r="D4" s="433"/>
      <c r="E4" s="429"/>
      <c r="G4" s="435"/>
      <c r="H4" s="435"/>
      <c r="I4" s="436"/>
      <c r="J4" s="435" t="s">
        <v>15</v>
      </c>
      <c r="K4" s="437"/>
      <c r="L4" s="435"/>
      <c r="M4" s="435"/>
      <c r="N4" s="436"/>
      <c r="O4" s="438"/>
      <c r="P4" s="438"/>
      <c r="Q4" s="439" t="s">
        <v>181</v>
      </c>
      <c r="R4" s="438">
        <f>'صفحه اصلی'!$C$9</f>
        <v>1403</v>
      </c>
      <c r="S4" s="438"/>
      <c r="T4" s="438"/>
      <c r="U4" s="440"/>
      <c r="V4" s="440"/>
    </row>
    <row r="5" spans="1:22" s="452" customFormat="1" ht="57.75" customHeight="1" thickTop="1" thickBot="1">
      <c r="A5" s="487" t="s">
        <v>193</v>
      </c>
      <c r="B5" s="674" t="s">
        <v>115</v>
      </c>
      <c r="C5" s="675"/>
      <c r="D5" s="676" t="s">
        <v>183</v>
      </c>
      <c r="E5" s="677"/>
      <c r="F5" s="443" t="s">
        <v>184</v>
      </c>
      <c r="G5" s="443" t="s">
        <v>116</v>
      </c>
      <c r="H5" s="444" t="s">
        <v>117</v>
      </c>
      <c r="I5" s="445" t="s">
        <v>185</v>
      </c>
      <c r="J5" s="446" t="s">
        <v>186</v>
      </c>
      <c r="K5" s="447" t="s">
        <v>118</v>
      </c>
      <c r="L5" s="447" t="s">
        <v>71</v>
      </c>
      <c r="M5" s="448" t="s">
        <v>18</v>
      </c>
      <c r="N5" s="447" t="s">
        <v>187</v>
      </c>
      <c r="O5" s="449" t="s">
        <v>38</v>
      </c>
      <c r="P5" s="444" t="s">
        <v>2</v>
      </c>
      <c r="Q5" s="450" t="s">
        <v>114</v>
      </c>
      <c r="R5" s="444" t="s">
        <v>119</v>
      </c>
      <c r="S5" s="447" t="s">
        <v>121</v>
      </c>
      <c r="T5" s="449" t="s">
        <v>122</v>
      </c>
      <c r="U5" s="451" t="s">
        <v>123</v>
      </c>
      <c r="V5" s="440"/>
    </row>
    <row r="6" spans="1:22" s="452" customFormat="1" ht="35.25" customHeight="1" thickBot="1">
      <c r="A6" s="488" t="s">
        <v>84</v>
      </c>
      <c r="B6" s="680"/>
      <c r="C6" s="643"/>
      <c r="D6" s="20"/>
      <c r="E6" s="20"/>
      <c r="F6" s="20"/>
      <c r="G6" s="20"/>
      <c r="H6" s="408"/>
      <c r="I6" s="408"/>
      <c r="J6" s="453">
        <f>B6+D6+F6+G6-H6+I6</f>
        <v>0</v>
      </c>
      <c r="K6" s="408"/>
      <c r="L6" s="408"/>
      <c r="M6" s="408"/>
      <c r="N6" s="408"/>
      <c r="O6" s="20"/>
      <c r="P6" s="408"/>
      <c r="Q6" s="20"/>
      <c r="R6" s="408"/>
      <c r="S6" s="409"/>
      <c r="T6" s="20"/>
      <c r="U6" s="454">
        <f>J6-K6-L6-M6-N6-O6-P6-Q6-R6-S6-T6</f>
        <v>0</v>
      </c>
      <c r="V6" s="440"/>
    </row>
    <row r="7" spans="1:22" s="452" customFormat="1" ht="35.25" customHeight="1" thickBot="1">
      <c r="A7" s="489" t="s">
        <v>85</v>
      </c>
      <c r="B7" s="409"/>
      <c r="C7" s="408"/>
      <c r="D7" s="20"/>
      <c r="E7" s="20"/>
      <c r="F7" s="20"/>
      <c r="G7" s="20"/>
      <c r="H7" s="408"/>
      <c r="I7" s="408"/>
      <c r="J7" s="455">
        <f t="shared" ref="J7:J12" si="0">B7+D7+F7+G7-H7+I7</f>
        <v>0</v>
      </c>
      <c r="K7" s="408"/>
      <c r="L7" s="408"/>
      <c r="M7" s="408"/>
      <c r="N7" s="408"/>
      <c r="O7" s="20"/>
      <c r="P7" s="408"/>
      <c r="Q7" s="20"/>
      <c r="R7" s="408"/>
      <c r="S7" s="409"/>
      <c r="T7" s="20"/>
      <c r="U7" s="454">
        <f t="shared" ref="U7:U12" si="1">J7-K7-L7-M7-N7-O7-P7-Q7-R7-S7-T7</f>
        <v>0</v>
      </c>
      <c r="V7" s="440"/>
    </row>
    <row r="8" spans="1:22" s="452" customFormat="1" ht="35.25" customHeight="1" thickBot="1">
      <c r="A8" s="489" t="s">
        <v>86</v>
      </c>
      <c r="B8" s="409"/>
      <c r="C8" s="408"/>
      <c r="D8" s="20"/>
      <c r="E8" s="20"/>
      <c r="F8" s="20"/>
      <c r="G8" s="20"/>
      <c r="H8" s="408"/>
      <c r="I8" s="408"/>
      <c r="J8" s="455">
        <f t="shared" si="0"/>
        <v>0</v>
      </c>
      <c r="K8" s="408"/>
      <c r="L8" s="408"/>
      <c r="M8" s="408"/>
      <c r="N8" s="408"/>
      <c r="O8" s="20"/>
      <c r="P8" s="408"/>
      <c r="Q8" s="20"/>
      <c r="R8" s="408"/>
      <c r="S8" s="409"/>
      <c r="T8" s="20"/>
      <c r="U8" s="454">
        <f t="shared" si="1"/>
        <v>0</v>
      </c>
      <c r="V8" s="440"/>
    </row>
    <row r="9" spans="1:22" s="452" customFormat="1" ht="35.25" customHeight="1" thickBot="1">
      <c r="A9" s="489" t="s">
        <v>87</v>
      </c>
      <c r="B9" s="409"/>
      <c r="C9" s="408"/>
      <c r="D9" s="20"/>
      <c r="E9" s="20"/>
      <c r="F9" s="20"/>
      <c r="G9" s="20"/>
      <c r="H9" s="408"/>
      <c r="I9" s="408"/>
      <c r="J9" s="455">
        <f t="shared" si="0"/>
        <v>0</v>
      </c>
      <c r="K9" s="408"/>
      <c r="L9" s="408"/>
      <c r="M9" s="408"/>
      <c r="N9" s="408"/>
      <c r="O9" s="20"/>
      <c r="P9" s="408"/>
      <c r="Q9" s="20"/>
      <c r="R9" s="408"/>
      <c r="S9" s="409"/>
      <c r="T9" s="20"/>
      <c r="U9" s="454">
        <f t="shared" si="1"/>
        <v>0</v>
      </c>
      <c r="V9" s="440"/>
    </row>
    <row r="10" spans="1:22" s="452" customFormat="1" ht="35.25" customHeight="1" thickBot="1">
      <c r="A10" s="489" t="s">
        <v>194</v>
      </c>
      <c r="B10" s="409"/>
      <c r="C10" s="408"/>
      <c r="D10" s="20"/>
      <c r="E10" s="20"/>
      <c r="F10" s="20"/>
      <c r="G10" s="20"/>
      <c r="H10" s="408"/>
      <c r="I10" s="408"/>
      <c r="J10" s="455">
        <f t="shared" si="0"/>
        <v>0</v>
      </c>
      <c r="K10" s="408"/>
      <c r="L10" s="408"/>
      <c r="M10" s="408"/>
      <c r="N10" s="408"/>
      <c r="O10" s="20"/>
      <c r="P10" s="408"/>
      <c r="Q10" s="20"/>
      <c r="R10" s="408"/>
      <c r="S10" s="409"/>
      <c r="T10" s="20"/>
      <c r="U10" s="454">
        <f t="shared" si="1"/>
        <v>0</v>
      </c>
      <c r="V10" s="440"/>
    </row>
    <row r="11" spans="1:22" s="452" customFormat="1" ht="35.25" customHeight="1" thickBot="1">
      <c r="A11" s="489" t="s">
        <v>89</v>
      </c>
      <c r="B11" s="409"/>
      <c r="C11" s="408"/>
      <c r="D11" s="20"/>
      <c r="E11" s="20"/>
      <c r="F11" s="20"/>
      <c r="G11" s="20"/>
      <c r="H11" s="408"/>
      <c r="I11" s="408"/>
      <c r="J11" s="455">
        <f t="shared" si="0"/>
        <v>0</v>
      </c>
      <c r="K11" s="408"/>
      <c r="L11" s="408"/>
      <c r="M11" s="408"/>
      <c r="N11" s="408"/>
      <c r="O11" s="20"/>
      <c r="P11" s="408"/>
      <c r="Q11" s="20"/>
      <c r="R11" s="408"/>
      <c r="S11" s="409"/>
      <c r="T11" s="20"/>
      <c r="U11" s="454">
        <f t="shared" si="1"/>
        <v>0</v>
      </c>
      <c r="V11" s="440"/>
    </row>
    <row r="12" spans="1:22" s="452" customFormat="1" ht="35.25" customHeight="1" thickBot="1">
      <c r="A12" s="490" t="s">
        <v>90</v>
      </c>
      <c r="B12" s="409"/>
      <c r="C12" s="408"/>
      <c r="D12" s="20"/>
      <c r="E12" s="20"/>
      <c r="F12" s="20"/>
      <c r="G12" s="20"/>
      <c r="H12" s="408"/>
      <c r="I12" s="408"/>
      <c r="J12" s="455">
        <f t="shared" si="0"/>
        <v>0</v>
      </c>
      <c r="K12" s="408"/>
      <c r="L12" s="408"/>
      <c r="M12" s="408"/>
      <c r="N12" s="408"/>
      <c r="O12" s="20"/>
      <c r="P12" s="408"/>
      <c r="Q12" s="20"/>
      <c r="R12" s="408"/>
      <c r="S12" s="409"/>
      <c r="T12" s="20"/>
      <c r="U12" s="454">
        <f t="shared" si="1"/>
        <v>0</v>
      </c>
      <c r="V12" s="440"/>
    </row>
    <row r="13" spans="1:22" ht="35.25" customHeight="1" thickBot="1">
      <c r="A13" s="485" t="s">
        <v>6</v>
      </c>
      <c r="B13" s="683">
        <f>SUM(B6:C12)</f>
        <v>0</v>
      </c>
      <c r="C13" s="684"/>
      <c r="D13" s="475">
        <f>SUM(D6:D12)</f>
        <v>0</v>
      </c>
      <c r="E13" s="475">
        <f t="shared" ref="E13:S13" si="2">SUM(E6:E12)</f>
        <v>0</v>
      </c>
      <c r="F13" s="475">
        <f t="shared" si="2"/>
        <v>0</v>
      </c>
      <c r="G13" s="475">
        <f t="shared" si="2"/>
        <v>0</v>
      </c>
      <c r="H13" s="475">
        <f t="shared" si="2"/>
        <v>0</v>
      </c>
      <c r="I13" s="475">
        <f t="shared" si="2"/>
        <v>0</v>
      </c>
      <c r="J13" s="475">
        <f t="shared" si="2"/>
        <v>0</v>
      </c>
      <c r="K13" s="475">
        <f t="shared" si="2"/>
        <v>0</v>
      </c>
      <c r="L13" s="475">
        <f t="shared" si="2"/>
        <v>0</v>
      </c>
      <c r="M13" s="475">
        <f t="shared" si="2"/>
        <v>0</v>
      </c>
      <c r="N13" s="475">
        <f t="shared" si="2"/>
        <v>0</v>
      </c>
      <c r="O13" s="475">
        <f t="shared" si="2"/>
        <v>0</v>
      </c>
      <c r="P13" s="475">
        <f t="shared" si="2"/>
        <v>0</v>
      </c>
      <c r="Q13" s="475">
        <f>SUM(Q6:Q12)</f>
        <v>0</v>
      </c>
      <c r="R13" s="475">
        <f t="shared" si="2"/>
        <v>0</v>
      </c>
      <c r="S13" s="475">
        <f t="shared" si="2"/>
        <v>0</v>
      </c>
      <c r="T13" s="475">
        <f>SUM(T6:T12)</f>
        <v>0</v>
      </c>
      <c r="U13" s="476">
        <f t="shared" ref="U13" si="3">SUM(W6:W12)</f>
        <v>0</v>
      </c>
      <c r="V13" s="471"/>
    </row>
    <row r="14" spans="1:22" ht="44.25" customHeight="1" thickBot="1">
      <c r="A14" s="486" t="s">
        <v>8</v>
      </c>
      <c r="B14" s="647"/>
      <c r="C14" s="647"/>
      <c r="D14" s="647"/>
      <c r="E14" s="647"/>
      <c r="F14" s="647"/>
      <c r="G14" s="647"/>
      <c r="H14" s="647"/>
      <c r="I14" s="647"/>
      <c r="J14" s="647"/>
      <c r="K14" s="647"/>
      <c r="L14" s="647"/>
      <c r="M14" s="647"/>
      <c r="N14" s="647"/>
      <c r="O14" s="647"/>
      <c r="P14" s="647"/>
      <c r="Q14" s="647"/>
      <c r="R14" s="647"/>
      <c r="S14" s="647"/>
      <c r="T14" s="647"/>
      <c r="U14" s="648"/>
      <c r="V14" s="471"/>
    </row>
    <row r="15" spans="1:22" s="434" customFormat="1" ht="45.75" customHeight="1" thickTop="1">
      <c r="B15" s="672" t="s">
        <v>13</v>
      </c>
      <c r="C15" s="672"/>
      <c r="D15" s="672"/>
      <c r="E15" s="478" t="str">
        <f>'[1]صفحه اصلی'!C11</f>
        <v>آگینه</v>
      </c>
      <c r="F15" s="667" t="str">
        <f>'صفحه اصلی'!$C$10</f>
        <v>عبدالرحیم فرزانه</v>
      </c>
      <c r="G15" s="667"/>
      <c r="H15" s="672" t="s">
        <v>7</v>
      </c>
      <c r="I15" s="672"/>
      <c r="J15" s="672"/>
      <c r="K15" s="672"/>
      <c r="L15" s="661">
        <f>'صفحه اصلی'!$C$11</f>
        <v>0</v>
      </c>
      <c r="M15" s="661"/>
      <c r="N15" s="673" t="s">
        <v>96</v>
      </c>
      <c r="O15" s="673"/>
      <c r="P15" s="661" t="str">
        <f>'صفحه اصلی'!$C$12</f>
        <v>محمودرضا شفیع نیا</v>
      </c>
      <c r="Q15" s="661"/>
      <c r="R15" s="660" t="s">
        <v>124</v>
      </c>
      <c r="S15" s="660"/>
      <c r="T15" s="661" t="str">
        <f>'صفحه اصلی'!$C$13</f>
        <v>محمود گنجی فرد</v>
      </c>
      <c r="U15" s="661"/>
    </row>
    <row r="16" spans="1:22" ht="47.25" customHeight="1" thickBot="1">
      <c r="A16" s="662" t="s">
        <v>189</v>
      </c>
      <c r="B16" s="662"/>
      <c r="C16" s="662"/>
      <c r="D16" s="662"/>
      <c r="E16" s="662"/>
      <c r="F16" s="662"/>
      <c r="G16" s="662"/>
      <c r="H16" s="662"/>
      <c r="I16" s="662"/>
      <c r="J16" s="662"/>
      <c r="K16" s="662"/>
      <c r="L16" s="662"/>
      <c r="M16" s="662"/>
      <c r="N16" s="662"/>
      <c r="O16" s="662"/>
      <c r="P16" s="662"/>
      <c r="Q16" s="662"/>
      <c r="R16" s="479"/>
      <c r="S16" s="479"/>
      <c r="T16" s="479"/>
      <c r="U16" s="435" t="s">
        <v>199</v>
      </c>
    </row>
    <row r="17" spans="1:22" ht="33" customHeight="1" thickTop="1" thickBot="1">
      <c r="A17" s="656" t="s">
        <v>200</v>
      </c>
      <c r="B17" s="657"/>
      <c r="C17" s="657"/>
      <c r="D17" s="657"/>
      <c r="E17" s="657"/>
      <c r="F17" s="657"/>
      <c r="G17" s="657"/>
      <c r="H17" s="657"/>
      <c r="I17" s="657"/>
      <c r="J17" s="657"/>
      <c r="K17" s="657"/>
      <c r="L17" s="657"/>
      <c r="M17" s="657"/>
      <c r="N17" s="657"/>
      <c r="O17" s="657"/>
      <c r="P17" s="657"/>
      <c r="Q17" s="657"/>
      <c r="R17" s="657"/>
      <c r="S17" s="657"/>
      <c r="T17" s="657"/>
      <c r="U17" s="658"/>
      <c r="V17" s="481"/>
    </row>
    <row r="18" spans="1:22" ht="30.75" customHeight="1" thickBot="1">
      <c r="A18" s="482" t="s">
        <v>8</v>
      </c>
      <c r="B18" s="647"/>
      <c r="C18" s="647"/>
      <c r="D18" s="647"/>
      <c r="E18" s="647"/>
      <c r="F18" s="647"/>
      <c r="G18" s="647"/>
      <c r="H18" s="647"/>
      <c r="I18" s="647"/>
      <c r="J18" s="647"/>
      <c r="K18" s="647"/>
      <c r="L18" s="647"/>
      <c r="M18" s="647"/>
      <c r="N18" s="647"/>
      <c r="O18" s="647"/>
      <c r="P18" s="647"/>
      <c r="Q18" s="647"/>
      <c r="R18" s="647"/>
      <c r="S18" s="647"/>
      <c r="T18" s="647"/>
      <c r="U18" s="648"/>
      <c r="V18" s="481"/>
    </row>
    <row r="19" spans="1:22" s="425" customFormat="1" ht="51.75" customHeight="1" thickTop="1">
      <c r="A19" s="424"/>
      <c r="B19" s="424"/>
      <c r="C19" s="424"/>
      <c r="D19" s="424"/>
      <c r="E19" s="424"/>
      <c r="F19" s="665" t="s">
        <v>201</v>
      </c>
      <c r="G19" s="665"/>
      <c r="H19" s="665"/>
      <c r="I19" s="665"/>
      <c r="J19" s="665"/>
      <c r="K19" s="665"/>
      <c r="L19" s="665"/>
      <c r="M19" s="665"/>
      <c r="N19" s="665"/>
      <c r="O19" s="665"/>
      <c r="P19" s="665"/>
      <c r="Q19" s="665"/>
      <c r="R19" s="665"/>
      <c r="S19" s="424"/>
      <c r="T19" s="424"/>
      <c r="U19" s="424"/>
    </row>
    <row r="20" spans="1:22" s="425" customFormat="1" ht="30.75" customHeight="1">
      <c r="A20" s="424"/>
      <c r="B20" s="424"/>
      <c r="C20" s="424"/>
      <c r="D20" s="424"/>
      <c r="E20" s="424"/>
      <c r="F20" s="424"/>
      <c r="G20" s="426"/>
      <c r="H20" s="666" t="s">
        <v>192</v>
      </c>
      <c r="I20" s="666"/>
      <c r="J20" s="666"/>
      <c r="K20" s="666"/>
      <c r="L20" s="666"/>
      <c r="M20" s="666"/>
      <c r="N20" s="666"/>
      <c r="O20" s="666"/>
      <c r="P20" s="666"/>
      <c r="Q20" s="426"/>
      <c r="R20" s="427"/>
      <c r="S20" s="424"/>
      <c r="T20" s="424"/>
      <c r="U20" s="424"/>
    </row>
    <row r="21" spans="1:22" s="425" customFormat="1" ht="30.75" customHeight="1">
      <c r="A21" s="428" t="s">
        <v>0</v>
      </c>
      <c r="B21" s="429" t="str">
        <f>'صفحه اصلی'!$C$7</f>
        <v>دانشگاه علوم پزشكي و خدمات بهداشتي ، درماني بيرجند</v>
      </c>
      <c r="C21" s="429"/>
      <c r="D21" s="429"/>
      <c r="E21" s="430"/>
      <c r="F21" s="430"/>
      <c r="G21" s="430"/>
      <c r="H21" s="668" t="s">
        <v>180</v>
      </c>
      <c r="I21" s="668"/>
      <c r="J21" s="668"/>
      <c r="K21" s="668"/>
      <c r="L21" s="668"/>
      <c r="M21" s="668"/>
      <c r="N21" s="668"/>
      <c r="O21" s="668"/>
      <c r="P21" s="668"/>
      <c r="Q21" s="431"/>
      <c r="R21" s="431"/>
      <c r="S21" s="431"/>
      <c r="T21" s="431"/>
      <c r="U21" s="431"/>
      <c r="V21" s="431"/>
    </row>
    <row r="22" spans="1:22" s="434" customFormat="1" ht="36.75" customHeight="1" thickBot="1">
      <c r="A22" s="432" t="s">
        <v>1</v>
      </c>
      <c r="B22" s="433">
        <f>'صفحه اصلی'!$C$8</f>
        <v>124101</v>
      </c>
      <c r="C22" s="433"/>
      <c r="D22" s="433"/>
      <c r="E22" s="429"/>
      <c r="G22" s="435"/>
      <c r="H22" s="435"/>
      <c r="I22" s="477"/>
      <c r="J22" s="435" t="s">
        <v>15</v>
      </c>
      <c r="K22" s="437"/>
      <c r="L22" s="435"/>
      <c r="M22" s="435"/>
      <c r="N22" s="477"/>
      <c r="O22" s="438"/>
      <c r="P22" s="438"/>
      <c r="Q22" s="439" t="s">
        <v>181</v>
      </c>
      <c r="R22" s="438">
        <f>'صفحه اصلی'!$C$9</f>
        <v>1403</v>
      </c>
      <c r="S22" s="438"/>
      <c r="T22" s="438"/>
      <c r="U22" s="440"/>
      <c r="V22" s="440"/>
    </row>
    <row r="23" spans="1:22" s="452" customFormat="1" ht="57.75" customHeight="1" thickTop="1" thickBot="1">
      <c r="A23" s="487" t="s">
        <v>193</v>
      </c>
      <c r="B23" s="674" t="s">
        <v>115</v>
      </c>
      <c r="C23" s="675"/>
      <c r="D23" s="676" t="s">
        <v>183</v>
      </c>
      <c r="E23" s="677"/>
      <c r="F23" s="443" t="s">
        <v>184</v>
      </c>
      <c r="G23" s="443" t="s">
        <v>116</v>
      </c>
      <c r="H23" s="444" t="s">
        <v>117</v>
      </c>
      <c r="I23" s="445" t="s">
        <v>185</v>
      </c>
      <c r="J23" s="446" t="s">
        <v>186</v>
      </c>
      <c r="K23" s="447" t="s">
        <v>118</v>
      </c>
      <c r="L23" s="447" t="s">
        <v>71</v>
      </c>
      <c r="M23" s="448" t="s">
        <v>18</v>
      </c>
      <c r="N23" s="447" t="s">
        <v>187</v>
      </c>
      <c r="O23" s="449" t="s">
        <v>38</v>
      </c>
      <c r="P23" s="444" t="s">
        <v>2</v>
      </c>
      <c r="Q23" s="450" t="s">
        <v>114</v>
      </c>
      <c r="R23" s="444" t="s">
        <v>119</v>
      </c>
      <c r="S23" s="447" t="s">
        <v>121</v>
      </c>
      <c r="T23" s="449" t="s">
        <v>122</v>
      </c>
      <c r="U23" s="451" t="s">
        <v>123</v>
      </c>
      <c r="V23" s="440"/>
    </row>
    <row r="24" spans="1:22" s="452" customFormat="1" ht="35.25" customHeight="1" thickBot="1">
      <c r="A24" s="488" t="s">
        <v>84</v>
      </c>
      <c r="B24" s="680"/>
      <c r="C24" s="643"/>
      <c r="D24" s="20"/>
      <c r="E24" s="20"/>
      <c r="F24" s="20"/>
      <c r="G24" s="20"/>
      <c r="H24" s="422"/>
      <c r="I24" s="422"/>
      <c r="J24" s="453">
        <f t="shared" ref="J24:J30" si="4">B24+D24+F24+G24-H24+I24</f>
        <v>0</v>
      </c>
      <c r="K24" s="422"/>
      <c r="L24" s="422"/>
      <c r="M24" s="422"/>
      <c r="N24" s="422"/>
      <c r="O24" s="20"/>
      <c r="P24" s="422"/>
      <c r="Q24" s="20"/>
      <c r="R24" s="422"/>
      <c r="S24" s="423"/>
      <c r="T24" s="20"/>
      <c r="U24" s="454">
        <f t="shared" ref="U24:U30" si="5">J24-K24-L24-M24-N24-O24-P24-Q24-R24-S24-T24</f>
        <v>0</v>
      </c>
      <c r="V24" s="440"/>
    </row>
    <row r="25" spans="1:22" s="452" customFormat="1" ht="35.25" customHeight="1" thickBot="1">
      <c r="A25" s="489" t="s">
        <v>85</v>
      </c>
      <c r="B25" s="423"/>
      <c r="C25" s="422"/>
      <c r="D25" s="20"/>
      <c r="E25" s="20"/>
      <c r="F25" s="20"/>
      <c r="G25" s="20"/>
      <c r="H25" s="422"/>
      <c r="I25" s="422"/>
      <c r="J25" s="455">
        <f t="shared" si="4"/>
        <v>0</v>
      </c>
      <c r="K25" s="422"/>
      <c r="L25" s="422"/>
      <c r="M25" s="422"/>
      <c r="N25" s="422"/>
      <c r="O25" s="20"/>
      <c r="P25" s="422"/>
      <c r="Q25" s="20"/>
      <c r="R25" s="422"/>
      <c r="S25" s="423"/>
      <c r="T25" s="20"/>
      <c r="U25" s="454">
        <f t="shared" si="5"/>
        <v>0</v>
      </c>
      <c r="V25" s="440"/>
    </row>
    <row r="26" spans="1:22" s="452" customFormat="1" ht="35.25" customHeight="1" thickBot="1">
      <c r="A26" s="489" t="s">
        <v>86</v>
      </c>
      <c r="B26" s="423"/>
      <c r="C26" s="422"/>
      <c r="D26" s="20"/>
      <c r="E26" s="20"/>
      <c r="F26" s="20"/>
      <c r="G26" s="20"/>
      <c r="H26" s="422"/>
      <c r="I26" s="422"/>
      <c r="J26" s="455">
        <f t="shared" si="4"/>
        <v>0</v>
      </c>
      <c r="K26" s="422"/>
      <c r="L26" s="422"/>
      <c r="M26" s="422"/>
      <c r="N26" s="422"/>
      <c r="O26" s="20"/>
      <c r="P26" s="422"/>
      <c r="Q26" s="20"/>
      <c r="R26" s="422"/>
      <c r="S26" s="423"/>
      <c r="T26" s="20"/>
      <c r="U26" s="454">
        <f t="shared" si="5"/>
        <v>0</v>
      </c>
      <c r="V26" s="440"/>
    </row>
    <row r="27" spans="1:22" s="452" customFormat="1" ht="35.25" customHeight="1" thickBot="1">
      <c r="A27" s="489" t="s">
        <v>87</v>
      </c>
      <c r="B27" s="423"/>
      <c r="C27" s="422"/>
      <c r="D27" s="20"/>
      <c r="E27" s="20"/>
      <c r="F27" s="20"/>
      <c r="G27" s="20"/>
      <c r="H27" s="422"/>
      <c r="I27" s="422"/>
      <c r="J27" s="455">
        <f t="shared" si="4"/>
        <v>0</v>
      </c>
      <c r="K27" s="422"/>
      <c r="L27" s="422"/>
      <c r="M27" s="422"/>
      <c r="N27" s="422"/>
      <c r="O27" s="20"/>
      <c r="P27" s="422"/>
      <c r="Q27" s="20"/>
      <c r="R27" s="422"/>
      <c r="S27" s="423"/>
      <c r="T27" s="20"/>
      <c r="U27" s="454">
        <f t="shared" si="5"/>
        <v>0</v>
      </c>
      <c r="V27" s="440"/>
    </row>
    <row r="28" spans="1:22" s="452" customFormat="1" ht="35.25" customHeight="1" thickBot="1">
      <c r="A28" s="489" t="s">
        <v>194</v>
      </c>
      <c r="B28" s="423"/>
      <c r="C28" s="422"/>
      <c r="D28" s="20"/>
      <c r="E28" s="20"/>
      <c r="F28" s="20"/>
      <c r="G28" s="20"/>
      <c r="H28" s="422"/>
      <c r="I28" s="422"/>
      <c r="J28" s="455">
        <f t="shared" si="4"/>
        <v>0</v>
      </c>
      <c r="K28" s="422"/>
      <c r="L28" s="422"/>
      <c r="M28" s="422"/>
      <c r="N28" s="422"/>
      <c r="O28" s="20"/>
      <c r="P28" s="422"/>
      <c r="Q28" s="20"/>
      <c r="R28" s="422"/>
      <c r="S28" s="423"/>
      <c r="T28" s="20"/>
      <c r="U28" s="454">
        <f t="shared" si="5"/>
        <v>0</v>
      </c>
      <c r="V28" s="440"/>
    </row>
    <row r="29" spans="1:22" s="452" customFormat="1" ht="35.25" customHeight="1" thickBot="1">
      <c r="A29" s="489" t="s">
        <v>89</v>
      </c>
      <c r="B29" s="423"/>
      <c r="C29" s="422"/>
      <c r="D29" s="20"/>
      <c r="E29" s="20"/>
      <c r="F29" s="20"/>
      <c r="G29" s="20"/>
      <c r="H29" s="422"/>
      <c r="I29" s="422"/>
      <c r="J29" s="455">
        <f t="shared" si="4"/>
        <v>0</v>
      </c>
      <c r="K29" s="422"/>
      <c r="L29" s="422"/>
      <c r="M29" s="422"/>
      <c r="N29" s="422"/>
      <c r="O29" s="20"/>
      <c r="P29" s="422"/>
      <c r="Q29" s="20"/>
      <c r="R29" s="422"/>
      <c r="S29" s="423"/>
      <c r="T29" s="20"/>
      <c r="U29" s="454">
        <f t="shared" si="5"/>
        <v>0</v>
      </c>
      <c r="V29" s="440"/>
    </row>
    <row r="30" spans="1:22" s="452" customFormat="1" ht="35.25" customHeight="1" thickBot="1">
      <c r="A30" s="490" t="s">
        <v>90</v>
      </c>
      <c r="B30" s="423"/>
      <c r="C30" s="422"/>
      <c r="D30" s="20"/>
      <c r="E30" s="20"/>
      <c r="F30" s="20"/>
      <c r="G30" s="20"/>
      <c r="H30" s="422"/>
      <c r="I30" s="422"/>
      <c r="J30" s="455">
        <f t="shared" si="4"/>
        <v>0</v>
      </c>
      <c r="K30" s="422"/>
      <c r="L30" s="422"/>
      <c r="M30" s="422"/>
      <c r="N30" s="422"/>
      <c r="O30" s="20"/>
      <c r="P30" s="422"/>
      <c r="Q30" s="20"/>
      <c r="R30" s="422"/>
      <c r="S30" s="423"/>
      <c r="T30" s="20"/>
      <c r="U30" s="454">
        <f t="shared" si="5"/>
        <v>0</v>
      </c>
      <c r="V30" s="440"/>
    </row>
    <row r="31" spans="1:22" ht="35.25" customHeight="1" thickBot="1">
      <c r="A31" s="485" t="s">
        <v>6</v>
      </c>
      <c r="B31" s="683">
        <f t="shared" ref="B31" si="6">SUM(B24:C30)</f>
        <v>0</v>
      </c>
      <c r="C31" s="684"/>
      <c r="D31" s="475">
        <f t="shared" ref="D31:T31" si="7">SUM(D24:D30)</f>
        <v>0</v>
      </c>
      <c r="E31" s="475">
        <f t="shared" si="7"/>
        <v>0</v>
      </c>
      <c r="F31" s="475">
        <f t="shared" si="7"/>
        <v>0</v>
      </c>
      <c r="G31" s="475">
        <f t="shared" si="7"/>
        <v>0</v>
      </c>
      <c r="H31" s="475">
        <f t="shared" si="7"/>
        <v>0</v>
      </c>
      <c r="I31" s="475">
        <f t="shared" si="7"/>
        <v>0</v>
      </c>
      <c r="J31" s="475">
        <f t="shared" si="7"/>
        <v>0</v>
      </c>
      <c r="K31" s="475">
        <f t="shared" si="7"/>
        <v>0</v>
      </c>
      <c r="L31" s="475">
        <f t="shared" si="7"/>
        <v>0</v>
      </c>
      <c r="M31" s="475">
        <f t="shared" si="7"/>
        <v>0</v>
      </c>
      <c r="N31" s="475">
        <f t="shared" si="7"/>
        <v>0</v>
      </c>
      <c r="O31" s="475">
        <f t="shared" si="7"/>
        <v>0</v>
      </c>
      <c r="P31" s="475">
        <f t="shared" si="7"/>
        <v>0</v>
      </c>
      <c r="Q31" s="475">
        <f t="shared" si="7"/>
        <v>0</v>
      </c>
      <c r="R31" s="475">
        <f t="shared" si="7"/>
        <v>0</v>
      </c>
      <c r="S31" s="475">
        <f t="shared" si="7"/>
        <v>0</v>
      </c>
      <c r="T31" s="475">
        <f t="shared" si="7"/>
        <v>0</v>
      </c>
      <c r="U31" s="476">
        <f t="shared" ref="U31" si="8">SUM(W24:W30)</f>
        <v>0</v>
      </c>
      <c r="V31" s="471"/>
    </row>
    <row r="32" spans="1:22" ht="44.25" customHeight="1" thickBot="1">
      <c r="A32" s="486" t="s">
        <v>8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647"/>
      <c r="O32" s="647"/>
      <c r="P32" s="647"/>
      <c r="Q32" s="647"/>
      <c r="R32" s="647"/>
      <c r="S32" s="647"/>
      <c r="T32" s="647"/>
      <c r="U32" s="648"/>
      <c r="V32" s="471"/>
    </row>
    <row r="33" spans="1:22" s="434" customFormat="1" ht="45.75" customHeight="1" thickTop="1">
      <c r="B33" s="672" t="s">
        <v>13</v>
      </c>
      <c r="C33" s="672"/>
      <c r="D33" s="672"/>
      <c r="E33" s="478">
        <f>'[1]صفحه اصلی'!C29</f>
        <v>0</v>
      </c>
      <c r="F33" s="667" t="str">
        <f>'صفحه اصلی'!$C$10</f>
        <v>عبدالرحیم فرزانه</v>
      </c>
      <c r="G33" s="667"/>
      <c r="H33" s="672" t="s">
        <v>7</v>
      </c>
      <c r="I33" s="672"/>
      <c r="J33" s="672"/>
      <c r="K33" s="672"/>
      <c r="L33" s="661">
        <f>'صفحه اصلی'!$C$11</f>
        <v>0</v>
      </c>
      <c r="M33" s="661"/>
      <c r="N33" s="673" t="s">
        <v>96</v>
      </c>
      <c r="O33" s="673"/>
      <c r="P33" s="661" t="str">
        <f>'صفحه اصلی'!$C$12</f>
        <v>محمودرضا شفیع نیا</v>
      </c>
      <c r="Q33" s="661"/>
      <c r="R33" s="660" t="s">
        <v>124</v>
      </c>
      <c r="S33" s="660"/>
      <c r="T33" s="661" t="str">
        <f>'صفحه اصلی'!$C$13</f>
        <v>محمود گنجی فرد</v>
      </c>
      <c r="U33" s="661"/>
    </row>
    <row r="34" spans="1:22" ht="47.25" customHeight="1" thickBot="1">
      <c r="A34" s="662" t="s">
        <v>189</v>
      </c>
      <c r="B34" s="662"/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62"/>
      <c r="N34" s="662"/>
      <c r="O34" s="662"/>
      <c r="P34" s="662"/>
      <c r="Q34" s="662"/>
      <c r="R34" s="479"/>
      <c r="S34" s="479"/>
      <c r="T34" s="479"/>
      <c r="U34" s="435" t="s">
        <v>199</v>
      </c>
    </row>
    <row r="35" spans="1:22" ht="33" customHeight="1" thickTop="1" thickBot="1">
      <c r="A35" s="656" t="s">
        <v>200</v>
      </c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8"/>
      <c r="V35" s="481"/>
    </row>
    <row r="36" spans="1:22" ht="30.75" customHeight="1" thickBot="1">
      <c r="A36" s="482" t="s">
        <v>8</v>
      </c>
      <c r="B36" s="647"/>
      <c r="C36" s="647"/>
      <c r="D36" s="647"/>
      <c r="E36" s="647"/>
      <c r="F36" s="647"/>
      <c r="G36" s="647"/>
      <c r="H36" s="647"/>
      <c r="I36" s="647"/>
      <c r="J36" s="647"/>
      <c r="K36" s="647"/>
      <c r="L36" s="647"/>
      <c r="M36" s="647"/>
      <c r="N36" s="647"/>
      <c r="O36" s="647"/>
      <c r="P36" s="647"/>
      <c r="Q36" s="647"/>
      <c r="R36" s="647"/>
      <c r="S36" s="647"/>
      <c r="T36" s="647"/>
      <c r="U36" s="648"/>
      <c r="V36" s="481"/>
    </row>
    <row r="37" spans="1:22" s="425" customFormat="1" ht="51.75" customHeight="1" thickTop="1">
      <c r="A37" s="424"/>
      <c r="B37" s="424"/>
      <c r="C37" s="424"/>
      <c r="D37" s="424"/>
      <c r="E37" s="424"/>
      <c r="F37" s="665" t="s">
        <v>201</v>
      </c>
      <c r="G37" s="665"/>
      <c r="H37" s="665"/>
      <c r="I37" s="665"/>
      <c r="J37" s="665"/>
      <c r="K37" s="665"/>
      <c r="L37" s="665"/>
      <c r="M37" s="665"/>
      <c r="N37" s="665"/>
      <c r="O37" s="665"/>
      <c r="P37" s="665"/>
      <c r="Q37" s="665"/>
      <c r="R37" s="665"/>
      <c r="S37" s="424"/>
      <c r="T37" s="424"/>
      <c r="U37" s="424"/>
    </row>
    <row r="38" spans="1:22" s="425" customFormat="1" ht="30.75" customHeight="1">
      <c r="A38" s="424"/>
      <c r="B38" s="424"/>
      <c r="C38" s="424"/>
      <c r="D38" s="424"/>
      <c r="E38" s="424"/>
      <c r="F38" s="424"/>
      <c r="G38" s="426"/>
      <c r="H38" s="666" t="s">
        <v>192</v>
      </c>
      <c r="I38" s="666"/>
      <c r="J38" s="666"/>
      <c r="K38" s="666"/>
      <c r="L38" s="666"/>
      <c r="M38" s="666"/>
      <c r="N38" s="666"/>
      <c r="O38" s="666"/>
      <c r="P38" s="666"/>
      <c r="Q38" s="426"/>
      <c r="R38" s="427"/>
      <c r="S38" s="424"/>
      <c r="T38" s="424"/>
      <c r="U38" s="424"/>
    </row>
    <row r="39" spans="1:22" s="425" customFormat="1" ht="30.75" customHeight="1">
      <c r="A39" s="428" t="s">
        <v>0</v>
      </c>
      <c r="B39" s="429" t="str">
        <f>'صفحه اصلی'!$C$7</f>
        <v>دانشگاه علوم پزشكي و خدمات بهداشتي ، درماني بيرجند</v>
      </c>
      <c r="C39" s="429"/>
      <c r="D39" s="429"/>
      <c r="E39" s="430"/>
      <c r="F39" s="430"/>
      <c r="G39" s="430"/>
      <c r="H39" s="668" t="s">
        <v>180</v>
      </c>
      <c r="I39" s="668"/>
      <c r="J39" s="668"/>
      <c r="K39" s="668"/>
      <c r="L39" s="668"/>
      <c r="M39" s="668"/>
      <c r="N39" s="668"/>
      <c r="O39" s="668"/>
      <c r="P39" s="668"/>
      <c r="Q39" s="431"/>
      <c r="R39" s="431"/>
      <c r="S39" s="431"/>
      <c r="T39" s="431"/>
      <c r="U39" s="431"/>
      <c r="V39" s="431"/>
    </row>
    <row r="40" spans="1:22" s="434" customFormat="1" ht="36.75" customHeight="1" thickBot="1">
      <c r="A40" s="432" t="s">
        <v>1</v>
      </c>
      <c r="B40" s="433">
        <f>'صفحه اصلی'!$C$8</f>
        <v>124101</v>
      </c>
      <c r="C40" s="433"/>
      <c r="D40" s="433"/>
      <c r="E40" s="429"/>
      <c r="G40" s="435"/>
      <c r="H40" s="435"/>
      <c r="I40" s="477"/>
      <c r="J40" s="435" t="s">
        <v>15</v>
      </c>
      <c r="K40" s="437"/>
      <c r="L40" s="435"/>
      <c r="M40" s="435"/>
      <c r="N40" s="477"/>
      <c r="O40" s="438"/>
      <c r="P40" s="438"/>
      <c r="Q40" s="439" t="s">
        <v>181</v>
      </c>
      <c r="R40" s="438">
        <f>'صفحه اصلی'!$C$9</f>
        <v>1403</v>
      </c>
      <c r="S40" s="438"/>
      <c r="T40" s="438"/>
      <c r="U40" s="440"/>
      <c r="V40" s="440"/>
    </row>
    <row r="41" spans="1:22" s="452" customFormat="1" ht="57.75" customHeight="1" thickTop="1" thickBot="1">
      <c r="A41" s="487" t="s">
        <v>193</v>
      </c>
      <c r="B41" s="674" t="s">
        <v>115</v>
      </c>
      <c r="C41" s="675"/>
      <c r="D41" s="676" t="s">
        <v>183</v>
      </c>
      <c r="E41" s="677"/>
      <c r="F41" s="443" t="s">
        <v>184</v>
      </c>
      <c r="G41" s="443" t="s">
        <v>116</v>
      </c>
      <c r="H41" s="444" t="s">
        <v>117</v>
      </c>
      <c r="I41" s="445" t="s">
        <v>185</v>
      </c>
      <c r="J41" s="446" t="s">
        <v>186</v>
      </c>
      <c r="K41" s="447" t="s">
        <v>118</v>
      </c>
      <c r="L41" s="447" t="s">
        <v>71</v>
      </c>
      <c r="M41" s="448" t="s">
        <v>18</v>
      </c>
      <c r="N41" s="447" t="s">
        <v>187</v>
      </c>
      <c r="O41" s="449" t="s">
        <v>38</v>
      </c>
      <c r="P41" s="444" t="s">
        <v>2</v>
      </c>
      <c r="Q41" s="450" t="s">
        <v>114</v>
      </c>
      <c r="R41" s="444" t="s">
        <v>119</v>
      </c>
      <c r="S41" s="447" t="s">
        <v>121</v>
      </c>
      <c r="T41" s="449" t="s">
        <v>122</v>
      </c>
      <c r="U41" s="451" t="s">
        <v>123</v>
      </c>
      <c r="V41" s="440"/>
    </row>
    <row r="42" spans="1:22" s="452" customFormat="1" ht="35.25" customHeight="1" thickBot="1">
      <c r="A42" s="488" t="s">
        <v>84</v>
      </c>
      <c r="B42" s="680"/>
      <c r="C42" s="643"/>
      <c r="D42" s="20"/>
      <c r="E42" s="20"/>
      <c r="F42" s="20"/>
      <c r="G42" s="20"/>
      <c r="H42" s="422"/>
      <c r="I42" s="422"/>
      <c r="J42" s="453">
        <f t="shared" ref="J42:J48" si="9">B42+D42+F42+G42-H42+I42</f>
        <v>0</v>
      </c>
      <c r="K42" s="422"/>
      <c r="L42" s="422"/>
      <c r="M42" s="422"/>
      <c r="N42" s="422"/>
      <c r="O42" s="20"/>
      <c r="P42" s="422"/>
      <c r="Q42" s="20"/>
      <c r="R42" s="422"/>
      <c r="S42" s="423"/>
      <c r="T42" s="20"/>
      <c r="U42" s="454">
        <f t="shared" ref="U42:U48" si="10">J42-K42-L42-M42-N42-O42-P42-Q42-R42-S42-T42</f>
        <v>0</v>
      </c>
      <c r="V42" s="440"/>
    </row>
    <row r="43" spans="1:22" s="452" customFormat="1" ht="35.25" customHeight="1" thickBot="1">
      <c r="A43" s="489" t="s">
        <v>85</v>
      </c>
      <c r="B43" s="423"/>
      <c r="C43" s="422"/>
      <c r="D43" s="20"/>
      <c r="E43" s="20"/>
      <c r="F43" s="20"/>
      <c r="G43" s="20"/>
      <c r="H43" s="422"/>
      <c r="I43" s="422"/>
      <c r="J43" s="455">
        <f t="shared" si="9"/>
        <v>0</v>
      </c>
      <c r="K43" s="422"/>
      <c r="L43" s="422"/>
      <c r="M43" s="422"/>
      <c r="N43" s="422"/>
      <c r="O43" s="20"/>
      <c r="P43" s="422"/>
      <c r="Q43" s="20"/>
      <c r="R43" s="422"/>
      <c r="S43" s="423"/>
      <c r="T43" s="20"/>
      <c r="U43" s="454">
        <f t="shared" si="10"/>
        <v>0</v>
      </c>
      <c r="V43" s="440"/>
    </row>
    <row r="44" spans="1:22" s="452" customFormat="1" ht="35.25" customHeight="1" thickBot="1">
      <c r="A44" s="489" t="s">
        <v>86</v>
      </c>
      <c r="B44" s="423"/>
      <c r="C44" s="422"/>
      <c r="D44" s="20"/>
      <c r="E44" s="20"/>
      <c r="F44" s="20"/>
      <c r="G44" s="20"/>
      <c r="H44" s="422"/>
      <c r="I44" s="422"/>
      <c r="J44" s="455">
        <f t="shared" si="9"/>
        <v>0</v>
      </c>
      <c r="K44" s="422"/>
      <c r="L44" s="422"/>
      <c r="M44" s="422"/>
      <c r="N44" s="422"/>
      <c r="O44" s="20"/>
      <c r="P44" s="422"/>
      <c r="Q44" s="20"/>
      <c r="R44" s="422"/>
      <c r="S44" s="423"/>
      <c r="T44" s="20"/>
      <c r="U44" s="454">
        <f t="shared" si="10"/>
        <v>0</v>
      </c>
      <c r="V44" s="440"/>
    </row>
    <row r="45" spans="1:22" s="452" customFormat="1" ht="35.25" customHeight="1" thickBot="1">
      <c r="A45" s="489" t="s">
        <v>87</v>
      </c>
      <c r="B45" s="423"/>
      <c r="C45" s="422"/>
      <c r="D45" s="20"/>
      <c r="E45" s="20"/>
      <c r="F45" s="20"/>
      <c r="G45" s="20"/>
      <c r="H45" s="422"/>
      <c r="I45" s="422"/>
      <c r="J45" s="455">
        <f t="shared" si="9"/>
        <v>0</v>
      </c>
      <c r="K45" s="422"/>
      <c r="L45" s="422"/>
      <c r="M45" s="422"/>
      <c r="N45" s="422"/>
      <c r="O45" s="20"/>
      <c r="P45" s="422"/>
      <c r="Q45" s="20"/>
      <c r="R45" s="422"/>
      <c r="S45" s="423"/>
      <c r="T45" s="20"/>
      <c r="U45" s="454">
        <f t="shared" si="10"/>
        <v>0</v>
      </c>
      <c r="V45" s="440"/>
    </row>
    <row r="46" spans="1:22" s="452" customFormat="1" ht="35.25" customHeight="1" thickBot="1">
      <c r="A46" s="489" t="s">
        <v>194</v>
      </c>
      <c r="B46" s="423"/>
      <c r="C46" s="422"/>
      <c r="D46" s="20"/>
      <c r="E46" s="20"/>
      <c r="F46" s="20"/>
      <c r="G46" s="20"/>
      <c r="H46" s="422"/>
      <c r="I46" s="422"/>
      <c r="J46" s="455">
        <f t="shared" si="9"/>
        <v>0</v>
      </c>
      <c r="K46" s="422"/>
      <c r="L46" s="422"/>
      <c r="M46" s="422"/>
      <c r="N46" s="422"/>
      <c r="O46" s="20"/>
      <c r="P46" s="422"/>
      <c r="Q46" s="20"/>
      <c r="R46" s="422"/>
      <c r="S46" s="423"/>
      <c r="T46" s="20"/>
      <c r="U46" s="454">
        <f t="shared" si="10"/>
        <v>0</v>
      </c>
      <c r="V46" s="440"/>
    </row>
    <row r="47" spans="1:22" s="452" customFormat="1" ht="35.25" customHeight="1" thickBot="1">
      <c r="A47" s="489" t="s">
        <v>89</v>
      </c>
      <c r="B47" s="423"/>
      <c r="C47" s="422"/>
      <c r="D47" s="20"/>
      <c r="E47" s="20"/>
      <c r="F47" s="20"/>
      <c r="G47" s="20"/>
      <c r="H47" s="422"/>
      <c r="I47" s="422"/>
      <c r="J47" s="455">
        <f t="shared" si="9"/>
        <v>0</v>
      </c>
      <c r="K47" s="422"/>
      <c r="L47" s="422"/>
      <c r="M47" s="422"/>
      <c r="N47" s="422"/>
      <c r="O47" s="20"/>
      <c r="P47" s="422"/>
      <c r="Q47" s="20"/>
      <c r="R47" s="422"/>
      <c r="S47" s="423"/>
      <c r="T47" s="20"/>
      <c r="U47" s="454">
        <f t="shared" si="10"/>
        <v>0</v>
      </c>
      <c r="V47" s="440"/>
    </row>
    <row r="48" spans="1:22" s="452" customFormat="1" ht="35.25" customHeight="1" thickBot="1">
      <c r="A48" s="490" t="s">
        <v>90</v>
      </c>
      <c r="B48" s="423"/>
      <c r="C48" s="422"/>
      <c r="D48" s="20"/>
      <c r="E48" s="20"/>
      <c r="F48" s="20"/>
      <c r="G48" s="20"/>
      <c r="H48" s="422"/>
      <c r="I48" s="422"/>
      <c r="J48" s="455">
        <f t="shared" si="9"/>
        <v>0</v>
      </c>
      <c r="K48" s="422"/>
      <c r="L48" s="422"/>
      <c r="M48" s="422"/>
      <c r="N48" s="422"/>
      <c r="O48" s="20"/>
      <c r="P48" s="422"/>
      <c r="Q48" s="20"/>
      <c r="R48" s="422"/>
      <c r="S48" s="423"/>
      <c r="T48" s="20"/>
      <c r="U48" s="454">
        <f t="shared" si="10"/>
        <v>0</v>
      </c>
      <c r="V48" s="440"/>
    </row>
    <row r="49" spans="1:22" ht="35.25" customHeight="1" thickBot="1">
      <c r="A49" s="485" t="s">
        <v>6</v>
      </c>
      <c r="B49" s="683">
        <f t="shared" ref="B49" si="11">SUM(B42:C48)</f>
        <v>0</v>
      </c>
      <c r="C49" s="684"/>
      <c r="D49" s="475">
        <f t="shared" ref="D49:T49" si="12">SUM(D42:D48)</f>
        <v>0</v>
      </c>
      <c r="E49" s="475">
        <f t="shared" si="12"/>
        <v>0</v>
      </c>
      <c r="F49" s="475">
        <f t="shared" si="12"/>
        <v>0</v>
      </c>
      <c r="G49" s="475">
        <f t="shared" si="12"/>
        <v>0</v>
      </c>
      <c r="H49" s="475">
        <f t="shared" si="12"/>
        <v>0</v>
      </c>
      <c r="I49" s="475">
        <f t="shared" si="12"/>
        <v>0</v>
      </c>
      <c r="J49" s="475">
        <f t="shared" si="12"/>
        <v>0</v>
      </c>
      <c r="K49" s="475">
        <f t="shared" si="12"/>
        <v>0</v>
      </c>
      <c r="L49" s="475">
        <f t="shared" si="12"/>
        <v>0</v>
      </c>
      <c r="M49" s="475">
        <f t="shared" si="12"/>
        <v>0</v>
      </c>
      <c r="N49" s="475">
        <f t="shared" si="12"/>
        <v>0</v>
      </c>
      <c r="O49" s="475">
        <f t="shared" si="12"/>
        <v>0</v>
      </c>
      <c r="P49" s="475">
        <f t="shared" si="12"/>
        <v>0</v>
      </c>
      <c r="Q49" s="475">
        <f t="shared" si="12"/>
        <v>0</v>
      </c>
      <c r="R49" s="475">
        <f t="shared" si="12"/>
        <v>0</v>
      </c>
      <c r="S49" s="475">
        <f t="shared" si="12"/>
        <v>0</v>
      </c>
      <c r="T49" s="475">
        <f t="shared" si="12"/>
        <v>0</v>
      </c>
      <c r="U49" s="476">
        <f t="shared" ref="U49" si="13">SUM(W42:W48)</f>
        <v>0</v>
      </c>
      <c r="V49" s="471"/>
    </row>
    <row r="50" spans="1:22" ht="44.25" customHeight="1" thickBot="1">
      <c r="A50" s="486" t="s">
        <v>8</v>
      </c>
      <c r="B50" s="647"/>
      <c r="C50" s="647"/>
      <c r="D50" s="647"/>
      <c r="E50" s="647"/>
      <c r="F50" s="647"/>
      <c r="G50" s="647"/>
      <c r="H50" s="647"/>
      <c r="I50" s="647"/>
      <c r="J50" s="647"/>
      <c r="K50" s="647"/>
      <c r="L50" s="647"/>
      <c r="M50" s="647"/>
      <c r="N50" s="647"/>
      <c r="O50" s="647"/>
      <c r="P50" s="647"/>
      <c r="Q50" s="647"/>
      <c r="R50" s="647"/>
      <c r="S50" s="647"/>
      <c r="T50" s="647"/>
      <c r="U50" s="648"/>
      <c r="V50" s="471"/>
    </row>
    <row r="51" spans="1:22" s="434" customFormat="1" ht="45.75" customHeight="1" thickTop="1">
      <c r="B51" s="672" t="s">
        <v>13</v>
      </c>
      <c r="C51" s="672"/>
      <c r="D51" s="672"/>
      <c r="E51" s="478">
        <f>'[1]صفحه اصلی'!C47</f>
        <v>0</v>
      </c>
      <c r="F51" s="667" t="str">
        <f>'صفحه اصلی'!$C$10</f>
        <v>عبدالرحیم فرزانه</v>
      </c>
      <c r="G51" s="667"/>
      <c r="H51" s="672" t="s">
        <v>7</v>
      </c>
      <c r="I51" s="672"/>
      <c r="J51" s="672"/>
      <c r="K51" s="672"/>
      <c r="L51" s="661">
        <f>'صفحه اصلی'!$C$11</f>
        <v>0</v>
      </c>
      <c r="M51" s="661"/>
      <c r="N51" s="673" t="s">
        <v>96</v>
      </c>
      <c r="O51" s="673"/>
      <c r="P51" s="661" t="str">
        <f>'صفحه اصلی'!$C$12</f>
        <v>محمودرضا شفیع نیا</v>
      </c>
      <c r="Q51" s="661"/>
      <c r="R51" s="660" t="s">
        <v>124</v>
      </c>
      <c r="S51" s="660"/>
      <c r="T51" s="661" t="str">
        <f>'صفحه اصلی'!$C$13</f>
        <v>محمود گنجی فرد</v>
      </c>
      <c r="U51" s="661"/>
    </row>
    <row r="52" spans="1:22" ht="47.25" customHeight="1" thickBot="1">
      <c r="A52" s="662" t="s">
        <v>189</v>
      </c>
      <c r="B52" s="662"/>
      <c r="C52" s="662"/>
      <c r="D52" s="662"/>
      <c r="E52" s="662"/>
      <c r="F52" s="662"/>
      <c r="G52" s="662"/>
      <c r="H52" s="662"/>
      <c r="I52" s="662"/>
      <c r="J52" s="662"/>
      <c r="K52" s="662"/>
      <c r="L52" s="662"/>
      <c r="M52" s="662"/>
      <c r="N52" s="662"/>
      <c r="O52" s="662"/>
      <c r="P52" s="662"/>
      <c r="Q52" s="662"/>
      <c r="R52" s="479"/>
      <c r="S52" s="479"/>
      <c r="T52" s="479"/>
      <c r="U52" s="435" t="s">
        <v>199</v>
      </c>
    </row>
    <row r="53" spans="1:22" ht="33" customHeight="1" thickTop="1" thickBot="1">
      <c r="A53" s="656" t="s">
        <v>200</v>
      </c>
      <c r="B53" s="657"/>
      <c r="C53" s="657"/>
      <c r="D53" s="657"/>
      <c r="E53" s="657"/>
      <c r="F53" s="657"/>
      <c r="G53" s="657"/>
      <c r="H53" s="657"/>
      <c r="I53" s="657"/>
      <c r="J53" s="657"/>
      <c r="K53" s="657"/>
      <c r="L53" s="657"/>
      <c r="M53" s="657"/>
      <c r="N53" s="657"/>
      <c r="O53" s="657"/>
      <c r="P53" s="657"/>
      <c r="Q53" s="657"/>
      <c r="R53" s="657"/>
      <c r="S53" s="657"/>
      <c r="T53" s="657"/>
      <c r="U53" s="658"/>
      <c r="V53" s="481"/>
    </row>
    <row r="54" spans="1:22" ht="30.75" customHeight="1" thickBot="1">
      <c r="A54" s="482" t="s">
        <v>8</v>
      </c>
      <c r="B54" s="647"/>
      <c r="C54" s="647"/>
      <c r="D54" s="647"/>
      <c r="E54" s="647"/>
      <c r="F54" s="647"/>
      <c r="G54" s="647"/>
      <c r="H54" s="647"/>
      <c r="I54" s="647"/>
      <c r="J54" s="647"/>
      <c r="K54" s="647"/>
      <c r="L54" s="647"/>
      <c r="M54" s="647"/>
      <c r="N54" s="647"/>
      <c r="O54" s="647"/>
      <c r="P54" s="647"/>
      <c r="Q54" s="647"/>
      <c r="R54" s="647"/>
      <c r="S54" s="647"/>
      <c r="T54" s="647"/>
      <c r="U54" s="648"/>
      <c r="V54" s="481"/>
    </row>
    <row r="55" spans="1:22" s="425" customFormat="1" ht="51.75" customHeight="1" thickTop="1">
      <c r="A55" s="424"/>
      <c r="B55" s="424"/>
      <c r="C55" s="424"/>
      <c r="D55" s="424"/>
      <c r="E55" s="424"/>
      <c r="F55" s="665" t="s">
        <v>201</v>
      </c>
      <c r="G55" s="665"/>
      <c r="H55" s="665"/>
      <c r="I55" s="665"/>
      <c r="J55" s="665"/>
      <c r="K55" s="665"/>
      <c r="L55" s="665"/>
      <c r="M55" s="665"/>
      <c r="N55" s="665"/>
      <c r="O55" s="665"/>
      <c r="P55" s="665"/>
      <c r="Q55" s="665"/>
      <c r="R55" s="665"/>
      <c r="S55" s="424"/>
      <c r="T55" s="424"/>
      <c r="U55" s="424"/>
    </row>
    <row r="56" spans="1:22" s="425" customFormat="1" ht="30.75" customHeight="1">
      <c r="A56" s="424"/>
      <c r="B56" s="424"/>
      <c r="C56" s="424"/>
      <c r="D56" s="424"/>
      <c r="E56" s="424"/>
      <c r="F56" s="424"/>
      <c r="G56" s="426"/>
      <c r="H56" s="666" t="s">
        <v>192</v>
      </c>
      <c r="I56" s="666"/>
      <c r="J56" s="666"/>
      <c r="K56" s="666"/>
      <c r="L56" s="666"/>
      <c r="M56" s="666"/>
      <c r="N56" s="666"/>
      <c r="O56" s="666"/>
      <c r="P56" s="666"/>
      <c r="Q56" s="426"/>
      <c r="R56" s="427"/>
      <c r="S56" s="424"/>
      <c r="T56" s="424"/>
      <c r="U56" s="424"/>
    </row>
    <row r="57" spans="1:22" s="425" customFormat="1" ht="30.75" customHeight="1">
      <c r="A57" s="428" t="s">
        <v>0</v>
      </c>
      <c r="B57" s="429" t="str">
        <f>'صفحه اصلی'!$C$7</f>
        <v>دانشگاه علوم پزشكي و خدمات بهداشتي ، درماني بيرجند</v>
      </c>
      <c r="C57" s="429"/>
      <c r="D57" s="429"/>
      <c r="E57" s="430"/>
      <c r="F57" s="430"/>
      <c r="G57" s="430"/>
      <c r="H57" s="668" t="s">
        <v>180</v>
      </c>
      <c r="I57" s="668"/>
      <c r="J57" s="668"/>
      <c r="K57" s="668"/>
      <c r="L57" s="668"/>
      <c r="M57" s="668"/>
      <c r="N57" s="668"/>
      <c r="O57" s="668"/>
      <c r="P57" s="668"/>
      <c r="Q57" s="431"/>
      <c r="R57" s="431"/>
      <c r="S57" s="431"/>
      <c r="T57" s="431"/>
      <c r="U57" s="431"/>
      <c r="V57" s="431"/>
    </row>
    <row r="58" spans="1:22" s="434" customFormat="1" ht="36.75" customHeight="1" thickBot="1">
      <c r="A58" s="432" t="s">
        <v>1</v>
      </c>
      <c r="B58" s="433">
        <f>'صفحه اصلی'!$C$8</f>
        <v>124101</v>
      </c>
      <c r="C58" s="433"/>
      <c r="D58" s="433"/>
      <c r="E58" s="429"/>
      <c r="G58" s="435"/>
      <c r="H58" s="435"/>
      <c r="I58" s="477"/>
      <c r="J58" s="435" t="s">
        <v>15</v>
      </c>
      <c r="K58" s="437"/>
      <c r="L58" s="435"/>
      <c r="M58" s="435"/>
      <c r="N58" s="477"/>
      <c r="O58" s="438"/>
      <c r="P58" s="438"/>
      <c r="Q58" s="439" t="s">
        <v>181</v>
      </c>
      <c r="R58" s="438">
        <f>'صفحه اصلی'!$C$9</f>
        <v>1403</v>
      </c>
      <c r="S58" s="438"/>
      <c r="T58" s="438"/>
      <c r="U58" s="440"/>
      <c r="V58" s="440"/>
    </row>
    <row r="59" spans="1:22" s="452" customFormat="1" ht="57.75" customHeight="1" thickTop="1" thickBot="1">
      <c r="A59" s="487" t="s">
        <v>193</v>
      </c>
      <c r="B59" s="674" t="s">
        <v>115</v>
      </c>
      <c r="C59" s="675"/>
      <c r="D59" s="676" t="s">
        <v>183</v>
      </c>
      <c r="E59" s="677"/>
      <c r="F59" s="443" t="s">
        <v>184</v>
      </c>
      <c r="G59" s="443" t="s">
        <v>116</v>
      </c>
      <c r="H59" s="444" t="s">
        <v>117</v>
      </c>
      <c r="I59" s="445" t="s">
        <v>185</v>
      </c>
      <c r="J59" s="446" t="s">
        <v>186</v>
      </c>
      <c r="K59" s="447" t="s">
        <v>118</v>
      </c>
      <c r="L59" s="447" t="s">
        <v>71</v>
      </c>
      <c r="M59" s="448" t="s">
        <v>18</v>
      </c>
      <c r="N59" s="447" t="s">
        <v>187</v>
      </c>
      <c r="O59" s="449" t="s">
        <v>38</v>
      </c>
      <c r="P59" s="444" t="s">
        <v>2</v>
      </c>
      <c r="Q59" s="450" t="s">
        <v>114</v>
      </c>
      <c r="R59" s="444" t="s">
        <v>119</v>
      </c>
      <c r="S59" s="447" t="s">
        <v>121</v>
      </c>
      <c r="T59" s="449" t="s">
        <v>122</v>
      </c>
      <c r="U59" s="451" t="s">
        <v>123</v>
      </c>
      <c r="V59" s="440"/>
    </row>
    <row r="60" spans="1:22" s="452" customFormat="1" ht="35.25" customHeight="1" thickBot="1">
      <c r="A60" s="488" t="s">
        <v>84</v>
      </c>
      <c r="B60" s="680"/>
      <c r="C60" s="643"/>
      <c r="D60" s="20"/>
      <c r="E60" s="20"/>
      <c r="F60" s="20"/>
      <c r="G60" s="20"/>
      <c r="H60" s="422"/>
      <c r="I60" s="422"/>
      <c r="J60" s="453">
        <f t="shared" ref="J60:J66" si="14">B60+D60+F60+G60-H60+I60</f>
        <v>0</v>
      </c>
      <c r="K60" s="422"/>
      <c r="L60" s="422"/>
      <c r="M60" s="422"/>
      <c r="N60" s="422"/>
      <c r="O60" s="20"/>
      <c r="P60" s="422"/>
      <c r="Q60" s="20"/>
      <c r="R60" s="422"/>
      <c r="S60" s="423"/>
      <c r="T60" s="20"/>
      <c r="U60" s="454">
        <f t="shared" ref="U60:U66" si="15">J60-K60-L60-M60-N60-O60-P60-Q60-R60-S60-T60</f>
        <v>0</v>
      </c>
      <c r="V60" s="440"/>
    </row>
    <row r="61" spans="1:22" s="452" customFormat="1" ht="35.25" customHeight="1" thickBot="1">
      <c r="A61" s="489" t="s">
        <v>85</v>
      </c>
      <c r="B61" s="423"/>
      <c r="C61" s="422"/>
      <c r="D61" s="20"/>
      <c r="E61" s="20"/>
      <c r="F61" s="20"/>
      <c r="G61" s="20"/>
      <c r="H61" s="422"/>
      <c r="I61" s="422"/>
      <c r="J61" s="455">
        <f t="shared" si="14"/>
        <v>0</v>
      </c>
      <c r="K61" s="422"/>
      <c r="L61" s="422"/>
      <c r="M61" s="422"/>
      <c r="N61" s="422"/>
      <c r="O61" s="20"/>
      <c r="P61" s="422"/>
      <c r="Q61" s="20"/>
      <c r="R61" s="422"/>
      <c r="S61" s="423"/>
      <c r="T61" s="20"/>
      <c r="U61" s="454">
        <f t="shared" si="15"/>
        <v>0</v>
      </c>
      <c r="V61" s="440"/>
    </row>
    <row r="62" spans="1:22" s="452" customFormat="1" ht="35.25" customHeight="1" thickBot="1">
      <c r="A62" s="489" t="s">
        <v>86</v>
      </c>
      <c r="B62" s="423"/>
      <c r="C62" s="422"/>
      <c r="D62" s="20"/>
      <c r="E62" s="20"/>
      <c r="F62" s="20"/>
      <c r="G62" s="20"/>
      <c r="H62" s="422"/>
      <c r="I62" s="422"/>
      <c r="J62" s="455">
        <f t="shared" si="14"/>
        <v>0</v>
      </c>
      <c r="K62" s="422"/>
      <c r="L62" s="422"/>
      <c r="M62" s="422"/>
      <c r="N62" s="422"/>
      <c r="O62" s="20"/>
      <c r="P62" s="422"/>
      <c r="Q62" s="20"/>
      <c r="R62" s="422"/>
      <c r="S62" s="423"/>
      <c r="T62" s="20"/>
      <c r="U62" s="454">
        <f t="shared" si="15"/>
        <v>0</v>
      </c>
      <c r="V62" s="440"/>
    </row>
    <row r="63" spans="1:22" s="452" customFormat="1" ht="35.25" customHeight="1" thickBot="1">
      <c r="A63" s="489" t="s">
        <v>87</v>
      </c>
      <c r="B63" s="423"/>
      <c r="C63" s="422"/>
      <c r="D63" s="20"/>
      <c r="E63" s="20"/>
      <c r="F63" s="20"/>
      <c r="G63" s="20"/>
      <c r="H63" s="422"/>
      <c r="I63" s="422"/>
      <c r="J63" s="455">
        <f t="shared" si="14"/>
        <v>0</v>
      </c>
      <c r="K63" s="422"/>
      <c r="L63" s="422"/>
      <c r="M63" s="422"/>
      <c r="N63" s="422"/>
      <c r="O63" s="20"/>
      <c r="P63" s="422"/>
      <c r="Q63" s="20"/>
      <c r="R63" s="422"/>
      <c r="S63" s="423"/>
      <c r="T63" s="20"/>
      <c r="U63" s="454">
        <f t="shared" si="15"/>
        <v>0</v>
      </c>
      <c r="V63" s="440"/>
    </row>
    <row r="64" spans="1:22" s="452" customFormat="1" ht="35.25" customHeight="1" thickBot="1">
      <c r="A64" s="489" t="s">
        <v>194</v>
      </c>
      <c r="B64" s="423"/>
      <c r="C64" s="422"/>
      <c r="D64" s="20"/>
      <c r="E64" s="20"/>
      <c r="F64" s="20"/>
      <c r="G64" s="20"/>
      <c r="H64" s="422"/>
      <c r="I64" s="422"/>
      <c r="J64" s="455">
        <f t="shared" si="14"/>
        <v>0</v>
      </c>
      <c r="K64" s="422"/>
      <c r="L64" s="422"/>
      <c r="M64" s="422"/>
      <c r="N64" s="422"/>
      <c r="O64" s="20"/>
      <c r="P64" s="422"/>
      <c r="Q64" s="20"/>
      <c r="R64" s="422"/>
      <c r="S64" s="423"/>
      <c r="T64" s="20"/>
      <c r="U64" s="454">
        <f t="shared" si="15"/>
        <v>0</v>
      </c>
      <c r="V64" s="440"/>
    </row>
    <row r="65" spans="1:22" s="452" customFormat="1" ht="35.25" customHeight="1" thickBot="1">
      <c r="A65" s="489" t="s">
        <v>89</v>
      </c>
      <c r="B65" s="423"/>
      <c r="C65" s="422"/>
      <c r="D65" s="20"/>
      <c r="E65" s="20"/>
      <c r="F65" s="20"/>
      <c r="G65" s="20"/>
      <c r="H65" s="422"/>
      <c r="I65" s="422"/>
      <c r="J65" s="455">
        <f t="shared" si="14"/>
        <v>0</v>
      </c>
      <c r="K65" s="422"/>
      <c r="L65" s="422"/>
      <c r="M65" s="422"/>
      <c r="N65" s="422"/>
      <c r="O65" s="20"/>
      <c r="P65" s="422"/>
      <c r="Q65" s="20"/>
      <c r="R65" s="422"/>
      <c r="S65" s="423"/>
      <c r="T65" s="20"/>
      <c r="U65" s="454">
        <f t="shared" si="15"/>
        <v>0</v>
      </c>
      <c r="V65" s="440"/>
    </row>
    <row r="66" spans="1:22" s="452" customFormat="1" ht="35.25" customHeight="1" thickBot="1">
      <c r="A66" s="490" t="s">
        <v>90</v>
      </c>
      <c r="B66" s="423"/>
      <c r="C66" s="422"/>
      <c r="D66" s="20"/>
      <c r="E66" s="20"/>
      <c r="F66" s="20"/>
      <c r="G66" s="20"/>
      <c r="H66" s="422"/>
      <c r="I66" s="422"/>
      <c r="J66" s="455">
        <f t="shared" si="14"/>
        <v>0</v>
      </c>
      <c r="K66" s="422"/>
      <c r="L66" s="422"/>
      <c r="M66" s="422"/>
      <c r="N66" s="422"/>
      <c r="O66" s="20"/>
      <c r="P66" s="422"/>
      <c r="Q66" s="20"/>
      <c r="R66" s="422"/>
      <c r="S66" s="423"/>
      <c r="T66" s="20"/>
      <c r="U66" s="454">
        <f t="shared" si="15"/>
        <v>0</v>
      </c>
      <c r="V66" s="440"/>
    </row>
    <row r="67" spans="1:22" ht="35.25" customHeight="1" thickBot="1">
      <c r="A67" s="485" t="s">
        <v>6</v>
      </c>
      <c r="B67" s="683">
        <f t="shared" ref="B67" si="16">SUM(B60:C66)</f>
        <v>0</v>
      </c>
      <c r="C67" s="684"/>
      <c r="D67" s="475">
        <f t="shared" ref="D67:T67" si="17">SUM(D60:D66)</f>
        <v>0</v>
      </c>
      <c r="E67" s="475">
        <f t="shared" si="17"/>
        <v>0</v>
      </c>
      <c r="F67" s="475">
        <f t="shared" si="17"/>
        <v>0</v>
      </c>
      <c r="G67" s="475">
        <f t="shared" si="17"/>
        <v>0</v>
      </c>
      <c r="H67" s="475">
        <f t="shared" si="17"/>
        <v>0</v>
      </c>
      <c r="I67" s="475">
        <f t="shared" si="17"/>
        <v>0</v>
      </c>
      <c r="J67" s="475">
        <f t="shared" si="17"/>
        <v>0</v>
      </c>
      <c r="K67" s="475">
        <f t="shared" si="17"/>
        <v>0</v>
      </c>
      <c r="L67" s="475">
        <f t="shared" si="17"/>
        <v>0</v>
      </c>
      <c r="M67" s="475">
        <f t="shared" si="17"/>
        <v>0</v>
      </c>
      <c r="N67" s="475">
        <f t="shared" si="17"/>
        <v>0</v>
      </c>
      <c r="O67" s="475">
        <f t="shared" si="17"/>
        <v>0</v>
      </c>
      <c r="P67" s="475">
        <f t="shared" si="17"/>
        <v>0</v>
      </c>
      <c r="Q67" s="475">
        <f t="shared" si="17"/>
        <v>0</v>
      </c>
      <c r="R67" s="475">
        <f t="shared" si="17"/>
        <v>0</v>
      </c>
      <c r="S67" s="475">
        <f t="shared" si="17"/>
        <v>0</v>
      </c>
      <c r="T67" s="475">
        <f t="shared" si="17"/>
        <v>0</v>
      </c>
      <c r="U67" s="476">
        <f t="shared" ref="U67" si="18">SUM(W60:W66)</f>
        <v>0</v>
      </c>
      <c r="V67" s="471"/>
    </row>
    <row r="68" spans="1:22" ht="44.25" customHeight="1" thickBot="1">
      <c r="A68" s="486" t="s">
        <v>8</v>
      </c>
      <c r="B68" s="647"/>
      <c r="C68" s="647"/>
      <c r="D68" s="647"/>
      <c r="E68" s="647"/>
      <c r="F68" s="647"/>
      <c r="G68" s="647"/>
      <c r="H68" s="647"/>
      <c r="I68" s="647"/>
      <c r="J68" s="647"/>
      <c r="K68" s="647"/>
      <c r="L68" s="647"/>
      <c r="M68" s="647"/>
      <c r="N68" s="647"/>
      <c r="O68" s="647"/>
      <c r="P68" s="647"/>
      <c r="Q68" s="647"/>
      <c r="R68" s="647"/>
      <c r="S68" s="647"/>
      <c r="T68" s="647"/>
      <c r="U68" s="648"/>
      <c r="V68" s="471"/>
    </row>
    <row r="69" spans="1:22" s="434" customFormat="1" ht="45.75" customHeight="1" thickTop="1">
      <c r="B69" s="672" t="s">
        <v>13</v>
      </c>
      <c r="C69" s="672"/>
      <c r="D69" s="672"/>
      <c r="E69" s="478">
        <f>'[1]صفحه اصلی'!C65</f>
        <v>0</v>
      </c>
      <c r="F69" s="667" t="str">
        <f>'صفحه اصلی'!$C$10</f>
        <v>عبدالرحیم فرزانه</v>
      </c>
      <c r="G69" s="667"/>
      <c r="H69" s="672" t="s">
        <v>7</v>
      </c>
      <c r="I69" s="672"/>
      <c r="J69" s="672"/>
      <c r="K69" s="672"/>
      <c r="L69" s="661">
        <f>'صفحه اصلی'!$C$11</f>
        <v>0</v>
      </c>
      <c r="M69" s="661"/>
      <c r="N69" s="673" t="s">
        <v>96</v>
      </c>
      <c r="O69" s="673"/>
      <c r="P69" s="661" t="str">
        <f>'صفحه اصلی'!$C$12</f>
        <v>محمودرضا شفیع نیا</v>
      </c>
      <c r="Q69" s="661"/>
      <c r="R69" s="660" t="s">
        <v>124</v>
      </c>
      <c r="S69" s="660"/>
      <c r="T69" s="661" t="str">
        <f>'صفحه اصلی'!$C$13</f>
        <v>محمود گنجی فرد</v>
      </c>
      <c r="U69" s="661"/>
    </row>
    <row r="70" spans="1:22" ht="47.25" customHeight="1" thickBot="1">
      <c r="A70" s="662" t="s">
        <v>189</v>
      </c>
      <c r="B70" s="662"/>
      <c r="C70" s="662"/>
      <c r="D70" s="662"/>
      <c r="E70" s="662"/>
      <c r="F70" s="662"/>
      <c r="G70" s="662"/>
      <c r="H70" s="662"/>
      <c r="I70" s="662"/>
      <c r="J70" s="662"/>
      <c r="K70" s="662"/>
      <c r="L70" s="662"/>
      <c r="M70" s="662"/>
      <c r="N70" s="662"/>
      <c r="O70" s="662"/>
      <c r="P70" s="662"/>
      <c r="Q70" s="662"/>
      <c r="R70" s="479"/>
      <c r="S70" s="479"/>
      <c r="T70" s="479"/>
      <c r="U70" s="435" t="s">
        <v>199</v>
      </c>
    </row>
    <row r="71" spans="1:22" ht="33" customHeight="1" thickTop="1" thickBot="1">
      <c r="A71" s="656" t="s">
        <v>200</v>
      </c>
      <c r="B71" s="657"/>
      <c r="C71" s="657"/>
      <c r="D71" s="657"/>
      <c r="E71" s="657"/>
      <c r="F71" s="657"/>
      <c r="G71" s="657"/>
      <c r="H71" s="657"/>
      <c r="I71" s="657"/>
      <c r="J71" s="657"/>
      <c r="K71" s="657"/>
      <c r="L71" s="657"/>
      <c r="M71" s="657"/>
      <c r="N71" s="657"/>
      <c r="O71" s="657"/>
      <c r="P71" s="657"/>
      <c r="Q71" s="657"/>
      <c r="R71" s="657"/>
      <c r="S71" s="657"/>
      <c r="T71" s="657"/>
      <c r="U71" s="658"/>
      <c r="V71" s="481"/>
    </row>
    <row r="72" spans="1:22" ht="30.75" customHeight="1" thickBot="1">
      <c r="A72" s="482" t="s">
        <v>8</v>
      </c>
      <c r="B72" s="647"/>
      <c r="C72" s="647"/>
      <c r="D72" s="647"/>
      <c r="E72" s="647"/>
      <c r="F72" s="647"/>
      <c r="G72" s="647"/>
      <c r="H72" s="647"/>
      <c r="I72" s="647"/>
      <c r="J72" s="647"/>
      <c r="K72" s="647"/>
      <c r="L72" s="647"/>
      <c r="M72" s="647"/>
      <c r="N72" s="647"/>
      <c r="O72" s="647"/>
      <c r="P72" s="647"/>
      <c r="Q72" s="647"/>
      <c r="R72" s="647"/>
      <c r="S72" s="647"/>
      <c r="T72" s="647"/>
      <c r="U72" s="648"/>
      <c r="V72" s="481"/>
    </row>
    <row r="73" spans="1:22" s="425" customFormat="1" ht="51.75" customHeight="1" thickTop="1">
      <c r="A73" s="424"/>
      <c r="B73" s="424"/>
      <c r="C73" s="424"/>
      <c r="D73" s="424"/>
      <c r="E73" s="424"/>
      <c r="F73" s="665" t="s">
        <v>201</v>
      </c>
      <c r="G73" s="665"/>
      <c r="H73" s="665"/>
      <c r="I73" s="665"/>
      <c r="J73" s="665"/>
      <c r="K73" s="665"/>
      <c r="L73" s="665"/>
      <c r="M73" s="665"/>
      <c r="N73" s="665"/>
      <c r="O73" s="665"/>
      <c r="P73" s="665"/>
      <c r="Q73" s="665"/>
      <c r="R73" s="665"/>
      <c r="S73" s="424"/>
      <c r="T73" s="424"/>
      <c r="U73" s="424"/>
    </row>
    <row r="74" spans="1:22" s="425" customFormat="1" ht="30.75" customHeight="1">
      <c r="A74" s="424"/>
      <c r="B74" s="424"/>
      <c r="C74" s="424"/>
      <c r="D74" s="424"/>
      <c r="E74" s="424"/>
      <c r="F74" s="424"/>
      <c r="G74" s="426"/>
      <c r="H74" s="666" t="s">
        <v>192</v>
      </c>
      <c r="I74" s="666"/>
      <c r="J74" s="666"/>
      <c r="K74" s="666"/>
      <c r="L74" s="666"/>
      <c r="M74" s="666"/>
      <c r="N74" s="666"/>
      <c r="O74" s="666"/>
      <c r="P74" s="666"/>
      <c r="Q74" s="426"/>
      <c r="R74" s="427"/>
      <c r="S74" s="424"/>
      <c r="T74" s="424"/>
      <c r="U74" s="424"/>
    </row>
    <row r="75" spans="1:22" s="425" customFormat="1" ht="30.75" customHeight="1">
      <c r="A75" s="428" t="s">
        <v>0</v>
      </c>
      <c r="B75" s="429" t="str">
        <f>'صفحه اصلی'!$C$7</f>
        <v>دانشگاه علوم پزشكي و خدمات بهداشتي ، درماني بيرجند</v>
      </c>
      <c r="C75" s="429"/>
      <c r="D75" s="429"/>
      <c r="E75" s="430"/>
      <c r="F75" s="430"/>
      <c r="G75" s="430"/>
      <c r="H75" s="668" t="s">
        <v>180</v>
      </c>
      <c r="I75" s="668"/>
      <c r="J75" s="668"/>
      <c r="K75" s="668"/>
      <c r="L75" s="668"/>
      <c r="M75" s="668"/>
      <c r="N75" s="668"/>
      <c r="O75" s="668"/>
      <c r="P75" s="668"/>
      <c r="Q75" s="431"/>
      <c r="R75" s="431"/>
      <c r="S75" s="431"/>
      <c r="T75" s="431"/>
      <c r="U75" s="431"/>
      <c r="V75" s="431"/>
    </row>
    <row r="76" spans="1:22" s="434" customFormat="1" ht="36.75" customHeight="1" thickBot="1">
      <c r="A76" s="432" t="s">
        <v>1</v>
      </c>
      <c r="B76" s="433">
        <f>'صفحه اصلی'!$C$8</f>
        <v>124101</v>
      </c>
      <c r="C76" s="433"/>
      <c r="D76" s="433"/>
      <c r="E76" s="429"/>
      <c r="G76" s="435"/>
      <c r="H76" s="435"/>
      <c r="I76" s="477"/>
      <c r="J76" s="435" t="s">
        <v>15</v>
      </c>
      <c r="K76" s="437"/>
      <c r="L76" s="435"/>
      <c r="M76" s="435"/>
      <c r="N76" s="477"/>
      <c r="O76" s="438"/>
      <c r="P76" s="438"/>
      <c r="Q76" s="439" t="s">
        <v>181</v>
      </c>
      <c r="R76" s="438">
        <f>'صفحه اصلی'!$C$9</f>
        <v>1403</v>
      </c>
      <c r="S76" s="438"/>
      <c r="T76" s="438"/>
      <c r="U76" s="440"/>
      <c r="V76" s="440"/>
    </row>
    <row r="77" spans="1:22" s="452" customFormat="1" ht="57.75" customHeight="1" thickTop="1" thickBot="1">
      <c r="A77" s="487" t="s">
        <v>193</v>
      </c>
      <c r="B77" s="674" t="s">
        <v>115</v>
      </c>
      <c r="C77" s="675"/>
      <c r="D77" s="676" t="s">
        <v>183</v>
      </c>
      <c r="E77" s="677"/>
      <c r="F77" s="443" t="s">
        <v>184</v>
      </c>
      <c r="G77" s="443" t="s">
        <v>116</v>
      </c>
      <c r="H77" s="444" t="s">
        <v>117</v>
      </c>
      <c r="I77" s="445" t="s">
        <v>185</v>
      </c>
      <c r="J77" s="446" t="s">
        <v>186</v>
      </c>
      <c r="K77" s="447" t="s">
        <v>118</v>
      </c>
      <c r="L77" s="447" t="s">
        <v>71</v>
      </c>
      <c r="M77" s="448" t="s">
        <v>18</v>
      </c>
      <c r="N77" s="447" t="s">
        <v>187</v>
      </c>
      <c r="O77" s="449" t="s">
        <v>38</v>
      </c>
      <c r="P77" s="444" t="s">
        <v>2</v>
      </c>
      <c r="Q77" s="450" t="s">
        <v>114</v>
      </c>
      <c r="R77" s="444" t="s">
        <v>119</v>
      </c>
      <c r="S77" s="447" t="s">
        <v>121</v>
      </c>
      <c r="T77" s="449" t="s">
        <v>122</v>
      </c>
      <c r="U77" s="451" t="s">
        <v>123</v>
      </c>
      <c r="V77" s="440"/>
    </row>
    <row r="78" spans="1:22" s="452" customFormat="1" ht="35.25" customHeight="1" thickBot="1">
      <c r="A78" s="488" t="s">
        <v>84</v>
      </c>
      <c r="B78" s="680"/>
      <c r="C78" s="643"/>
      <c r="D78" s="20"/>
      <c r="E78" s="20"/>
      <c r="F78" s="20"/>
      <c r="G78" s="20"/>
      <c r="H78" s="422"/>
      <c r="I78" s="422"/>
      <c r="J78" s="453">
        <f t="shared" ref="J78:J84" si="19">B78+D78+F78+G78-H78+I78</f>
        <v>0</v>
      </c>
      <c r="K78" s="422"/>
      <c r="L78" s="422"/>
      <c r="M78" s="422"/>
      <c r="N78" s="422"/>
      <c r="O78" s="20"/>
      <c r="P78" s="422"/>
      <c r="Q78" s="20"/>
      <c r="R78" s="422"/>
      <c r="S78" s="423"/>
      <c r="T78" s="20"/>
      <c r="U78" s="454">
        <f t="shared" ref="U78:U84" si="20">J78-K78-L78-M78-N78-O78-P78-Q78-R78-S78-T78</f>
        <v>0</v>
      </c>
      <c r="V78" s="440"/>
    </row>
    <row r="79" spans="1:22" s="452" customFormat="1" ht="35.25" customHeight="1" thickBot="1">
      <c r="A79" s="489" t="s">
        <v>85</v>
      </c>
      <c r="B79" s="423"/>
      <c r="C79" s="422"/>
      <c r="D79" s="20"/>
      <c r="E79" s="20"/>
      <c r="F79" s="20"/>
      <c r="G79" s="20"/>
      <c r="H79" s="422"/>
      <c r="I79" s="422"/>
      <c r="J79" s="455">
        <f t="shared" si="19"/>
        <v>0</v>
      </c>
      <c r="K79" s="422"/>
      <c r="L79" s="422"/>
      <c r="M79" s="422"/>
      <c r="N79" s="422"/>
      <c r="O79" s="20"/>
      <c r="P79" s="422"/>
      <c r="Q79" s="20"/>
      <c r="R79" s="422"/>
      <c r="S79" s="423"/>
      <c r="T79" s="20"/>
      <c r="U79" s="454">
        <f t="shared" si="20"/>
        <v>0</v>
      </c>
      <c r="V79" s="440"/>
    </row>
    <row r="80" spans="1:22" s="452" customFormat="1" ht="35.25" customHeight="1" thickBot="1">
      <c r="A80" s="489" t="s">
        <v>86</v>
      </c>
      <c r="B80" s="423"/>
      <c r="C80" s="422"/>
      <c r="D80" s="20"/>
      <c r="E80" s="20"/>
      <c r="F80" s="20"/>
      <c r="G80" s="20"/>
      <c r="H80" s="422"/>
      <c r="I80" s="422"/>
      <c r="J80" s="455">
        <f t="shared" si="19"/>
        <v>0</v>
      </c>
      <c r="K80" s="422"/>
      <c r="L80" s="422"/>
      <c r="M80" s="422"/>
      <c r="N80" s="422"/>
      <c r="O80" s="20"/>
      <c r="P80" s="422"/>
      <c r="Q80" s="20"/>
      <c r="R80" s="422"/>
      <c r="S80" s="423"/>
      <c r="T80" s="20"/>
      <c r="U80" s="454">
        <f t="shared" si="20"/>
        <v>0</v>
      </c>
      <c r="V80" s="440"/>
    </row>
    <row r="81" spans="1:22" s="452" customFormat="1" ht="35.25" customHeight="1" thickBot="1">
      <c r="A81" s="489" t="s">
        <v>87</v>
      </c>
      <c r="B81" s="423"/>
      <c r="C81" s="422"/>
      <c r="D81" s="20"/>
      <c r="E81" s="20"/>
      <c r="F81" s="20"/>
      <c r="G81" s="20"/>
      <c r="H81" s="422"/>
      <c r="I81" s="422"/>
      <c r="J81" s="455">
        <f t="shared" si="19"/>
        <v>0</v>
      </c>
      <c r="K81" s="422"/>
      <c r="L81" s="422"/>
      <c r="M81" s="422"/>
      <c r="N81" s="422"/>
      <c r="O81" s="20"/>
      <c r="P81" s="422"/>
      <c r="Q81" s="20"/>
      <c r="R81" s="422"/>
      <c r="S81" s="423"/>
      <c r="T81" s="20"/>
      <c r="U81" s="454">
        <f t="shared" si="20"/>
        <v>0</v>
      </c>
      <c r="V81" s="440"/>
    </row>
    <row r="82" spans="1:22" s="452" customFormat="1" ht="35.25" customHeight="1" thickBot="1">
      <c r="A82" s="489" t="s">
        <v>194</v>
      </c>
      <c r="B82" s="423"/>
      <c r="C82" s="422"/>
      <c r="D82" s="20"/>
      <c r="E82" s="20"/>
      <c r="F82" s="20"/>
      <c r="G82" s="20"/>
      <c r="H82" s="422"/>
      <c r="I82" s="422"/>
      <c r="J82" s="455">
        <f t="shared" si="19"/>
        <v>0</v>
      </c>
      <c r="K82" s="422"/>
      <c r="L82" s="422"/>
      <c r="M82" s="422"/>
      <c r="N82" s="422"/>
      <c r="O82" s="20"/>
      <c r="P82" s="422"/>
      <c r="Q82" s="20"/>
      <c r="R82" s="422"/>
      <c r="S82" s="423"/>
      <c r="T82" s="20"/>
      <c r="U82" s="454">
        <f t="shared" si="20"/>
        <v>0</v>
      </c>
      <c r="V82" s="440"/>
    </row>
    <row r="83" spans="1:22" s="452" customFormat="1" ht="35.25" customHeight="1" thickBot="1">
      <c r="A83" s="489" t="s">
        <v>89</v>
      </c>
      <c r="B83" s="423"/>
      <c r="C83" s="422"/>
      <c r="D83" s="20"/>
      <c r="E83" s="20"/>
      <c r="F83" s="20"/>
      <c r="G83" s="20"/>
      <c r="H83" s="422"/>
      <c r="I83" s="422"/>
      <c r="J83" s="455">
        <f t="shared" si="19"/>
        <v>0</v>
      </c>
      <c r="K83" s="422"/>
      <c r="L83" s="422"/>
      <c r="M83" s="422"/>
      <c r="N83" s="422"/>
      <c r="O83" s="20"/>
      <c r="P83" s="422"/>
      <c r="Q83" s="20"/>
      <c r="R83" s="422"/>
      <c r="S83" s="423"/>
      <c r="T83" s="20"/>
      <c r="U83" s="454">
        <f t="shared" si="20"/>
        <v>0</v>
      </c>
      <c r="V83" s="440"/>
    </row>
    <row r="84" spans="1:22" s="452" customFormat="1" ht="35.25" customHeight="1" thickBot="1">
      <c r="A84" s="490" t="s">
        <v>90</v>
      </c>
      <c r="B84" s="423"/>
      <c r="C84" s="422"/>
      <c r="D84" s="20"/>
      <c r="E84" s="20"/>
      <c r="F84" s="20"/>
      <c r="G84" s="20"/>
      <c r="H84" s="422"/>
      <c r="I84" s="422"/>
      <c r="J84" s="455">
        <f t="shared" si="19"/>
        <v>0</v>
      </c>
      <c r="K84" s="422"/>
      <c r="L84" s="422"/>
      <c r="M84" s="422"/>
      <c r="N84" s="422"/>
      <c r="O84" s="20"/>
      <c r="P84" s="422"/>
      <c r="Q84" s="20"/>
      <c r="R84" s="422"/>
      <c r="S84" s="423"/>
      <c r="T84" s="20"/>
      <c r="U84" s="454">
        <f t="shared" si="20"/>
        <v>0</v>
      </c>
      <c r="V84" s="440"/>
    </row>
    <row r="85" spans="1:22" ht="35.25" customHeight="1" thickBot="1">
      <c r="A85" s="485" t="s">
        <v>6</v>
      </c>
      <c r="B85" s="683">
        <f t="shared" ref="B85" si="21">SUM(B78:C84)</f>
        <v>0</v>
      </c>
      <c r="C85" s="684"/>
      <c r="D85" s="475">
        <f t="shared" ref="D85:T85" si="22">SUM(D78:D84)</f>
        <v>0</v>
      </c>
      <c r="E85" s="475">
        <f t="shared" si="22"/>
        <v>0</v>
      </c>
      <c r="F85" s="475">
        <f t="shared" si="22"/>
        <v>0</v>
      </c>
      <c r="G85" s="475">
        <f t="shared" si="22"/>
        <v>0</v>
      </c>
      <c r="H85" s="475">
        <f t="shared" si="22"/>
        <v>0</v>
      </c>
      <c r="I85" s="475">
        <f t="shared" si="22"/>
        <v>0</v>
      </c>
      <c r="J85" s="475">
        <f t="shared" si="22"/>
        <v>0</v>
      </c>
      <c r="K85" s="475">
        <f t="shared" si="22"/>
        <v>0</v>
      </c>
      <c r="L85" s="475">
        <f t="shared" si="22"/>
        <v>0</v>
      </c>
      <c r="M85" s="475">
        <f t="shared" si="22"/>
        <v>0</v>
      </c>
      <c r="N85" s="475">
        <f t="shared" si="22"/>
        <v>0</v>
      </c>
      <c r="O85" s="475">
        <f t="shared" si="22"/>
        <v>0</v>
      </c>
      <c r="P85" s="475">
        <f t="shared" si="22"/>
        <v>0</v>
      </c>
      <c r="Q85" s="475">
        <f t="shared" si="22"/>
        <v>0</v>
      </c>
      <c r="R85" s="475">
        <f t="shared" si="22"/>
        <v>0</v>
      </c>
      <c r="S85" s="475">
        <f t="shared" si="22"/>
        <v>0</v>
      </c>
      <c r="T85" s="475">
        <f t="shared" si="22"/>
        <v>0</v>
      </c>
      <c r="U85" s="476">
        <f t="shared" ref="U85" si="23">SUM(W78:W84)</f>
        <v>0</v>
      </c>
      <c r="V85" s="471"/>
    </row>
    <row r="86" spans="1:22" ht="44.25" customHeight="1" thickBot="1">
      <c r="A86" s="486" t="s">
        <v>8</v>
      </c>
      <c r="B86" s="647"/>
      <c r="C86" s="647"/>
      <c r="D86" s="647"/>
      <c r="E86" s="647"/>
      <c r="F86" s="647"/>
      <c r="G86" s="647"/>
      <c r="H86" s="647"/>
      <c r="I86" s="647"/>
      <c r="J86" s="647"/>
      <c r="K86" s="647"/>
      <c r="L86" s="647"/>
      <c r="M86" s="647"/>
      <c r="N86" s="647"/>
      <c r="O86" s="647"/>
      <c r="P86" s="647"/>
      <c r="Q86" s="647"/>
      <c r="R86" s="647"/>
      <c r="S86" s="647"/>
      <c r="T86" s="647"/>
      <c r="U86" s="648"/>
      <c r="V86" s="471"/>
    </row>
    <row r="87" spans="1:22" s="434" customFormat="1" ht="45.75" customHeight="1" thickTop="1">
      <c r="B87" s="672" t="s">
        <v>13</v>
      </c>
      <c r="C87" s="672"/>
      <c r="D87" s="672"/>
      <c r="E87" s="478">
        <f>'[1]صفحه اصلی'!C83</f>
        <v>0</v>
      </c>
      <c r="F87" s="667" t="str">
        <f>'صفحه اصلی'!$C$10</f>
        <v>عبدالرحیم فرزانه</v>
      </c>
      <c r="G87" s="667"/>
      <c r="H87" s="672" t="s">
        <v>7</v>
      </c>
      <c r="I87" s="672"/>
      <c r="J87" s="672"/>
      <c r="K87" s="672"/>
      <c r="L87" s="661">
        <f>'صفحه اصلی'!$C$11</f>
        <v>0</v>
      </c>
      <c r="M87" s="661"/>
      <c r="N87" s="673" t="s">
        <v>96</v>
      </c>
      <c r="O87" s="673"/>
      <c r="P87" s="661" t="str">
        <f>'صفحه اصلی'!$C$12</f>
        <v>محمودرضا شفیع نیا</v>
      </c>
      <c r="Q87" s="661"/>
      <c r="R87" s="660" t="s">
        <v>124</v>
      </c>
      <c r="S87" s="660"/>
      <c r="T87" s="661" t="str">
        <f>'صفحه اصلی'!$C$13</f>
        <v>محمود گنجی فرد</v>
      </c>
      <c r="U87" s="661"/>
    </row>
    <row r="88" spans="1:22" ht="47.25" customHeight="1" thickBot="1">
      <c r="A88" s="662" t="s">
        <v>189</v>
      </c>
      <c r="B88" s="662"/>
      <c r="C88" s="662"/>
      <c r="D88" s="662"/>
      <c r="E88" s="662"/>
      <c r="F88" s="662"/>
      <c r="G88" s="662"/>
      <c r="H88" s="662"/>
      <c r="I88" s="662"/>
      <c r="J88" s="662"/>
      <c r="K88" s="662"/>
      <c r="L88" s="662"/>
      <c r="M88" s="662"/>
      <c r="N88" s="662"/>
      <c r="O88" s="662"/>
      <c r="P88" s="662"/>
      <c r="Q88" s="662"/>
      <c r="R88" s="479"/>
      <c r="S88" s="479"/>
      <c r="T88" s="479"/>
      <c r="U88" s="435" t="s">
        <v>199</v>
      </c>
    </row>
    <row r="89" spans="1:22" ht="33" customHeight="1" thickTop="1" thickBot="1">
      <c r="A89" s="656" t="s">
        <v>200</v>
      </c>
      <c r="B89" s="657"/>
      <c r="C89" s="657"/>
      <c r="D89" s="657"/>
      <c r="E89" s="657"/>
      <c r="F89" s="657"/>
      <c r="G89" s="657"/>
      <c r="H89" s="657"/>
      <c r="I89" s="657"/>
      <c r="J89" s="657"/>
      <c r="K89" s="657"/>
      <c r="L89" s="657"/>
      <c r="M89" s="657"/>
      <c r="N89" s="657"/>
      <c r="O89" s="657"/>
      <c r="P89" s="657"/>
      <c r="Q89" s="657"/>
      <c r="R89" s="657"/>
      <c r="S89" s="657"/>
      <c r="T89" s="657"/>
      <c r="U89" s="658"/>
      <c r="V89" s="481"/>
    </row>
    <row r="90" spans="1:22" ht="30.75" customHeight="1" thickBot="1">
      <c r="A90" s="482" t="s">
        <v>8</v>
      </c>
      <c r="B90" s="647"/>
      <c r="C90" s="647"/>
      <c r="D90" s="647"/>
      <c r="E90" s="647"/>
      <c r="F90" s="647"/>
      <c r="G90" s="647"/>
      <c r="H90" s="647"/>
      <c r="I90" s="647"/>
      <c r="J90" s="647"/>
      <c r="K90" s="647"/>
      <c r="L90" s="647"/>
      <c r="M90" s="647"/>
      <c r="N90" s="647"/>
      <c r="O90" s="647"/>
      <c r="P90" s="647"/>
      <c r="Q90" s="647"/>
      <c r="R90" s="647"/>
      <c r="S90" s="647"/>
      <c r="T90" s="647"/>
      <c r="U90" s="648"/>
      <c r="V90" s="481"/>
    </row>
    <row r="91" spans="1:22" s="425" customFormat="1" ht="51.75" customHeight="1" thickTop="1">
      <c r="A91" s="424"/>
      <c r="B91" s="424"/>
      <c r="C91" s="424"/>
      <c r="D91" s="424"/>
      <c r="E91" s="424"/>
      <c r="F91" s="665" t="s">
        <v>201</v>
      </c>
      <c r="G91" s="665"/>
      <c r="H91" s="665"/>
      <c r="I91" s="665"/>
      <c r="J91" s="665"/>
      <c r="K91" s="665"/>
      <c r="L91" s="665"/>
      <c r="M91" s="665"/>
      <c r="N91" s="665"/>
      <c r="O91" s="665"/>
      <c r="P91" s="665"/>
      <c r="Q91" s="665"/>
      <c r="R91" s="665"/>
      <c r="S91" s="424"/>
      <c r="T91" s="424"/>
      <c r="U91" s="424"/>
    </row>
    <row r="92" spans="1:22" s="425" customFormat="1" ht="30.75" customHeight="1">
      <c r="A92" s="424"/>
      <c r="B92" s="424"/>
      <c r="C92" s="424"/>
      <c r="D92" s="424"/>
      <c r="E92" s="424"/>
      <c r="F92" s="424"/>
      <c r="G92" s="426"/>
      <c r="H92" s="666" t="s">
        <v>192</v>
      </c>
      <c r="I92" s="666"/>
      <c r="J92" s="666"/>
      <c r="K92" s="666"/>
      <c r="L92" s="666"/>
      <c r="M92" s="666"/>
      <c r="N92" s="666"/>
      <c r="O92" s="666"/>
      <c r="P92" s="666"/>
      <c r="Q92" s="426"/>
      <c r="R92" s="427"/>
      <c r="S92" s="424"/>
      <c r="T92" s="424"/>
      <c r="U92" s="424"/>
    </row>
    <row r="93" spans="1:22" s="425" customFormat="1" ht="30.75" customHeight="1">
      <c r="A93" s="428" t="s">
        <v>0</v>
      </c>
      <c r="B93" s="429" t="str">
        <f>'صفحه اصلی'!$C$7</f>
        <v>دانشگاه علوم پزشكي و خدمات بهداشتي ، درماني بيرجند</v>
      </c>
      <c r="C93" s="429"/>
      <c r="D93" s="429"/>
      <c r="E93" s="430"/>
      <c r="F93" s="430"/>
      <c r="G93" s="430"/>
      <c r="H93" s="668" t="s">
        <v>180</v>
      </c>
      <c r="I93" s="668"/>
      <c r="J93" s="668"/>
      <c r="K93" s="668"/>
      <c r="L93" s="668"/>
      <c r="M93" s="668"/>
      <c r="N93" s="668"/>
      <c r="O93" s="668"/>
      <c r="P93" s="668"/>
      <c r="Q93" s="431"/>
      <c r="R93" s="431"/>
      <c r="S93" s="431"/>
      <c r="T93" s="431"/>
      <c r="U93" s="431"/>
      <c r="V93" s="431"/>
    </row>
    <row r="94" spans="1:22" s="434" customFormat="1" ht="36.75" customHeight="1" thickBot="1">
      <c r="A94" s="432" t="s">
        <v>1</v>
      </c>
      <c r="B94" s="433">
        <f>'صفحه اصلی'!$C$8</f>
        <v>124101</v>
      </c>
      <c r="C94" s="433"/>
      <c r="D94" s="433"/>
      <c r="E94" s="429"/>
      <c r="G94" s="435"/>
      <c r="H94" s="435"/>
      <c r="I94" s="477"/>
      <c r="J94" s="435" t="s">
        <v>15</v>
      </c>
      <c r="K94" s="437"/>
      <c r="L94" s="435"/>
      <c r="M94" s="435"/>
      <c r="N94" s="477"/>
      <c r="O94" s="438"/>
      <c r="P94" s="438"/>
      <c r="Q94" s="439" t="s">
        <v>181</v>
      </c>
      <c r="R94" s="438">
        <f>'صفحه اصلی'!$C$9</f>
        <v>1403</v>
      </c>
      <c r="S94" s="438"/>
      <c r="T94" s="438"/>
      <c r="U94" s="440"/>
      <c r="V94" s="440"/>
    </row>
    <row r="95" spans="1:22" s="452" customFormat="1" ht="57.75" customHeight="1" thickTop="1" thickBot="1">
      <c r="A95" s="487" t="s">
        <v>193</v>
      </c>
      <c r="B95" s="674" t="s">
        <v>115</v>
      </c>
      <c r="C95" s="675"/>
      <c r="D95" s="676" t="s">
        <v>183</v>
      </c>
      <c r="E95" s="677"/>
      <c r="F95" s="443" t="s">
        <v>184</v>
      </c>
      <c r="G95" s="443" t="s">
        <v>116</v>
      </c>
      <c r="H95" s="444" t="s">
        <v>117</v>
      </c>
      <c r="I95" s="445" t="s">
        <v>185</v>
      </c>
      <c r="J95" s="446" t="s">
        <v>186</v>
      </c>
      <c r="K95" s="447" t="s">
        <v>118</v>
      </c>
      <c r="L95" s="447" t="s">
        <v>71</v>
      </c>
      <c r="M95" s="448" t="s">
        <v>18</v>
      </c>
      <c r="N95" s="447" t="s">
        <v>187</v>
      </c>
      <c r="O95" s="449" t="s">
        <v>38</v>
      </c>
      <c r="P95" s="444" t="s">
        <v>2</v>
      </c>
      <c r="Q95" s="450" t="s">
        <v>114</v>
      </c>
      <c r="R95" s="444" t="s">
        <v>119</v>
      </c>
      <c r="S95" s="447" t="s">
        <v>121</v>
      </c>
      <c r="T95" s="449" t="s">
        <v>122</v>
      </c>
      <c r="U95" s="451" t="s">
        <v>123</v>
      </c>
      <c r="V95" s="440"/>
    </row>
    <row r="96" spans="1:22" s="452" customFormat="1" ht="35.25" customHeight="1" thickBot="1">
      <c r="A96" s="488" t="s">
        <v>84</v>
      </c>
      <c r="B96" s="680"/>
      <c r="C96" s="643"/>
      <c r="D96" s="20"/>
      <c r="E96" s="20"/>
      <c r="F96" s="20"/>
      <c r="G96" s="20"/>
      <c r="H96" s="422"/>
      <c r="I96" s="422"/>
      <c r="J96" s="453">
        <f t="shared" ref="J96:J102" si="24">B96+D96+F96+G96-H96+I96</f>
        <v>0</v>
      </c>
      <c r="K96" s="422"/>
      <c r="L96" s="422"/>
      <c r="M96" s="422"/>
      <c r="N96" s="422"/>
      <c r="O96" s="20"/>
      <c r="P96" s="422"/>
      <c r="Q96" s="20"/>
      <c r="R96" s="422"/>
      <c r="S96" s="423"/>
      <c r="T96" s="20"/>
      <c r="U96" s="454">
        <f t="shared" ref="U96:U102" si="25">J96-K96-L96-M96-N96-O96-P96-Q96-R96-S96-T96</f>
        <v>0</v>
      </c>
      <c r="V96" s="440"/>
    </row>
    <row r="97" spans="1:22" s="452" customFormat="1" ht="35.25" customHeight="1" thickBot="1">
      <c r="A97" s="489" t="s">
        <v>85</v>
      </c>
      <c r="B97" s="423"/>
      <c r="C97" s="422"/>
      <c r="D97" s="20"/>
      <c r="E97" s="20"/>
      <c r="F97" s="20"/>
      <c r="G97" s="20"/>
      <c r="H97" s="422"/>
      <c r="I97" s="422"/>
      <c r="J97" s="455">
        <f t="shared" si="24"/>
        <v>0</v>
      </c>
      <c r="K97" s="422"/>
      <c r="L97" s="422"/>
      <c r="M97" s="422"/>
      <c r="N97" s="422"/>
      <c r="O97" s="20"/>
      <c r="P97" s="422"/>
      <c r="Q97" s="20"/>
      <c r="R97" s="422"/>
      <c r="S97" s="423"/>
      <c r="T97" s="20"/>
      <c r="U97" s="454">
        <f t="shared" si="25"/>
        <v>0</v>
      </c>
      <c r="V97" s="440"/>
    </row>
    <row r="98" spans="1:22" s="452" customFormat="1" ht="35.25" customHeight="1" thickBot="1">
      <c r="A98" s="489" t="s">
        <v>86</v>
      </c>
      <c r="B98" s="423"/>
      <c r="C98" s="422"/>
      <c r="D98" s="20"/>
      <c r="E98" s="20"/>
      <c r="F98" s="20"/>
      <c r="G98" s="20"/>
      <c r="H98" s="422"/>
      <c r="I98" s="422"/>
      <c r="J98" s="455">
        <f t="shared" si="24"/>
        <v>0</v>
      </c>
      <c r="K98" s="422"/>
      <c r="L98" s="422"/>
      <c r="M98" s="422"/>
      <c r="N98" s="422"/>
      <c r="O98" s="20"/>
      <c r="P98" s="422"/>
      <c r="Q98" s="20"/>
      <c r="R98" s="422"/>
      <c r="S98" s="423"/>
      <c r="T98" s="20"/>
      <c r="U98" s="454">
        <f t="shared" si="25"/>
        <v>0</v>
      </c>
      <c r="V98" s="440"/>
    </row>
    <row r="99" spans="1:22" s="452" customFormat="1" ht="35.25" customHeight="1" thickBot="1">
      <c r="A99" s="489" t="s">
        <v>87</v>
      </c>
      <c r="B99" s="423"/>
      <c r="C99" s="422"/>
      <c r="D99" s="20"/>
      <c r="E99" s="20"/>
      <c r="F99" s="20"/>
      <c r="G99" s="20"/>
      <c r="H99" s="422"/>
      <c r="I99" s="422"/>
      <c r="J99" s="455">
        <f t="shared" si="24"/>
        <v>0</v>
      </c>
      <c r="K99" s="422"/>
      <c r="L99" s="422"/>
      <c r="M99" s="422"/>
      <c r="N99" s="422"/>
      <c r="O99" s="20"/>
      <c r="P99" s="422"/>
      <c r="Q99" s="20"/>
      <c r="R99" s="422"/>
      <c r="S99" s="423"/>
      <c r="T99" s="20"/>
      <c r="U99" s="454">
        <f t="shared" si="25"/>
        <v>0</v>
      </c>
      <c r="V99" s="440"/>
    </row>
    <row r="100" spans="1:22" s="452" customFormat="1" ht="35.25" customHeight="1" thickBot="1">
      <c r="A100" s="489" t="s">
        <v>194</v>
      </c>
      <c r="B100" s="423"/>
      <c r="C100" s="422"/>
      <c r="D100" s="20"/>
      <c r="E100" s="20"/>
      <c r="F100" s="20"/>
      <c r="G100" s="20"/>
      <c r="H100" s="422"/>
      <c r="I100" s="422"/>
      <c r="J100" s="455">
        <f t="shared" si="24"/>
        <v>0</v>
      </c>
      <c r="K100" s="422"/>
      <c r="L100" s="422"/>
      <c r="M100" s="422"/>
      <c r="N100" s="422"/>
      <c r="O100" s="20"/>
      <c r="P100" s="422"/>
      <c r="Q100" s="20"/>
      <c r="R100" s="422"/>
      <c r="S100" s="423"/>
      <c r="T100" s="20"/>
      <c r="U100" s="454">
        <f t="shared" si="25"/>
        <v>0</v>
      </c>
      <c r="V100" s="440"/>
    </row>
    <row r="101" spans="1:22" s="452" customFormat="1" ht="35.25" customHeight="1" thickBot="1">
      <c r="A101" s="489" t="s">
        <v>89</v>
      </c>
      <c r="B101" s="423"/>
      <c r="C101" s="422"/>
      <c r="D101" s="20"/>
      <c r="E101" s="20"/>
      <c r="F101" s="20"/>
      <c r="G101" s="20"/>
      <c r="H101" s="422"/>
      <c r="I101" s="422"/>
      <c r="J101" s="455">
        <f t="shared" si="24"/>
        <v>0</v>
      </c>
      <c r="K101" s="422"/>
      <c r="L101" s="422"/>
      <c r="M101" s="422"/>
      <c r="N101" s="422"/>
      <c r="O101" s="20"/>
      <c r="P101" s="422"/>
      <c r="Q101" s="20"/>
      <c r="R101" s="422"/>
      <c r="S101" s="423"/>
      <c r="T101" s="20"/>
      <c r="U101" s="454">
        <f t="shared" si="25"/>
        <v>0</v>
      </c>
      <c r="V101" s="440"/>
    </row>
    <row r="102" spans="1:22" s="452" customFormat="1" ht="35.25" customHeight="1" thickBot="1">
      <c r="A102" s="490" t="s">
        <v>90</v>
      </c>
      <c r="B102" s="423"/>
      <c r="C102" s="422"/>
      <c r="D102" s="20"/>
      <c r="E102" s="20"/>
      <c r="F102" s="20"/>
      <c r="G102" s="20"/>
      <c r="H102" s="422"/>
      <c r="I102" s="422"/>
      <c r="J102" s="455">
        <f t="shared" si="24"/>
        <v>0</v>
      </c>
      <c r="K102" s="422"/>
      <c r="L102" s="422"/>
      <c r="M102" s="422"/>
      <c r="N102" s="422"/>
      <c r="O102" s="20"/>
      <c r="P102" s="422"/>
      <c r="Q102" s="20"/>
      <c r="R102" s="422"/>
      <c r="S102" s="423"/>
      <c r="T102" s="20"/>
      <c r="U102" s="454">
        <f t="shared" si="25"/>
        <v>0</v>
      </c>
      <c r="V102" s="440"/>
    </row>
    <row r="103" spans="1:22" ht="35.25" customHeight="1" thickBot="1">
      <c r="A103" s="485" t="s">
        <v>6</v>
      </c>
      <c r="B103" s="683">
        <f t="shared" ref="B103" si="26">SUM(B96:C102)</f>
        <v>0</v>
      </c>
      <c r="C103" s="684"/>
      <c r="D103" s="475">
        <f t="shared" ref="D103:T103" si="27">SUM(D96:D102)</f>
        <v>0</v>
      </c>
      <c r="E103" s="475">
        <f t="shared" si="27"/>
        <v>0</v>
      </c>
      <c r="F103" s="475">
        <f t="shared" si="27"/>
        <v>0</v>
      </c>
      <c r="G103" s="475">
        <f t="shared" si="27"/>
        <v>0</v>
      </c>
      <c r="H103" s="475">
        <f t="shared" si="27"/>
        <v>0</v>
      </c>
      <c r="I103" s="475">
        <f t="shared" si="27"/>
        <v>0</v>
      </c>
      <c r="J103" s="475">
        <f t="shared" si="27"/>
        <v>0</v>
      </c>
      <c r="K103" s="475">
        <f t="shared" si="27"/>
        <v>0</v>
      </c>
      <c r="L103" s="475">
        <f t="shared" si="27"/>
        <v>0</v>
      </c>
      <c r="M103" s="475">
        <f t="shared" si="27"/>
        <v>0</v>
      </c>
      <c r="N103" s="475">
        <f t="shared" si="27"/>
        <v>0</v>
      </c>
      <c r="O103" s="475">
        <f t="shared" si="27"/>
        <v>0</v>
      </c>
      <c r="P103" s="475">
        <f t="shared" si="27"/>
        <v>0</v>
      </c>
      <c r="Q103" s="475">
        <f t="shared" si="27"/>
        <v>0</v>
      </c>
      <c r="R103" s="475">
        <f t="shared" si="27"/>
        <v>0</v>
      </c>
      <c r="S103" s="475">
        <f t="shared" si="27"/>
        <v>0</v>
      </c>
      <c r="T103" s="475">
        <f t="shared" si="27"/>
        <v>0</v>
      </c>
      <c r="U103" s="476">
        <f t="shared" ref="U103" si="28">SUM(W96:W102)</f>
        <v>0</v>
      </c>
      <c r="V103" s="471"/>
    </row>
    <row r="104" spans="1:22" ht="44.25" customHeight="1" thickBot="1">
      <c r="A104" s="486" t="s">
        <v>8</v>
      </c>
      <c r="B104" s="647"/>
      <c r="C104" s="647"/>
      <c r="D104" s="647"/>
      <c r="E104" s="647"/>
      <c r="F104" s="647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647"/>
      <c r="S104" s="647"/>
      <c r="T104" s="647"/>
      <c r="U104" s="648"/>
      <c r="V104" s="471"/>
    </row>
    <row r="105" spans="1:22" s="434" customFormat="1" ht="45.75" customHeight="1" thickTop="1">
      <c r="B105" s="672" t="s">
        <v>13</v>
      </c>
      <c r="C105" s="672"/>
      <c r="D105" s="672"/>
      <c r="E105" s="478">
        <f>'[1]صفحه اصلی'!C101</f>
        <v>0</v>
      </c>
      <c r="F105" s="667" t="str">
        <f>'صفحه اصلی'!$C$10</f>
        <v>عبدالرحیم فرزانه</v>
      </c>
      <c r="G105" s="667"/>
      <c r="H105" s="672" t="s">
        <v>7</v>
      </c>
      <c r="I105" s="672"/>
      <c r="J105" s="672"/>
      <c r="K105" s="672"/>
      <c r="L105" s="661">
        <f>'صفحه اصلی'!$C$11</f>
        <v>0</v>
      </c>
      <c r="M105" s="661"/>
      <c r="N105" s="673" t="s">
        <v>96</v>
      </c>
      <c r="O105" s="673"/>
      <c r="P105" s="661" t="str">
        <f>'صفحه اصلی'!$C$12</f>
        <v>محمودرضا شفیع نیا</v>
      </c>
      <c r="Q105" s="661"/>
      <c r="R105" s="660" t="s">
        <v>124</v>
      </c>
      <c r="S105" s="660"/>
      <c r="T105" s="661" t="str">
        <f>'صفحه اصلی'!$C$13</f>
        <v>محمود گنجی فرد</v>
      </c>
      <c r="U105" s="661"/>
    </row>
    <row r="106" spans="1:22" ht="47.25" customHeight="1" thickBot="1">
      <c r="A106" s="662" t="s">
        <v>189</v>
      </c>
      <c r="B106" s="662"/>
      <c r="C106" s="662"/>
      <c r="D106" s="662"/>
      <c r="E106" s="662"/>
      <c r="F106" s="662"/>
      <c r="G106" s="662"/>
      <c r="H106" s="662"/>
      <c r="I106" s="662"/>
      <c r="J106" s="662"/>
      <c r="K106" s="662"/>
      <c r="L106" s="662"/>
      <c r="M106" s="662"/>
      <c r="N106" s="662"/>
      <c r="O106" s="662"/>
      <c r="P106" s="662"/>
      <c r="Q106" s="662"/>
      <c r="R106" s="479"/>
      <c r="S106" s="479"/>
      <c r="T106" s="479"/>
      <c r="U106" s="435" t="s">
        <v>199</v>
      </c>
    </row>
    <row r="107" spans="1:22" ht="33" customHeight="1" thickTop="1" thickBot="1">
      <c r="A107" s="656" t="s">
        <v>200</v>
      </c>
      <c r="B107" s="657"/>
      <c r="C107" s="657"/>
      <c r="D107" s="657"/>
      <c r="E107" s="657"/>
      <c r="F107" s="657"/>
      <c r="G107" s="657"/>
      <c r="H107" s="657"/>
      <c r="I107" s="657"/>
      <c r="J107" s="657"/>
      <c r="K107" s="657"/>
      <c r="L107" s="657"/>
      <c r="M107" s="657"/>
      <c r="N107" s="657"/>
      <c r="O107" s="657"/>
      <c r="P107" s="657"/>
      <c r="Q107" s="657"/>
      <c r="R107" s="657"/>
      <c r="S107" s="657"/>
      <c r="T107" s="657"/>
      <c r="U107" s="658"/>
      <c r="V107" s="481"/>
    </row>
    <row r="108" spans="1:22" ht="30.75" customHeight="1" thickBot="1">
      <c r="A108" s="482" t="s">
        <v>8</v>
      </c>
      <c r="B108" s="647"/>
      <c r="C108" s="647"/>
      <c r="D108" s="647"/>
      <c r="E108" s="647"/>
      <c r="F108" s="647"/>
      <c r="G108" s="647"/>
      <c r="H108" s="647"/>
      <c r="I108" s="647"/>
      <c r="J108" s="647"/>
      <c r="K108" s="647"/>
      <c r="L108" s="647"/>
      <c r="M108" s="647"/>
      <c r="N108" s="647"/>
      <c r="O108" s="647"/>
      <c r="P108" s="647"/>
      <c r="Q108" s="647"/>
      <c r="R108" s="647"/>
      <c r="S108" s="647"/>
      <c r="T108" s="647"/>
      <c r="U108" s="648"/>
      <c r="V108" s="481"/>
    </row>
    <row r="109" spans="1:22" s="425" customFormat="1" ht="51.75" customHeight="1" thickTop="1">
      <c r="A109" s="424"/>
      <c r="B109" s="424"/>
      <c r="C109" s="424"/>
      <c r="D109" s="424"/>
      <c r="E109" s="424"/>
      <c r="F109" s="665" t="s">
        <v>201</v>
      </c>
      <c r="G109" s="665"/>
      <c r="H109" s="665"/>
      <c r="I109" s="665"/>
      <c r="J109" s="665"/>
      <c r="K109" s="665"/>
      <c r="L109" s="665"/>
      <c r="M109" s="665"/>
      <c r="N109" s="665"/>
      <c r="O109" s="665"/>
      <c r="P109" s="665"/>
      <c r="Q109" s="665"/>
      <c r="R109" s="665"/>
      <c r="S109" s="424"/>
      <c r="T109" s="424"/>
      <c r="U109" s="424"/>
    </row>
    <row r="110" spans="1:22" s="425" customFormat="1" ht="30.75" customHeight="1">
      <c r="A110" s="424"/>
      <c r="B110" s="424"/>
      <c r="C110" s="424"/>
      <c r="D110" s="424"/>
      <c r="E110" s="424"/>
      <c r="F110" s="424"/>
      <c r="G110" s="426"/>
      <c r="H110" s="666" t="s">
        <v>192</v>
      </c>
      <c r="I110" s="666"/>
      <c r="J110" s="666"/>
      <c r="K110" s="666"/>
      <c r="L110" s="666"/>
      <c r="M110" s="666"/>
      <c r="N110" s="666"/>
      <c r="O110" s="666"/>
      <c r="P110" s="666"/>
      <c r="Q110" s="426"/>
      <c r="R110" s="427"/>
      <c r="S110" s="424"/>
      <c r="T110" s="424"/>
      <c r="U110" s="424"/>
    </row>
    <row r="111" spans="1:22" s="425" customFormat="1" ht="30.75" customHeight="1">
      <c r="A111" s="428" t="s">
        <v>0</v>
      </c>
      <c r="B111" s="429" t="str">
        <f>'صفحه اصلی'!$C$7</f>
        <v>دانشگاه علوم پزشكي و خدمات بهداشتي ، درماني بيرجند</v>
      </c>
      <c r="C111" s="429"/>
      <c r="D111" s="429"/>
      <c r="E111" s="430"/>
      <c r="F111" s="430"/>
      <c r="G111" s="430"/>
      <c r="H111" s="668" t="s">
        <v>180</v>
      </c>
      <c r="I111" s="668"/>
      <c r="J111" s="668"/>
      <c r="K111" s="668"/>
      <c r="L111" s="668"/>
      <c r="M111" s="668"/>
      <c r="N111" s="668"/>
      <c r="O111" s="668"/>
      <c r="P111" s="668"/>
      <c r="Q111" s="431"/>
      <c r="R111" s="431"/>
      <c r="S111" s="431"/>
      <c r="T111" s="431"/>
      <c r="U111" s="431"/>
      <c r="V111" s="431"/>
    </row>
    <row r="112" spans="1:22" s="434" customFormat="1" ht="36.75" customHeight="1" thickBot="1">
      <c r="A112" s="432" t="s">
        <v>1</v>
      </c>
      <c r="B112" s="433">
        <f>'صفحه اصلی'!$C$8</f>
        <v>124101</v>
      </c>
      <c r="C112" s="433"/>
      <c r="D112" s="433"/>
      <c r="E112" s="429"/>
      <c r="G112" s="435"/>
      <c r="H112" s="435"/>
      <c r="I112" s="477"/>
      <c r="J112" s="435" t="s">
        <v>15</v>
      </c>
      <c r="K112" s="437"/>
      <c r="L112" s="435"/>
      <c r="M112" s="435"/>
      <c r="N112" s="477"/>
      <c r="O112" s="438"/>
      <c r="P112" s="438"/>
      <c r="Q112" s="439" t="s">
        <v>181</v>
      </c>
      <c r="R112" s="438">
        <f>'صفحه اصلی'!$C$9</f>
        <v>1403</v>
      </c>
      <c r="S112" s="438"/>
      <c r="T112" s="438"/>
      <c r="U112" s="440"/>
      <c r="V112" s="440"/>
    </row>
    <row r="113" spans="1:22" s="452" customFormat="1" ht="57.75" customHeight="1" thickTop="1" thickBot="1">
      <c r="A113" s="487" t="s">
        <v>193</v>
      </c>
      <c r="B113" s="674" t="s">
        <v>115</v>
      </c>
      <c r="C113" s="675"/>
      <c r="D113" s="676" t="s">
        <v>183</v>
      </c>
      <c r="E113" s="677"/>
      <c r="F113" s="443" t="s">
        <v>184</v>
      </c>
      <c r="G113" s="443" t="s">
        <v>116</v>
      </c>
      <c r="H113" s="444" t="s">
        <v>117</v>
      </c>
      <c r="I113" s="445" t="s">
        <v>185</v>
      </c>
      <c r="J113" s="446" t="s">
        <v>186</v>
      </c>
      <c r="K113" s="447" t="s">
        <v>118</v>
      </c>
      <c r="L113" s="447" t="s">
        <v>71</v>
      </c>
      <c r="M113" s="448" t="s">
        <v>18</v>
      </c>
      <c r="N113" s="447" t="s">
        <v>187</v>
      </c>
      <c r="O113" s="449" t="s">
        <v>38</v>
      </c>
      <c r="P113" s="444" t="s">
        <v>2</v>
      </c>
      <c r="Q113" s="450" t="s">
        <v>114</v>
      </c>
      <c r="R113" s="444" t="s">
        <v>119</v>
      </c>
      <c r="S113" s="447" t="s">
        <v>121</v>
      </c>
      <c r="T113" s="449" t="s">
        <v>122</v>
      </c>
      <c r="U113" s="451" t="s">
        <v>123</v>
      </c>
      <c r="V113" s="440"/>
    </row>
    <row r="114" spans="1:22" s="452" customFormat="1" ht="35.25" customHeight="1" thickBot="1">
      <c r="A114" s="488" t="s">
        <v>84</v>
      </c>
      <c r="B114" s="680"/>
      <c r="C114" s="643"/>
      <c r="D114" s="20"/>
      <c r="E114" s="20"/>
      <c r="F114" s="20"/>
      <c r="G114" s="20"/>
      <c r="H114" s="422"/>
      <c r="I114" s="422"/>
      <c r="J114" s="453">
        <f t="shared" ref="J114:J120" si="29">B114+D114+F114+G114-H114+I114</f>
        <v>0</v>
      </c>
      <c r="K114" s="422"/>
      <c r="L114" s="422"/>
      <c r="M114" s="422"/>
      <c r="N114" s="422"/>
      <c r="O114" s="20"/>
      <c r="P114" s="422"/>
      <c r="Q114" s="20"/>
      <c r="R114" s="422"/>
      <c r="S114" s="423"/>
      <c r="T114" s="20"/>
      <c r="U114" s="454">
        <f t="shared" ref="U114:U120" si="30">J114-K114-L114-M114-N114-O114-P114-Q114-R114-S114-T114</f>
        <v>0</v>
      </c>
      <c r="V114" s="440"/>
    </row>
    <row r="115" spans="1:22" s="452" customFormat="1" ht="35.25" customHeight="1" thickBot="1">
      <c r="A115" s="489" t="s">
        <v>85</v>
      </c>
      <c r="B115" s="423"/>
      <c r="C115" s="422"/>
      <c r="D115" s="20"/>
      <c r="E115" s="20"/>
      <c r="F115" s="20"/>
      <c r="G115" s="20"/>
      <c r="H115" s="422"/>
      <c r="I115" s="422"/>
      <c r="J115" s="455">
        <f t="shared" si="29"/>
        <v>0</v>
      </c>
      <c r="K115" s="422"/>
      <c r="L115" s="422"/>
      <c r="M115" s="422"/>
      <c r="N115" s="422"/>
      <c r="O115" s="20"/>
      <c r="P115" s="422"/>
      <c r="Q115" s="20"/>
      <c r="R115" s="422"/>
      <c r="S115" s="423"/>
      <c r="T115" s="20"/>
      <c r="U115" s="454">
        <f t="shared" si="30"/>
        <v>0</v>
      </c>
      <c r="V115" s="440"/>
    </row>
    <row r="116" spans="1:22" s="452" customFormat="1" ht="35.25" customHeight="1" thickBot="1">
      <c r="A116" s="489" t="s">
        <v>86</v>
      </c>
      <c r="B116" s="423"/>
      <c r="C116" s="422"/>
      <c r="D116" s="20"/>
      <c r="E116" s="20"/>
      <c r="F116" s="20"/>
      <c r="G116" s="20"/>
      <c r="H116" s="422"/>
      <c r="I116" s="422"/>
      <c r="J116" s="455">
        <f t="shared" si="29"/>
        <v>0</v>
      </c>
      <c r="K116" s="422"/>
      <c r="L116" s="422"/>
      <c r="M116" s="422"/>
      <c r="N116" s="422"/>
      <c r="O116" s="20"/>
      <c r="P116" s="422"/>
      <c r="Q116" s="20"/>
      <c r="R116" s="422"/>
      <c r="S116" s="423"/>
      <c r="T116" s="20"/>
      <c r="U116" s="454">
        <f t="shared" si="30"/>
        <v>0</v>
      </c>
      <c r="V116" s="440"/>
    </row>
    <row r="117" spans="1:22" s="452" customFormat="1" ht="35.25" customHeight="1" thickBot="1">
      <c r="A117" s="489" t="s">
        <v>87</v>
      </c>
      <c r="B117" s="423"/>
      <c r="C117" s="422"/>
      <c r="D117" s="20"/>
      <c r="E117" s="20"/>
      <c r="F117" s="20"/>
      <c r="G117" s="20"/>
      <c r="H117" s="422"/>
      <c r="I117" s="422"/>
      <c r="J117" s="455">
        <f t="shared" si="29"/>
        <v>0</v>
      </c>
      <c r="K117" s="422"/>
      <c r="L117" s="422"/>
      <c r="M117" s="422"/>
      <c r="N117" s="422"/>
      <c r="O117" s="20"/>
      <c r="P117" s="422"/>
      <c r="Q117" s="20"/>
      <c r="R117" s="422"/>
      <c r="S117" s="423"/>
      <c r="T117" s="20"/>
      <c r="U117" s="454">
        <f t="shared" si="30"/>
        <v>0</v>
      </c>
      <c r="V117" s="440"/>
    </row>
    <row r="118" spans="1:22" s="452" customFormat="1" ht="35.25" customHeight="1" thickBot="1">
      <c r="A118" s="489" t="s">
        <v>194</v>
      </c>
      <c r="B118" s="423"/>
      <c r="C118" s="422"/>
      <c r="D118" s="20"/>
      <c r="E118" s="20"/>
      <c r="F118" s="20"/>
      <c r="G118" s="20"/>
      <c r="H118" s="422"/>
      <c r="I118" s="422"/>
      <c r="J118" s="455">
        <f t="shared" si="29"/>
        <v>0</v>
      </c>
      <c r="K118" s="422"/>
      <c r="L118" s="422"/>
      <c r="M118" s="422"/>
      <c r="N118" s="422"/>
      <c r="O118" s="20"/>
      <c r="P118" s="422"/>
      <c r="Q118" s="20"/>
      <c r="R118" s="422"/>
      <c r="S118" s="423"/>
      <c r="T118" s="20"/>
      <c r="U118" s="454">
        <f t="shared" si="30"/>
        <v>0</v>
      </c>
      <c r="V118" s="440"/>
    </row>
    <row r="119" spans="1:22" s="452" customFormat="1" ht="35.25" customHeight="1" thickBot="1">
      <c r="A119" s="489" t="s">
        <v>89</v>
      </c>
      <c r="B119" s="423"/>
      <c r="C119" s="422"/>
      <c r="D119" s="20"/>
      <c r="E119" s="20"/>
      <c r="F119" s="20"/>
      <c r="G119" s="20"/>
      <c r="H119" s="422"/>
      <c r="I119" s="422"/>
      <c r="J119" s="455">
        <f t="shared" si="29"/>
        <v>0</v>
      </c>
      <c r="K119" s="422"/>
      <c r="L119" s="422"/>
      <c r="M119" s="422"/>
      <c r="N119" s="422"/>
      <c r="O119" s="20"/>
      <c r="P119" s="422"/>
      <c r="Q119" s="20"/>
      <c r="R119" s="422"/>
      <c r="S119" s="423"/>
      <c r="T119" s="20"/>
      <c r="U119" s="454">
        <f t="shared" si="30"/>
        <v>0</v>
      </c>
      <c r="V119" s="440"/>
    </row>
    <row r="120" spans="1:22" s="452" customFormat="1" ht="35.25" customHeight="1" thickBot="1">
      <c r="A120" s="490" t="s">
        <v>90</v>
      </c>
      <c r="B120" s="423"/>
      <c r="C120" s="422"/>
      <c r="D120" s="20"/>
      <c r="E120" s="20"/>
      <c r="F120" s="20"/>
      <c r="G120" s="20"/>
      <c r="H120" s="422"/>
      <c r="I120" s="422"/>
      <c r="J120" s="455">
        <f t="shared" si="29"/>
        <v>0</v>
      </c>
      <c r="K120" s="422"/>
      <c r="L120" s="422"/>
      <c r="M120" s="422"/>
      <c r="N120" s="422"/>
      <c r="O120" s="20"/>
      <c r="P120" s="422"/>
      <c r="Q120" s="20"/>
      <c r="R120" s="422"/>
      <c r="S120" s="423"/>
      <c r="T120" s="20"/>
      <c r="U120" s="454">
        <f t="shared" si="30"/>
        <v>0</v>
      </c>
      <c r="V120" s="440"/>
    </row>
    <row r="121" spans="1:22" ht="35.25" customHeight="1" thickBot="1">
      <c r="A121" s="485" t="s">
        <v>6</v>
      </c>
      <c r="B121" s="683">
        <f t="shared" ref="B121" si="31">SUM(B114:C120)</f>
        <v>0</v>
      </c>
      <c r="C121" s="684"/>
      <c r="D121" s="475">
        <f t="shared" ref="D121:T121" si="32">SUM(D114:D120)</f>
        <v>0</v>
      </c>
      <c r="E121" s="475">
        <f t="shared" si="32"/>
        <v>0</v>
      </c>
      <c r="F121" s="475">
        <f t="shared" si="32"/>
        <v>0</v>
      </c>
      <c r="G121" s="475">
        <f t="shared" si="32"/>
        <v>0</v>
      </c>
      <c r="H121" s="475">
        <f t="shared" si="32"/>
        <v>0</v>
      </c>
      <c r="I121" s="475">
        <f t="shared" si="32"/>
        <v>0</v>
      </c>
      <c r="J121" s="475">
        <f t="shared" si="32"/>
        <v>0</v>
      </c>
      <c r="K121" s="475">
        <f t="shared" si="32"/>
        <v>0</v>
      </c>
      <c r="L121" s="475">
        <f t="shared" si="32"/>
        <v>0</v>
      </c>
      <c r="M121" s="475">
        <f t="shared" si="32"/>
        <v>0</v>
      </c>
      <c r="N121" s="475">
        <f t="shared" si="32"/>
        <v>0</v>
      </c>
      <c r="O121" s="475">
        <f t="shared" si="32"/>
        <v>0</v>
      </c>
      <c r="P121" s="475">
        <f t="shared" si="32"/>
        <v>0</v>
      </c>
      <c r="Q121" s="475">
        <f t="shared" si="32"/>
        <v>0</v>
      </c>
      <c r="R121" s="475">
        <f t="shared" si="32"/>
        <v>0</v>
      </c>
      <c r="S121" s="475">
        <f t="shared" si="32"/>
        <v>0</v>
      </c>
      <c r="T121" s="475">
        <f t="shared" si="32"/>
        <v>0</v>
      </c>
      <c r="U121" s="476">
        <f t="shared" ref="U121" si="33">SUM(W114:W120)</f>
        <v>0</v>
      </c>
      <c r="V121" s="471"/>
    </row>
    <row r="122" spans="1:22" ht="44.25" customHeight="1" thickBot="1">
      <c r="A122" s="486" t="s">
        <v>8</v>
      </c>
      <c r="B122" s="647"/>
      <c r="C122" s="647"/>
      <c r="D122" s="647"/>
      <c r="E122" s="647"/>
      <c r="F122" s="647"/>
      <c r="G122" s="647"/>
      <c r="H122" s="647"/>
      <c r="I122" s="647"/>
      <c r="J122" s="647"/>
      <c r="K122" s="647"/>
      <c r="L122" s="647"/>
      <c r="M122" s="647"/>
      <c r="N122" s="647"/>
      <c r="O122" s="647"/>
      <c r="P122" s="647"/>
      <c r="Q122" s="647"/>
      <c r="R122" s="647"/>
      <c r="S122" s="647"/>
      <c r="T122" s="647"/>
      <c r="U122" s="648"/>
      <c r="V122" s="471"/>
    </row>
    <row r="123" spans="1:22" s="434" customFormat="1" ht="45.75" customHeight="1" thickTop="1">
      <c r="B123" s="672" t="s">
        <v>13</v>
      </c>
      <c r="C123" s="672"/>
      <c r="D123" s="672"/>
      <c r="E123" s="478">
        <f>'[1]صفحه اصلی'!C119</f>
        <v>0</v>
      </c>
      <c r="F123" s="667" t="str">
        <f>'صفحه اصلی'!$C$10</f>
        <v>عبدالرحیم فرزانه</v>
      </c>
      <c r="G123" s="667"/>
      <c r="H123" s="672" t="s">
        <v>7</v>
      </c>
      <c r="I123" s="672"/>
      <c r="J123" s="672"/>
      <c r="K123" s="672"/>
      <c r="L123" s="661">
        <f>'صفحه اصلی'!$C$11</f>
        <v>0</v>
      </c>
      <c r="M123" s="661"/>
      <c r="N123" s="673" t="s">
        <v>96</v>
      </c>
      <c r="O123" s="673"/>
      <c r="P123" s="661" t="str">
        <f>'صفحه اصلی'!$C$12</f>
        <v>محمودرضا شفیع نیا</v>
      </c>
      <c r="Q123" s="661"/>
      <c r="R123" s="660" t="s">
        <v>124</v>
      </c>
      <c r="S123" s="660"/>
      <c r="T123" s="661" t="str">
        <f>'صفحه اصلی'!$C$13</f>
        <v>محمود گنجی فرد</v>
      </c>
      <c r="U123" s="661"/>
    </row>
    <row r="124" spans="1:22" ht="47.25" customHeight="1" thickBot="1">
      <c r="A124" s="662" t="s">
        <v>189</v>
      </c>
      <c r="B124" s="662"/>
      <c r="C124" s="662"/>
      <c r="D124" s="662"/>
      <c r="E124" s="662"/>
      <c r="F124" s="662"/>
      <c r="G124" s="662"/>
      <c r="H124" s="662"/>
      <c r="I124" s="662"/>
      <c r="J124" s="662"/>
      <c r="K124" s="662"/>
      <c r="L124" s="662"/>
      <c r="M124" s="662"/>
      <c r="N124" s="662"/>
      <c r="O124" s="662"/>
      <c r="P124" s="662"/>
      <c r="Q124" s="662"/>
      <c r="R124" s="479"/>
      <c r="S124" s="479"/>
      <c r="T124" s="479"/>
      <c r="U124" s="435" t="s">
        <v>199</v>
      </c>
    </row>
    <row r="125" spans="1:22" ht="33" customHeight="1" thickTop="1" thickBot="1">
      <c r="A125" s="656" t="s">
        <v>200</v>
      </c>
      <c r="B125" s="657"/>
      <c r="C125" s="657"/>
      <c r="D125" s="657"/>
      <c r="E125" s="657"/>
      <c r="F125" s="657"/>
      <c r="G125" s="657"/>
      <c r="H125" s="657"/>
      <c r="I125" s="657"/>
      <c r="J125" s="657"/>
      <c r="K125" s="657"/>
      <c r="L125" s="657"/>
      <c r="M125" s="657"/>
      <c r="N125" s="657"/>
      <c r="O125" s="657"/>
      <c r="P125" s="657"/>
      <c r="Q125" s="657"/>
      <c r="R125" s="657"/>
      <c r="S125" s="657"/>
      <c r="T125" s="657"/>
      <c r="U125" s="658"/>
      <c r="V125" s="481"/>
    </row>
    <row r="126" spans="1:22" ht="30.75" customHeight="1" thickBot="1">
      <c r="A126" s="482" t="s">
        <v>8</v>
      </c>
      <c r="B126" s="647"/>
      <c r="C126" s="647"/>
      <c r="D126" s="647"/>
      <c r="E126" s="647"/>
      <c r="F126" s="647"/>
      <c r="G126" s="647"/>
      <c r="H126" s="647"/>
      <c r="I126" s="647"/>
      <c r="J126" s="647"/>
      <c r="K126" s="647"/>
      <c r="L126" s="647"/>
      <c r="M126" s="647"/>
      <c r="N126" s="647"/>
      <c r="O126" s="647"/>
      <c r="P126" s="647"/>
      <c r="Q126" s="647"/>
      <c r="R126" s="647"/>
      <c r="S126" s="647"/>
      <c r="T126" s="647"/>
      <c r="U126" s="648"/>
      <c r="V126" s="481"/>
    </row>
    <row r="127" spans="1:22" s="425" customFormat="1" ht="51.75" customHeight="1" thickTop="1">
      <c r="A127" s="424"/>
      <c r="B127" s="424"/>
      <c r="C127" s="424"/>
      <c r="D127" s="424"/>
      <c r="E127" s="424"/>
      <c r="F127" s="665" t="s">
        <v>201</v>
      </c>
      <c r="G127" s="665"/>
      <c r="H127" s="665"/>
      <c r="I127" s="665"/>
      <c r="J127" s="665"/>
      <c r="K127" s="665"/>
      <c r="L127" s="665"/>
      <c r="M127" s="665"/>
      <c r="N127" s="665"/>
      <c r="O127" s="665"/>
      <c r="P127" s="665"/>
      <c r="Q127" s="665"/>
      <c r="R127" s="665"/>
      <c r="S127" s="424"/>
      <c r="T127" s="424"/>
      <c r="U127" s="424"/>
    </row>
    <row r="128" spans="1:22" s="425" customFormat="1" ht="30.75" customHeight="1">
      <c r="A128" s="424"/>
      <c r="B128" s="424"/>
      <c r="C128" s="424"/>
      <c r="D128" s="424"/>
      <c r="E128" s="424"/>
      <c r="F128" s="424"/>
      <c r="G128" s="426"/>
      <c r="H128" s="666" t="s">
        <v>192</v>
      </c>
      <c r="I128" s="666"/>
      <c r="J128" s="666"/>
      <c r="K128" s="666"/>
      <c r="L128" s="666"/>
      <c r="M128" s="666"/>
      <c r="N128" s="666"/>
      <c r="O128" s="666"/>
      <c r="P128" s="666"/>
      <c r="Q128" s="426"/>
      <c r="R128" s="427"/>
      <c r="S128" s="424"/>
      <c r="T128" s="424"/>
      <c r="U128" s="424"/>
    </row>
    <row r="129" spans="1:22" s="425" customFormat="1" ht="30.75" customHeight="1">
      <c r="A129" s="428" t="s">
        <v>0</v>
      </c>
      <c r="B129" s="429" t="str">
        <f>'صفحه اصلی'!$C$7</f>
        <v>دانشگاه علوم پزشكي و خدمات بهداشتي ، درماني بيرجند</v>
      </c>
      <c r="C129" s="429"/>
      <c r="D129" s="429"/>
      <c r="E129" s="430"/>
      <c r="F129" s="430"/>
      <c r="G129" s="430"/>
      <c r="H129" s="668" t="s">
        <v>180</v>
      </c>
      <c r="I129" s="668"/>
      <c r="J129" s="668"/>
      <c r="K129" s="668"/>
      <c r="L129" s="668"/>
      <c r="M129" s="668"/>
      <c r="N129" s="668"/>
      <c r="O129" s="668"/>
      <c r="P129" s="668"/>
      <c r="Q129" s="431"/>
      <c r="R129" s="431"/>
      <c r="S129" s="431"/>
      <c r="T129" s="431"/>
      <c r="U129" s="431"/>
      <c r="V129" s="431"/>
    </row>
    <row r="130" spans="1:22" s="434" customFormat="1" ht="36.75" customHeight="1" thickBot="1">
      <c r="A130" s="432" t="s">
        <v>1</v>
      </c>
      <c r="B130" s="433">
        <f>'صفحه اصلی'!$C$8</f>
        <v>124101</v>
      </c>
      <c r="C130" s="433"/>
      <c r="D130" s="433"/>
      <c r="E130" s="429"/>
      <c r="G130" s="435"/>
      <c r="H130" s="435"/>
      <c r="I130" s="477"/>
      <c r="J130" s="435" t="s">
        <v>15</v>
      </c>
      <c r="K130" s="437"/>
      <c r="L130" s="435"/>
      <c r="M130" s="435"/>
      <c r="N130" s="477"/>
      <c r="O130" s="438"/>
      <c r="P130" s="438"/>
      <c r="Q130" s="439" t="s">
        <v>181</v>
      </c>
      <c r="R130" s="438">
        <f>'صفحه اصلی'!$C$9</f>
        <v>1403</v>
      </c>
      <c r="S130" s="438"/>
      <c r="T130" s="438"/>
      <c r="U130" s="440"/>
      <c r="V130" s="440"/>
    </row>
    <row r="131" spans="1:22" s="452" customFormat="1" ht="57.75" customHeight="1" thickTop="1" thickBot="1">
      <c r="A131" s="487" t="s">
        <v>193</v>
      </c>
      <c r="B131" s="674" t="s">
        <v>115</v>
      </c>
      <c r="C131" s="675"/>
      <c r="D131" s="676" t="s">
        <v>183</v>
      </c>
      <c r="E131" s="677"/>
      <c r="F131" s="443" t="s">
        <v>184</v>
      </c>
      <c r="G131" s="443" t="s">
        <v>116</v>
      </c>
      <c r="H131" s="444" t="s">
        <v>117</v>
      </c>
      <c r="I131" s="445" t="s">
        <v>185</v>
      </c>
      <c r="J131" s="446" t="s">
        <v>186</v>
      </c>
      <c r="K131" s="447" t="s">
        <v>118</v>
      </c>
      <c r="L131" s="447" t="s">
        <v>71</v>
      </c>
      <c r="M131" s="448" t="s">
        <v>18</v>
      </c>
      <c r="N131" s="447" t="s">
        <v>187</v>
      </c>
      <c r="O131" s="449" t="s">
        <v>38</v>
      </c>
      <c r="P131" s="444" t="s">
        <v>2</v>
      </c>
      <c r="Q131" s="450" t="s">
        <v>114</v>
      </c>
      <c r="R131" s="444" t="s">
        <v>119</v>
      </c>
      <c r="S131" s="447" t="s">
        <v>121</v>
      </c>
      <c r="T131" s="449" t="s">
        <v>122</v>
      </c>
      <c r="U131" s="451" t="s">
        <v>123</v>
      </c>
      <c r="V131" s="440"/>
    </row>
    <row r="132" spans="1:22" s="452" customFormat="1" ht="35.25" customHeight="1" thickBot="1">
      <c r="A132" s="488" t="s">
        <v>84</v>
      </c>
      <c r="B132" s="680"/>
      <c r="C132" s="643"/>
      <c r="D132" s="20"/>
      <c r="E132" s="20"/>
      <c r="F132" s="20"/>
      <c r="G132" s="20"/>
      <c r="H132" s="422"/>
      <c r="I132" s="422"/>
      <c r="J132" s="453">
        <f t="shared" ref="J132:J138" si="34">B132+D132+F132+G132-H132+I132</f>
        <v>0</v>
      </c>
      <c r="K132" s="422"/>
      <c r="L132" s="422"/>
      <c r="M132" s="422"/>
      <c r="N132" s="422"/>
      <c r="O132" s="20"/>
      <c r="P132" s="422"/>
      <c r="Q132" s="20"/>
      <c r="R132" s="422"/>
      <c r="S132" s="423"/>
      <c r="T132" s="20"/>
      <c r="U132" s="454">
        <f t="shared" ref="U132:U138" si="35">J132-K132-L132-M132-N132-O132-P132-Q132-R132-S132-T132</f>
        <v>0</v>
      </c>
      <c r="V132" s="440"/>
    </row>
    <row r="133" spans="1:22" s="452" customFormat="1" ht="35.25" customHeight="1" thickBot="1">
      <c r="A133" s="489" t="s">
        <v>85</v>
      </c>
      <c r="B133" s="423"/>
      <c r="C133" s="422"/>
      <c r="D133" s="20"/>
      <c r="E133" s="20"/>
      <c r="F133" s="20"/>
      <c r="G133" s="20"/>
      <c r="H133" s="422"/>
      <c r="I133" s="422"/>
      <c r="J133" s="455">
        <f t="shared" si="34"/>
        <v>0</v>
      </c>
      <c r="K133" s="422"/>
      <c r="L133" s="422"/>
      <c r="M133" s="422"/>
      <c r="N133" s="422"/>
      <c r="O133" s="20"/>
      <c r="P133" s="422"/>
      <c r="Q133" s="20"/>
      <c r="R133" s="422"/>
      <c r="S133" s="423"/>
      <c r="T133" s="20"/>
      <c r="U133" s="454">
        <f t="shared" si="35"/>
        <v>0</v>
      </c>
      <c r="V133" s="440"/>
    </row>
    <row r="134" spans="1:22" s="452" customFormat="1" ht="35.25" customHeight="1" thickBot="1">
      <c r="A134" s="489" t="s">
        <v>86</v>
      </c>
      <c r="B134" s="423"/>
      <c r="C134" s="422"/>
      <c r="D134" s="20"/>
      <c r="E134" s="20"/>
      <c r="F134" s="20"/>
      <c r="G134" s="20"/>
      <c r="H134" s="422"/>
      <c r="I134" s="422"/>
      <c r="J134" s="455">
        <f t="shared" si="34"/>
        <v>0</v>
      </c>
      <c r="K134" s="422"/>
      <c r="L134" s="422"/>
      <c r="M134" s="422"/>
      <c r="N134" s="422"/>
      <c r="O134" s="20"/>
      <c r="P134" s="422"/>
      <c r="Q134" s="20"/>
      <c r="R134" s="422"/>
      <c r="S134" s="423"/>
      <c r="T134" s="20"/>
      <c r="U134" s="454">
        <f t="shared" si="35"/>
        <v>0</v>
      </c>
      <c r="V134" s="440"/>
    </row>
    <row r="135" spans="1:22" s="452" customFormat="1" ht="35.25" customHeight="1" thickBot="1">
      <c r="A135" s="489" t="s">
        <v>87</v>
      </c>
      <c r="B135" s="423"/>
      <c r="C135" s="422"/>
      <c r="D135" s="20"/>
      <c r="E135" s="20"/>
      <c r="F135" s="20"/>
      <c r="G135" s="20"/>
      <c r="H135" s="422"/>
      <c r="I135" s="422"/>
      <c r="J135" s="455">
        <f t="shared" si="34"/>
        <v>0</v>
      </c>
      <c r="K135" s="422"/>
      <c r="L135" s="422"/>
      <c r="M135" s="422"/>
      <c r="N135" s="422"/>
      <c r="O135" s="20"/>
      <c r="P135" s="422"/>
      <c r="Q135" s="20"/>
      <c r="R135" s="422"/>
      <c r="S135" s="423"/>
      <c r="T135" s="20"/>
      <c r="U135" s="454">
        <f t="shared" si="35"/>
        <v>0</v>
      </c>
      <c r="V135" s="440"/>
    </row>
    <row r="136" spans="1:22" s="452" customFormat="1" ht="35.25" customHeight="1" thickBot="1">
      <c r="A136" s="489" t="s">
        <v>194</v>
      </c>
      <c r="B136" s="423"/>
      <c r="C136" s="422"/>
      <c r="D136" s="20"/>
      <c r="E136" s="20"/>
      <c r="F136" s="20"/>
      <c r="G136" s="20"/>
      <c r="H136" s="422"/>
      <c r="I136" s="422"/>
      <c r="J136" s="455">
        <f t="shared" si="34"/>
        <v>0</v>
      </c>
      <c r="K136" s="422"/>
      <c r="L136" s="422"/>
      <c r="M136" s="422"/>
      <c r="N136" s="422"/>
      <c r="O136" s="20"/>
      <c r="P136" s="422"/>
      <c r="Q136" s="20"/>
      <c r="R136" s="422"/>
      <c r="S136" s="423"/>
      <c r="T136" s="20"/>
      <c r="U136" s="454">
        <f t="shared" si="35"/>
        <v>0</v>
      </c>
      <c r="V136" s="440"/>
    </row>
    <row r="137" spans="1:22" s="452" customFormat="1" ht="35.25" customHeight="1" thickBot="1">
      <c r="A137" s="489" t="s">
        <v>89</v>
      </c>
      <c r="B137" s="423"/>
      <c r="C137" s="422"/>
      <c r="D137" s="20"/>
      <c r="E137" s="20"/>
      <c r="F137" s="20"/>
      <c r="G137" s="20"/>
      <c r="H137" s="422"/>
      <c r="I137" s="422"/>
      <c r="J137" s="455">
        <f t="shared" si="34"/>
        <v>0</v>
      </c>
      <c r="K137" s="422"/>
      <c r="L137" s="422"/>
      <c r="M137" s="422"/>
      <c r="N137" s="422"/>
      <c r="O137" s="20"/>
      <c r="P137" s="422"/>
      <c r="Q137" s="20"/>
      <c r="R137" s="422"/>
      <c r="S137" s="423"/>
      <c r="T137" s="20"/>
      <c r="U137" s="454">
        <f t="shared" si="35"/>
        <v>0</v>
      </c>
      <c r="V137" s="440"/>
    </row>
    <row r="138" spans="1:22" s="452" customFormat="1" ht="35.25" customHeight="1" thickBot="1">
      <c r="A138" s="490" t="s">
        <v>90</v>
      </c>
      <c r="B138" s="423"/>
      <c r="C138" s="422"/>
      <c r="D138" s="20"/>
      <c r="E138" s="20"/>
      <c r="F138" s="20"/>
      <c r="G138" s="20"/>
      <c r="H138" s="422"/>
      <c r="I138" s="422"/>
      <c r="J138" s="455">
        <f t="shared" si="34"/>
        <v>0</v>
      </c>
      <c r="K138" s="422"/>
      <c r="L138" s="422"/>
      <c r="M138" s="422"/>
      <c r="N138" s="422"/>
      <c r="O138" s="20"/>
      <c r="P138" s="422"/>
      <c r="Q138" s="20"/>
      <c r="R138" s="422"/>
      <c r="S138" s="423"/>
      <c r="T138" s="20"/>
      <c r="U138" s="454">
        <f t="shared" si="35"/>
        <v>0</v>
      </c>
      <c r="V138" s="440"/>
    </row>
    <row r="139" spans="1:22" ht="35.25" customHeight="1" thickBot="1">
      <c r="A139" s="485" t="s">
        <v>6</v>
      </c>
      <c r="B139" s="683">
        <f t="shared" ref="B139" si="36">SUM(B132:C138)</f>
        <v>0</v>
      </c>
      <c r="C139" s="684"/>
      <c r="D139" s="475">
        <f t="shared" ref="D139:T139" si="37">SUM(D132:D138)</f>
        <v>0</v>
      </c>
      <c r="E139" s="475">
        <f t="shared" si="37"/>
        <v>0</v>
      </c>
      <c r="F139" s="475">
        <f t="shared" si="37"/>
        <v>0</v>
      </c>
      <c r="G139" s="475">
        <f t="shared" si="37"/>
        <v>0</v>
      </c>
      <c r="H139" s="475">
        <f t="shared" si="37"/>
        <v>0</v>
      </c>
      <c r="I139" s="475">
        <f t="shared" si="37"/>
        <v>0</v>
      </c>
      <c r="J139" s="475">
        <f t="shared" si="37"/>
        <v>0</v>
      </c>
      <c r="K139" s="475">
        <f t="shared" si="37"/>
        <v>0</v>
      </c>
      <c r="L139" s="475">
        <f t="shared" si="37"/>
        <v>0</v>
      </c>
      <c r="M139" s="475">
        <f t="shared" si="37"/>
        <v>0</v>
      </c>
      <c r="N139" s="475">
        <f t="shared" si="37"/>
        <v>0</v>
      </c>
      <c r="O139" s="475">
        <f t="shared" si="37"/>
        <v>0</v>
      </c>
      <c r="P139" s="475">
        <f t="shared" si="37"/>
        <v>0</v>
      </c>
      <c r="Q139" s="475">
        <f t="shared" si="37"/>
        <v>0</v>
      </c>
      <c r="R139" s="475">
        <f t="shared" si="37"/>
        <v>0</v>
      </c>
      <c r="S139" s="475">
        <f t="shared" si="37"/>
        <v>0</v>
      </c>
      <c r="T139" s="475">
        <f t="shared" si="37"/>
        <v>0</v>
      </c>
      <c r="U139" s="476">
        <f t="shared" ref="U139" si="38">SUM(W132:W138)</f>
        <v>0</v>
      </c>
      <c r="V139" s="471"/>
    </row>
    <row r="140" spans="1:22" ht="44.25" customHeight="1" thickBot="1">
      <c r="A140" s="486" t="s">
        <v>8</v>
      </c>
      <c r="B140" s="647"/>
      <c r="C140" s="647"/>
      <c r="D140" s="647"/>
      <c r="E140" s="647"/>
      <c r="F140" s="647"/>
      <c r="G140" s="647"/>
      <c r="H140" s="647"/>
      <c r="I140" s="647"/>
      <c r="J140" s="647"/>
      <c r="K140" s="647"/>
      <c r="L140" s="647"/>
      <c r="M140" s="647"/>
      <c r="N140" s="647"/>
      <c r="O140" s="647"/>
      <c r="P140" s="647"/>
      <c r="Q140" s="647"/>
      <c r="R140" s="647"/>
      <c r="S140" s="647"/>
      <c r="T140" s="647"/>
      <c r="U140" s="648"/>
      <c r="V140" s="471"/>
    </row>
    <row r="141" spans="1:22" s="434" customFormat="1" ht="45.75" customHeight="1" thickTop="1">
      <c r="B141" s="672" t="s">
        <v>13</v>
      </c>
      <c r="C141" s="672"/>
      <c r="D141" s="672"/>
      <c r="E141" s="478">
        <f>'[1]صفحه اصلی'!C137</f>
        <v>0</v>
      </c>
      <c r="F141" s="667" t="str">
        <f>'صفحه اصلی'!$C$10</f>
        <v>عبدالرحیم فرزانه</v>
      </c>
      <c r="G141" s="667"/>
      <c r="H141" s="672" t="s">
        <v>7</v>
      </c>
      <c r="I141" s="672"/>
      <c r="J141" s="672"/>
      <c r="K141" s="672"/>
      <c r="L141" s="661">
        <f>'صفحه اصلی'!$C$11</f>
        <v>0</v>
      </c>
      <c r="M141" s="661"/>
      <c r="N141" s="673" t="s">
        <v>96</v>
      </c>
      <c r="O141" s="673"/>
      <c r="P141" s="661" t="str">
        <f>'صفحه اصلی'!$C$12</f>
        <v>محمودرضا شفیع نیا</v>
      </c>
      <c r="Q141" s="661"/>
      <c r="R141" s="660" t="s">
        <v>124</v>
      </c>
      <c r="S141" s="660"/>
      <c r="T141" s="661" t="str">
        <f>'صفحه اصلی'!$C$13</f>
        <v>محمود گنجی فرد</v>
      </c>
      <c r="U141" s="661"/>
    </row>
    <row r="142" spans="1:22" ht="47.25" customHeight="1" thickBot="1">
      <c r="A142" s="662" t="s">
        <v>189</v>
      </c>
      <c r="B142" s="662"/>
      <c r="C142" s="662"/>
      <c r="D142" s="662"/>
      <c r="E142" s="662"/>
      <c r="F142" s="662"/>
      <c r="G142" s="662"/>
      <c r="H142" s="662"/>
      <c r="I142" s="662"/>
      <c r="J142" s="662"/>
      <c r="K142" s="662"/>
      <c r="L142" s="662"/>
      <c r="M142" s="662"/>
      <c r="N142" s="662"/>
      <c r="O142" s="662"/>
      <c r="P142" s="662"/>
      <c r="Q142" s="662"/>
      <c r="R142" s="479"/>
      <c r="S142" s="479"/>
      <c r="T142" s="479"/>
      <c r="U142" s="435" t="s">
        <v>199</v>
      </c>
    </row>
    <row r="143" spans="1:22" ht="33" customHeight="1" thickTop="1" thickBot="1">
      <c r="A143" s="656" t="s">
        <v>200</v>
      </c>
      <c r="B143" s="657"/>
      <c r="C143" s="657"/>
      <c r="D143" s="657"/>
      <c r="E143" s="657"/>
      <c r="F143" s="657"/>
      <c r="G143" s="657"/>
      <c r="H143" s="657"/>
      <c r="I143" s="657"/>
      <c r="J143" s="657"/>
      <c r="K143" s="657"/>
      <c r="L143" s="657"/>
      <c r="M143" s="657"/>
      <c r="N143" s="657"/>
      <c r="O143" s="657"/>
      <c r="P143" s="657"/>
      <c r="Q143" s="657"/>
      <c r="R143" s="657"/>
      <c r="S143" s="657"/>
      <c r="T143" s="657"/>
      <c r="U143" s="658"/>
      <c r="V143" s="481"/>
    </row>
    <row r="144" spans="1:22" ht="30.75" customHeight="1" thickBot="1">
      <c r="A144" s="482" t="s">
        <v>8</v>
      </c>
      <c r="B144" s="647"/>
      <c r="C144" s="647"/>
      <c r="D144" s="647"/>
      <c r="E144" s="647"/>
      <c r="F144" s="647"/>
      <c r="G144" s="647"/>
      <c r="H144" s="647"/>
      <c r="I144" s="647"/>
      <c r="J144" s="647"/>
      <c r="K144" s="647"/>
      <c r="L144" s="647"/>
      <c r="M144" s="647"/>
      <c r="N144" s="647"/>
      <c r="O144" s="647"/>
      <c r="P144" s="647"/>
      <c r="Q144" s="647"/>
      <c r="R144" s="647"/>
      <c r="S144" s="647"/>
      <c r="T144" s="647"/>
      <c r="U144" s="648"/>
      <c r="V144" s="481"/>
    </row>
    <row r="145" spans="1:22" s="425" customFormat="1" ht="51.75" customHeight="1" thickTop="1">
      <c r="A145" s="424"/>
      <c r="B145" s="424"/>
      <c r="C145" s="424"/>
      <c r="D145" s="424"/>
      <c r="E145" s="424"/>
      <c r="F145" s="665" t="s">
        <v>201</v>
      </c>
      <c r="G145" s="665"/>
      <c r="H145" s="665"/>
      <c r="I145" s="665"/>
      <c r="J145" s="665"/>
      <c r="K145" s="665"/>
      <c r="L145" s="665"/>
      <c r="M145" s="665"/>
      <c r="N145" s="665"/>
      <c r="O145" s="665"/>
      <c r="P145" s="665"/>
      <c r="Q145" s="665"/>
      <c r="R145" s="665"/>
      <c r="S145" s="424"/>
      <c r="T145" s="424"/>
      <c r="U145" s="424"/>
    </row>
    <row r="146" spans="1:22" s="425" customFormat="1" ht="30.75" customHeight="1">
      <c r="A146" s="424"/>
      <c r="B146" s="424"/>
      <c r="C146" s="424"/>
      <c r="D146" s="424"/>
      <c r="E146" s="424"/>
      <c r="F146" s="424"/>
      <c r="G146" s="426"/>
      <c r="H146" s="666" t="s">
        <v>192</v>
      </c>
      <c r="I146" s="666"/>
      <c r="J146" s="666"/>
      <c r="K146" s="666"/>
      <c r="L146" s="666"/>
      <c r="M146" s="666"/>
      <c r="N146" s="666"/>
      <c r="O146" s="666"/>
      <c r="P146" s="666"/>
      <c r="Q146" s="426"/>
      <c r="R146" s="427"/>
      <c r="S146" s="424"/>
      <c r="T146" s="424"/>
      <c r="U146" s="424"/>
    </row>
    <row r="147" spans="1:22" s="425" customFormat="1" ht="30.75" customHeight="1">
      <c r="A147" s="428" t="s">
        <v>0</v>
      </c>
      <c r="B147" s="429" t="str">
        <f>'صفحه اصلی'!$C$7</f>
        <v>دانشگاه علوم پزشكي و خدمات بهداشتي ، درماني بيرجند</v>
      </c>
      <c r="C147" s="429"/>
      <c r="D147" s="429"/>
      <c r="E147" s="430"/>
      <c r="F147" s="430"/>
      <c r="G147" s="430"/>
      <c r="H147" s="668" t="s">
        <v>180</v>
      </c>
      <c r="I147" s="668"/>
      <c r="J147" s="668"/>
      <c r="K147" s="668"/>
      <c r="L147" s="668"/>
      <c r="M147" s="668"/>
      <c r="N147" s="668"/>
      <c r="O147" s="668"/>
      <c r="P147" s="668"/>
      <c r="Q147" s="431"/>
      <c r="R147" s="431"/>
      <c r="S147" s="431"/>
      <c r="T147" s="431"/>
      <c r="U147" s="431"/>
      <c r="V147" s="431"/>
    </row>
    <row r="148" spans="1:22" s="434" customFormat="1" ht="36.75" customHeight="1" thickBot="1">
      <c r="A148" s="432" t="s">
        <v>1</v>
      </c>
      <c r="B148" s="433">
        <f>'صفحه اصلی'!$C$8</f>
        <v>124101</v>
      </c>
      <c r="C148" s="433"/>
      <c r="D148" s="433"/>
      <c r="E148" s="429"/>
      <c r="G148" s="435"/>
      <c r="H148" s="435"/>
      <c r="I148" s="477"/>
      <c r="J148" s="435" t="s">
        <v>15</v>
      </c>
      <c r="K148" s="437"/>
      <c r="L148" s="435"/>
      <c r="M148" s="435"/>
      <c r="N148" s="477"/>
      <c r="O148" s="438"/>
      <c r="P148" s="438"/>
      <c r="Q148" s="439" t="s">
        <v>181</v>
      </c>
      <c r="R148" s="438">
        <f>'صفحه اصلی'!$C$9</f>
        <v>1403</v>
      </c>
      <c r="S148" s="438"/>
      <c r="T148" s="438"/>
      <c r="U148" s="440"/>
      <c r="V148" s="440"/>
    </row>
    <row r="149" spans="1:22" s="452" customFormat="1" ht="57.75" customHeight="1" thickTop="1" thickBot="1">
      <c r="A149" s="487" t="s">
        <v>193</v>
      </c>
      <c r="B149" s="674" t="s">
        <v>115</v>
      </c>
      <c r="C149" s="675"/>
      <c r="D149" s="676" t="s">
        <v>183</v>
      </c>
      <c r="E149" s="677"/>
      <c r="F149" s="443" t="s">
        <v>184</v>
      </c>
      <c r="G149" s="443" t="s">
        <v>116</v>
      </c>
      <c r="H149" s="444" t="s">
        <v>117</v>
      </c>
      <c r="I149" s="445" t="s">
        <v>185</v>
      </c>
      <c r="J149" s="446" t="s">
        <v>186</v>
      </c>
      <c r="K149" s="447" t="s">
        <v>118</v>
      </c>
      <c r="L149" s="447" t="s">
        <v>71</v>
      </c>
      <c r="M149" s="448" t="s">
        <v>18</v>
      </c>
      <c r="N149" s="447" t="s">
        <v>187</v>
      </c>
      <c r="O149" s="449" t="s">
        <v>38</v>
      </c>
      <c r="P149" s="444" t="s">
        <v>2</v>
      </c>
      <c r="Q149" s="450" t="s">
        <v>114</v>
      </c>
      <c r="R149" s="444" t="s">
        <v>119</v>
      </c>
      <c r="S149" s="447" t="s">
        <v>121</v>
      </c>
      <c r="T149" s="449" t="s">
        <v>122</v>
      </c>
      <c r="U149" s="451" t="s">
        <v>123</v>
      </c>
      <c r="V149" s="440"/>
    </row>
    <row r="150" spans="1:22" s="452" customFormat="1" ht="35.25" customHeight="1" thickBot="1">
      <c r="A150" s="488" t="s">
        <v>84</v>
      </c>
      <c r="B150" s="680"/>
      <c r="C150" s="643"/>
      <c r="D150" s="20"/>
      <c r="E150" s="20"/>
      <c r="F150" s="20"/>
      <c r="G150" s="20"/>
      <c r="H150" s="422"/>
      <c r="I150" s="422"/>
      <c r="J150" s="453">
        <f t="shared" ref="J150:J156" si="39">B150+D150+F150+G150-H150+I150</f>
        <v>0</v>
      </c>
      <c r="K150" s="422"/>
      <c r="L150" s="422"/>
      <c r="M150" s="422"/>
      <c r="N150" s="422"/>
      <c r="O150" s="20"/>
      <c r="P150" s="422"/>
      <c r="Q150" s="20"/>
      <c r="R150" s="422"/>
      <c r="S150" s="423"/>
      <c r="T150" s="20"/>
      <c r="U150" s="454">
        <f t="shared" ref="U150:U156" si="40">J150-K150-L150-M150-N150-O150-P150-Q150-R150-S150-T150</f>
        <v>0</v>
      </c>
      <c r="V150" s="440"/>
    </row>
    <row r="151" spans="1:22" s="452" customFormat="1" ht="35.25" customHeight="1" thickBot="1">
      <c r="A151" s="489" t="s">
        <v>85</v>
      </c>
      <c r="B151" s="423"/>
      <c r="C151" s="422"/>
      <c r="D151" s="20"/>
      <c r="E151" s="20"/>
      <c r="F151" s="20"/>
      <c r="G151" s="20"/>
      <c r="H151" s="422"/>
      <c r="I151" s="422"/>
      <c r="J151" s="455">
        <f t="shared" si="39"/>
        <v>0</v>
      </c>
      <c r="K151" s="422"/>
      <c r="L151" s="422"/>
      <c r="M151" s="422"/>
      <c r="N151" s="422"/>
      <c r="O151" s="20"/>
      <c r="P151" s="422"/>
      <c r="Q151" s="20"/>
      <c r="R151" s="422"/>
      <c r="S151" s="423"/>
      <c r="T151" s="20"/>
      <c r="U151" s="454">
        <f t="shared" si="40"/>
        <v>0</v>
      </c>
      <c r="V151" s="440"/>
    </row>
    <row r="152" spans="1:22" s="452" customFormat="1" ht="35.25" customHeight="1" thickBot="1">
      <c r="A152" s="489" t="s">
        <v>86</v>
      </c>
      <c r="B152" s="423"/>
      <c r="C152" s="422"/>
      <c r="D152" s="20"/>
      <c r="E152" s="20"/>
      <c r="F152" s="20"/>
      <c r="G152" s="20"/>
      <c r="H152" s="422"/>
      <c r="I152" s="422"/>
      <c r="J152" s="455">
        <f t="shared" si="39"/>
        <v>0</v>
      </c>
      <c r="K152" s="422"/>
      <c r="L152" s="422"/>
      <c r="M152" s="422"/>
      <c r="N152" s="422"/>
      <c r="O152" s="20"/>
      <c r="P152" s="422"/>
      <c r="Q152" s="20"/>
      <c r="R152" s="422"/>
      <c r="S152" s="423"/>
      <c r="T152" s="20"/>
      <c r="U152" s="454">
        <f t="shared" si="40"/>
        <v>0</v>
      </c>
      <c r="V152" s="440"/>
    </row>
    <row r="153" spans="1:22" s="452" customFormat="1" ht="35.25" customHeight="1" thickBot="1">
      <c r="A153" s="489" t="s">
        <v>87</v>
      </c>
      <c r="B153" s="423"/>
      <c r="C153" s="422"/>
      <c r="D153" s="20"/>
      <c r="E153" s="20"/>
      <c r="F153" s="20"/>
      <c r="G153" s="20"/>
      <c r="H153" s="422"/>
      <c r="I153" s="422"/>
      <c r="J153" s="455">
        <f t="shared" si="39"/>
        <v>0</v>
      </c>
      <c r="K153" s="422"/>
      <c r="L153" s="422"/>
      <c r="M153" s="422"/>
      <c r="N153" s="422"/>
      <c r="O153" s="20"/>
      <c r="P153" s="422"/>
      <c r="Q153" s="20"/>
      <c r="R153" s="422"/>
      <c r="S153" s="423"/>
      <c r="T153" s="20"/>
      <c r="U153" s="454">
        <f t="shared" si="40"/>
        <v>0</v>
      </c>
      <c r="V153" s="440"/>
    </row>
    <row r="154" spans="1:22" s="452" customFormat="1" ht="35.25" customHeight="1" thickBot="1">
      <c r="A154" s="489" t="s">
        <v>194</v>
      </c>
      <c r="B154" s="423"/>
      <c r="C154" s="422"/>
      <c r="D154" s="20"/>
      <c r="E154" s="20"/>
      <c r="F154" s="20"/>
      <c r="G154" s="20"/>
      <c r="H154" s="422"/>
      <c r="I154" s="422"/>
      <c r="J154" s="455">
        <f t="shared" si="39"/>
        <v>0</v>
      </c>
      <c r="K154" s="422"/>
      <c r="L154" s="422"/>
      <c r="M154" s="422"/>
      <c r="N154" s="422"/>
      <c r="O154" s="20"/>
      <c r="P154" s="422"/>
      <c r="Q154" s="20"/>
      <c r="R154" s="422"/>
      <c r="S154" s="423"/>
      <c r="T154" s="20"/>
      <c r="U154" s="454">
        <f t="shared" si="40"/>
        <v>0</v>
      </c>
      <c r="V154" s="440"/>
    </row>
    <row r="155" spans="1:22" s="452" customFormat="1" ht="35.25" customHeight="1" thickBot="1">
      <c r="A155" s="489" t="s">
        <v>89</v>
      </c>
      <c r="B155" s="423"/>
      <c r="C155" s="422"/>
      <c r="D155" s="20"/>
      <c r="E155" s="20"/>
      <c r="F155" s="20"/>
      <c r="G155" s="20"/>
      <c r="H155" s="422"/>
      <c r="I155" s="422"/>
      <c r="J155" s="455">
        <f t="shared" si="39"/>
        <v>0</v>
      </c>
      <c r="K155" s="422"/>
      <c r="L155" s="422"/>
      <c r="M155" s="422"/>
      <c r="N155" s="422"/>
      <c r="O155" s="20"/>
      <c r="P155" s="422"/>
      <c r="Q155" s="20"/>
      <c r="R155" s="422"/>
      <c r="S155" s="423"/>
      <c r="T155" s="20"/>
      <c r="U155" s="454">
        <f t="shared" si="40"/>
        <v>0</v>
      </c>
      <c r="V155" s="440"/>
    </row>
    <row r="156" spans="1:22" s="452" customFormat="1" ht="35.25" customHeight="1" thickBot="1">
      <c r="A156" s="490" t="s">
        <v>90</v>
      </c>
      <c r="B156" s="423"/>
      <c r="C156" s="422"/>
      <c r="D156" s="20"/>
      <c r="E156" s="20"/>
      <c r="F156" s="20"/>
      <c r="G156" s="20"/>
      <c r="H156" s="422"/>
      <c r="I156" s="422"/>
      <c r="J156" s="455">
        <f t="shared" si="39"/>
        <v>0</v>
      </c>
      <c r="K156" s="422"/>
      <c r="L156" s="422"/>
      <c r="M156" s="422"/>
      <c r="N156" s="422"/>
      <c r="O156" s="20"/>
      <c r="P156" s="422"/>
      <c r="Q156" s="20"/>
      <c r="R156" s="422"/>
      <c r="S156" s="423"/>
      <c r="T156" s="20"/>
      <c r="U156" s="454">
        <f t="shared" si="40"/>
        <v>0</v>
      </c>
      <c r="V156" s="440"/>
    </row>
    <row r="157" spans="1:22" ht="35.25" customHeight="1" thickBot="1">
      <c r="A157" s="485" t="s">
        <v>6</v>
      </c>
      <c r="B157" s="683">
        <f t="shared" ref="B157" si="41">SUM(B150:C156)</f>
        <v>0</v>
      </c>
      <c r="C157" s="684"/>
      <c r="D157" s="475">
        <f t="shared" ref="D157:T157" si="42">SUM(D150:D156)</f>
        <v>0</v>
      </c>
      <c r="E157" s="475">
        <f t="shared" si="42"/>
        <v>0</v>
      </c>
      <c r="F157" s="475">
        <f t="shared" si="42"/>
        <v>0</v>
      </c>
      <c r="G157" s="475">
        <f t="shared" si="42"/>
        <v>0</v>
      </c>
      <c r="H157" s="475">
        <f t="shared" si="42"/>
        <v>0</v>
      </c>
      <c r="I157" s="475">
        <f t="shared" si="42"/>
        <v>0</v>
      </c>
      <c r="J157" s="475">
        <f t="shared" si="42"/>
        <v>0</v>
      </c>
      <c r="K157" s="475">
        <f t="shared" si="42"/>
        <v>0</v>
      </c>
      <c r="L157" s="475">
        <f t="shared" si="42"/>
        <v>0</v>
      </c>
      <c r="M157" s="475">
        <f t="shared" si="42"/>
        <v>0</v>
      </c>
      <c r="N157" s="475">
        <f t="shared" si="42"/>
        <v>0</v>
      </c>
      <c r="O157" s="475">
        <f t="shared" si="42"/>
        <v>0</v>
      </c>
      <c r="P157" s="475">
        <f t="shared" si="42"/>
        <v>0</v>
      </c>
      <c r="Q157" s="475">
        <f t="shared" si="42"/>
        <v>0</v>
      </c>
      <c r="R157" s="475">
        <f t="shared" si="42"/>
        <v>0</v>
      </c>
      <c r="S157" s="475">
        <f t="shared" si="42"/>
        <v>0</v>
      </c>
      <c r="T157" s="475">
        <f t="shared" si="42"/>
        <v>0</v>
      </c>
      <c r="U157" s="476">
        <f t="shared" ref="U157" si="43">SUM(W150:W156)</f>
        <v>0</v>
      </c>
      <c r="V157" s="471"/>
    </row>
    <row r="158" spans="1:22" ht="44.25" customHeight="1" thickBot="1">
      <c r="A158" s="486" t="s">
        <v>8</v>
      </c>
      <c r="B158" s="647"/>
      <c r="C158" s="647"/>
      <c r="D158" s="647"/>
      <c r="E158" s="647"/>
      <c r="F158" s="647"/>
      <c r="G158" s="647"/>
      <c r="H158" s="647"/>
      <c r="I158" s="647"/>
      <c r="J158" s="647"/>
      <c r="K158" s="647"/>
      <c r="L158" s="647"/>
      <c r="M158" s="647"/>
      <c r="N158" s="647"/>
      <c r="O158" s="647"/>
      <c r="P158" s="647"/>
      <c r="Q158" s="647"/>
      <c r="R158" s="647"/>
      <c r="S158" s="647"/>
      <c r="T158" s="647"/>
      <c r="U158" s="648"/>
      <c r="V158" s="471"/>
    </row>
    <row r="159" spans="1:22" s="434" customFormat="1" ht="45.75" customHeight="1" thickTop="1">
      <c r="B159" s="672" t="s">
        <v>13</v>
      </c>
      <c r="C159" s="672"/>
      <c r="D159" s="672"/>
      <c r="E159" s="478">
        <f>'[1]صفحه اصلی'!C155</f>
        <v>0</v>
      </c>
      <c r="F159" s="667" t="str">
        <f>'صفحه اصلی'!$C$10</f>
        <v>عبدالرحیم فرزانه</v>
      </c>
      <c r="G159" s="667"/>
      <c r="H159" s="672" t="s">
        <v>7</v>
      </c>
      <c r="I159" s="672"/>
      <c r="J159" s="672"/>
      <c r="K159" s="672"/>
      <c r="L159" s="661">
        <f>'صفحه اصلی'!$C$11</f>
        <v>0</v>
      </c>
      <c r="M159" s="661"/>
      <c r="N159" s="673" t="s">
        <v>96</v>
      </c>
      <c r="O159" s="673"/>
      <c r="P159" s="661" t="str">
        <f>'صفحه اصلی'!$C$12</f>
        <v>محمودرضا شفیع نیا</v>
      </c>
      <c r="Q159" s="661"/>
      <c r="R159" s="660" t="s">
        <v>124</v>
      </c>
      <c r="S159" s="660"/>
      <c r="T159" s="661" t="str">
        <f>'صفحه اصلی'!$C$13</f>
        <v>محمود گنجی فرد</v>
      </c>
      <c r="U159" s="661"/>
    </row>
    <row r="160" spans="1:22" ht="47.25" customHeight="1" thickBot="1">
      <c r="A160" s="662" t="s">
        <v>189</v>
      </c>
      <c r="B160" s="662"/>
      <c r="C160" s="662"/>
      <c r="D160" s="662"/>
      <c r="E160" s="662"/>
      <c r="F160" s="662"/>
      <c r="G160" s="662"/>
      <c r="H160" s="662"/>
      <c r="I160" s="662"/>
      <c r="J160" s="662"/>
      <c r="K160" s="662"/>
      <c r="L160" s="662"/>
      <c r="M160" s="662"/>
      <c r="N160" s="662"/>
      <c r="O160" s="662"/>
      <c r="P160" s="662"/>
      <c r="Q160" s="662"/>
      <c r="R160" s="479"/>
      <c r="S160" s="479"/>
      <c r="T160" s="479"/>
      <c r="U160" s="435" t="s">
        <v>199</v>
      </c>
    </row>
    <row r="161" spans="1:22" ht="33" customHeight="1" thickTop="1" thickBot="1">
      <c r="A161" s="656" t="s">
        <v>200</v>
      </c>
      <c r="B161" s="657"/>
      <c r="C161" s="657"/>
      <c r="D161" s="657"/>
      <c r="E161" s="657"/>
      <c r="F161" s="657"/>
      <c r="G161" s="657"/>
      <c r="H161" s="657"/>
      <c r="I161" s="657"/>
      <c r="J161" s="657"/>
      <c r="K161" s="657"/>
      <c r="L161" s="657"/>
      <c r="M161" s="657"/>
      <c r="N161" s="657"/>
      <c r="O161" s="657"/>
      <c r="P161" s="657"/>
      <c r="Q161" s="657"/>
      <c r="R161" s="657"/>
      <c r="S161" s="657"/>
      <c r="T161" s="657"/>
      <c r="U161" s="658"/>
      <c r="V161" s="481"/>
    </row>
    <row r="162" spans="1:22" ht="30.75" customHeight="1" thickBot="1">
      <c r="A162" s="482" t="s">
        <v>8</v>
      </c>
      <c r="B162" s="647"/>
      <c r="C162" s="647"/>
      <c r="D162" s="647"/>
      <c r="E162" s="647"/>
      <c r="F162" s="647"/>
      <c r="G162" s="647"/>
      <c r="H162" s="647"/>
      <c r="I162" s="647"/>
      <c r="J162" s="647"/>
      <c r="K162" s="647"/>
      <c r="L162" s="647"/>
      <c r="M162" s="647"/>
      <c r="N162" s="647"/>
      <c r="O162" s="647"/>
      <c r="P162" s="647"/>
      <c r="Q162" s="647"/>
      <c r="R162" s="647"/>
      <c r="S162" s="647"/>
      <c r="T162" s="647"/>
      <c r="U162" s="648"/>
      <c r="V162" s="481"/>
    </row>
    <row r="163" spans="1:22" s="425" customFormat="1" ht="51.75" customHeight="1" thickTop="1">
      <c r="A163" s="424"/>
      <c r="B163" s="424"/>
      <c r="C163" s="424"/>
      <c r="D163" s="424"/>
      <c r="E163" s="424"/>
      <c r="F163" s="665" t="s">
        <v>201</v>
      </c>
      <c r="G163" s="665"/>
      <c r="H163" s="665"/>
      <c r="I163" s="665"/>
      <c r="J163" s="665"/>
      <c r="K163" s="665"/>
      <c r="L163" s="665"/>
      <c r="M163" s="665"/>
      <c r="N163" s="665"/>
      <c r="O163" s="665"/>
      <c r="P163" s="665"/>
      <c r="Q163" s="665"/>
      <c r="R163" s="665"/>
      <c r="S163" s="424"/>
      <c r="T163" s="424"/>
      <c r="U163" s="424"/>
    </row>
    <row r="164" spans="1:22" s="425" customFormat="1" ht="30.75" customHeight="1">
      <c r="A164" s="424"/>
      <c r="B164" s="424"/>
      <c r="C164" s="424"/>
      <c r="D164" s="424"/>
      <c r="E164" s="424"/>
      <c r="F164" s="424"/>
      <c r="G164" s="426"/>
      <c r="H164" s="666" t="s">
        <v>192</v>
      </c>
      <c r="I164" s="666"/>
      <c r="J164" s="666"/>
      <c r="K164" s="666"/>
      <c r="L164" s="666"/>
      <c r="M164" s="666"/>
      <c r="N164" s="666"/>
      <c r="O164" s="666"/>
      <c r="P164" s="666"/>
      <c r="Q164" s="426"/>
      <c r="R164" s="427"/>
      <c r="S164" s="424"/>
      <c r="T164" s="424"/>
      <c r="U164" s="424"/>
    </row>
    <row r="165" spans="1:22" s="425" customFormat="1" ht="30.75" customHeight="1">
      <c r="A165" s="428" t="s">
        <v>0</v>
      </c>
      <c r="B165" s="429" t="str">
        <f>'صفحه اصلی'!$C$7</f>
        <v>دانشگاه علوم پزشكي و خدمات بهداشتي ، درماني بيرجند</v>
      </c>
      <c r="C165" s="429"/>
      <c r="D165" s="429"/>
      <c r="E165" s="430"/>
      <c r="F165" s="430"/>
      <c r="G165" s="430"/>
      <c r="H165" s="668" t="s">
        <v>180</v>
      </c>
      <c r="I165" s="668"/>
      <c r="J165" s="668"/>
      <c r="K165" s="668"/>
      <c r="L165" s="668"/>
      <c r="M165" s="668"/>
      <c r="N165" s="668"/>
      <c r="O165" s="668"/>
      <c r="P165" s="668"/>
      <c r="Q165" s="431"/>
      <c r="R165" s="431"/>
      <c r="S165" s="431"/>
      <c r="T165" s="431"/>
      <c r="U165" s="431"/>
      <c r="V165" s="431"/>
    </row>
    <row r="166" spans="1:22" s="434" customFormat="1" ht="36.75" customHeight="1" thickBot="1">
      <c r="A166" s="432" t="s">
        <v>1</v>
      </c>
      <c r="B166" s="433">
        <f>'صفحه اصلی'!$C$8</f>
        <v>124101</v>
      </c>
      <c r="C166" s="433"/>
      <c r="D166" s="433"/>
      <c r="E166" s="429"/>
      <c r="G166" s="435"/>
      <c r="H166" s="435"/>
      <c r="I166" s="477"/>
      <c r="J166" s="435" t="s">
        <v>15</v>
      </c>
      <c r="K166" s="437"/>
      <c r="L166" s="435"/>
      <c r="M166" s="435"/>
      <c r="N166" s="477"/>
      <c r="O166" s="438"/>
      <c r="P166" s="438"/>
      <c r="Q166" s="439" t="s">
        <v>181</v>
      </c>
      <c r="R166" s="438">
        <f>'صفحه اصلی'!$C$9</f>
        <v>1403</v>
      </c>
      <c r="S166" s="438"/>
      <c r="T166" s="438"/>
      <c r="U166" s="440"/>
      <c r="V166" s="440"/>
    </row>
    <row r="167" spans="1:22" s="452" customFormat="1" ht="57.75" customHeight="1" thickTop="1" thickBot="1">
      <c r="A167" s="487" t="s">
        <v>193</v>
      </c>
      <c r="B167" s="674" t="s">
        <v>115</v>
      </c>
      <c r="C167" s="675"/>
      <c r="D167" s="676" t="s">
        <v>183</v>
      </c>
      <c r="E167" s="677"/>
      <c r="F167" s="443" t="s">
        <v>184</v>
      </c>
      <c r="G167" s="443" t="s">
        <v>116</v>
      </c>
      <c r="H167" s="444" t="s">
        <v>117</v>
      </c>
      <c r="I167" s="445" t="s">
        <v>185</v>
      </c>
      <c r="J167" s="446" t="s">
        <v>186</v>
      </c>
      <c r="K167" s="447" t="s">
        <v>118</v>
      </c>
      <c r="L167" s="447" t="s">
        <v>71</v>
      </c>
      <c r="M167" s="448" t="s">
        <v>18</v>
      </c>
      <c r="N167" s="447" t="s">
        <v>187</v>
      </c>
      <c r="O167" s="449" t="s">
        <v>38</v>
      </c>
      <c r="P167" s="444" t="s">
        <v>2</v>
      </c>
      <c r="Q167" s="450" t="s">
        <v>114</v>
      </c>
      <c r="R167" s="444" t="s">
        <v>119</v>
      </c>
      <c r="S167" s="447" t="s">
        <v>121</v>
      </c>
      <c r="T167" s="449" t="s">
        <v>122</v>
      </c>
      <c r="U167" s="451" t="s">
        <v>123</v>
      </c>
      <c r="V167" s="440"/>
    </row>
    <row r="168" spans="1:22" s="452" customFormat="1" ht="35.25" customHeight="1" thickBot="1">
      <c r="A168" s="488" t="s">
        <v>84</v>
      </c>
      <c r="B168" s="680"/>
      <c r="C168" s="643"/>
      <c r="D168" s="20"/>
      <c r="E168" s="20"/>
      <c r="F168" s="20"/>
      <c r="G168" s="20"/>
      <c r="H168" s="422"/>
      <c r="I168" s="422"/>
      <c r="J168" s="453">
        <f t="shared" ref="J168:J174" si="44">B168+D168+F168+G168-H168+I168</f>
        <v>0</v>
      </c>
      <c r="K168" s="422"/>
      <c r="L168" s="422"/>
      <c r="M168" s="422"/>
      <c r="N168" s="422"/>
      <c r="O168" s="20"/>
      <c r="P168" s="422"/>
      <c r="Q168" s="20"/>
      <c r="R168" s="422"/>
      <c r="S168" s="423"/>
      <c r="T168" s="20"/>
      <c r="U168" s="454">
        <f t="shared" ref="U168:U174" si="45">J168-K168-L168-M168-N168-O168-P168-Q168-R168-S168-T168</f>
        <v>0</v>
      </c>
      <c r="V168" s="440"/>
    </row>
    <row r="169" spans="1:22" s="452" customFormat="1" ht="35.25" customHeight="1" thickBot="1">
      <c r="A169" s="489" t="s">
        <v>85</v>
      </c>
      <c r="B169" s="423"/>
      <c r="C169" s="422"/>
      <c r="D169" s="20"/>
      <c r="E169" s="20"/>
      <c r="F169" s="20"/>
      <c r="G169" s="20"/>
      <c r="H169" s="422"/>
      <c r="I169" s="422"/>
      <c r="J169" s="455">
        <f t="shared" si="44"/>
        <v>0</v>
      </c>
      <c r="K169" s="422"/>
      <c r="L169" s="422"/>
      <c r="M169" s="422"/>
      <c r="N169" s="422"/>
      <c r="O169" s="20"/>
      <c r="P169" s="422"/>
      <c r="Q169" s="20"/>
      <c r="R169" s="422"/>
      <c r="S169" s="423"/>
      <c r="T169" s="20"/>
      <c r="U169" s="454">
        <f t="shared" si="45"/>
        <v>0</v>
      </c>
      <c r="V169" s="440"/>
    </row>
    <row r="170" spans="1:22" s="452" customFormat="1" ht="35.25" customHeight="1" thickBot="1">
      <c r="A170" s="489" t="s">
        <v>86</v>
      </c>
      <c r="B170" s="423"/>
      <c r="C170" s="422"/>
      <c r="D170" s="20"/>
      <c r="E170" s="20"/>
      <c r="F170" s="20"/>
      <c r="G170" s="20"/>
      <c r="H170" s="422"/>
      <c r="I170" s="422"/>
      <c r="J170" s="455">
        <f t="shared" si="44"/>
        <v>0</v>
      </c>
      <c r="K170" s="422"/>
      <c r="L170" s="422"/>
      <c r="M170" s="422"/>
      <c r="N170" s="422"/>
      <c r="O170" s="20"/>
      <c r="P170" s="422"/>
      <c r="Q170" s="20"/>
      <c r="R170" s="422"/>
      <c r="S170" s="423"/>
      <c r="T170" s="20"/>
      <c r="U170" s="454">
        <f t="shared" si="45"/>
        <v>0</v>
      </c>
      <c r="V170" s="440"/>
    </row>
    <row r="171" spans="1:22" s="452" customFormat="1" ht="35.25" customHeight="1" thickBot="1">
      <c r="A171" s="489" t="s">
        <v>87</v>
      </c>
      <c r="B171" s="423"/>
      <c r="C171" s="422"/>
      <c r="D171" s="20"/>
      <c r="E171" s="20"/>
      <c r="F171" s="20"/>
      <c r="G171" s="20"/>
      <c r="H171" s="422"/>
      <c r="I171" s="422"/>
      <c r="J171" s="455">
        <f t="shared" si="44"/>
        <v>0</v>
      </c>
      <c r="K171" s="422"/>
      <c r="L171" s="422"/>
      <c r="M171" s="422"/>
      <c r="N171" s="422"/>
      <c r="O171" s="20"/>
      <c r="P171" s="422"/>
      <c r="Q171" s="20"/>
      <c r="R171" s="422"/>
      <c r="S171" s="423"/>
      <c r="T171" s="20"/>
      <c r="U171" s="454">
        <f t="shared" si="45"/>
        <v>0</v>
      </c>
      <c r="V171" s="440"/>
    </row>
    <row r="172" spans="1:22" s="452" customFormat="1" ht="35.25" customHeight="1" thickBot="1">
      <c r="A172" s="489" t="s">
        <v>194</v>
      </c>
      <c r="B172" s="423"/>
      <c r="C172" s="422"/>
      <c r="D172" s="20"/>
      <c r="E172" s="20"/>
      <c r="F172" s="20"/>
      <c r="G172" s="20"/>
      <c r="H172" s="422"/>
      <c r="I172" s="422"/>
      <c r="J172" s="455">
        <f t="shared" si="44"/>
        <v>0</v>
      </c>
      <c r="K172" s="422"/>
      <c r="L172" s="422"/>
      <c r="M172" s="422"/>
      <c r="N172" s="422"/>
      <c r="O172" s="20"/>
      <c r="P172" s="422"/>
      <c r="Q172" s="20"/>
      <c r="R172" s="422"/>
      <c r="S172" s="423"/>
      <c r="T172" s="20"/>
      <c r="U172" s="454">
        <f t="shared" si="45"/>
        <v>0</v>
      </c>
      <c r="V172" s="440"/>
    </row>
    <row r="173" spans="1:22" s="452" customFormat="1" ht="35.25" customHeight="1" thickBot="1">
      <c r="A173" s="489" t="s">
        <v>89</v>
      </c>
      <c r="B173" s="423"/>
      <c r="C173" s="422"/>
      <c r="D173" s="20"/>
      <c r="E173" s="20"/>
      <c r="F173" s="20"/>
      <c r="G173" s="20"/>
      <c r="H173" s="422"/>
      <c r="I173" s="422"/>
      <c r="J173" s="455">
        <f t="shared" si="44"/>
        <v>0</v>
      </c>
      <c r="K173" s="422"/>
      <c r="L173" s="422"/>
      <c r="M173" s="422"/>
      <c r="N173" s="422"/>
      <c r="O173" s="20"/>
      <c r="P173" s="422"/>
      <c r="Q173" s="20"/>
      <c r="R173" s="422"/>
      <c r="S173" s="423"/>
      <c r="T173" s="20"/>
      <c r="U173" s="454">
        <f t="shared" si="45"/>
        <v>0</v>
      </c>
      <c r="V173" s="440"/>
    </row>
    <row r="174" spans="1:22" s="452" customFormat="1" ht="35.25" customHeight="1" thickBot="1">
      <c r="A174" s="490" t="s">
        <v>90</v>
      </c>
      <c r="B174" s="423"/>
      <c r="C174" s="422"/>
      <c r="D174" s="20"/>
      <c r="E174" s="20"/>
      <c r="F174" s="20"/>
      <c r="G174" s="20"/>
      <c r="H174" s="422"/>
      <c r="I174" s="422"/>
      <c r="J174" s="455">
        <f t="shared" si="44"/>
        <v>0</v>
      </c>
      <c r="K174" s="422"/>
      <c r="L174" s="422"/>
      <c r="M174" s="422"/>
      <c r="N174" s="422"/>
      <c r="O174" s="20"/>
      <c r="P174" s="422"/>
      <c r="Q174" s="20"/>
      <c r="R174" s="422"/>
      <c r="S174" s="423"/>
      <c r="T174" s="20"/>
      <c r="U174" s="454">
        <f t="shared" si="45"/>
        <v>0</v>
      </c>
      <c r="V174" s="440"/>
    </row>
    <row r="175" spans="1:22" ht="35.25" customHeight="1" thickBot="1">
      <c r="A175" s="485" t="s">
        <v>6</v>
      </c>
      <c r="B175" s="683">
        <f t="shared" ref="B175" si="46">SUM(B168:C174)</f>
        <v>0</v>
      </c>
      <c r="C175" s="684"/>
      <c r="D175" s="475">
        <f t="shared" ref="D175:T175" si="47">SUM(D168:D174)</f>
        <v>0</v>
      </c>
      <c r="E175" s="475">
        <f t="shared" si="47"/>
        <v>0</v>
      </c>
      <c r="F175" s="475">
        <f t="shared" si="47"/>
        <v>0</v>
      </c>
      <c r="G175" s="475">
        <f t="shared" si="47"/>
        <v>0</v>
      </c>
      <c r="H175" s="475">
        <f t="shared" si="47"/>
        <v>0</v>
      </c>
      <c r="I175" s="475">
        <f t="shared" si="47"/>
        <v>0</v>
      </c>
      <c r="J175" s="475">
        <f t="shared" si="47"/>
        <v>0</v>
      </c>
      <c r="K175" s="475">
        <f t="shared" si="47"/>
        <v>0</v>
      </c>
      <c r="L175" s="475">
        <f t="shared" si="47"/>
        <v>0</v>
      </c>
      <c r="M175" s="475">
        <f t="shared" si="47"/>
        <v>0</v>
      </c>
      <c r="N175" s="475">
        <f t="shared" si="47"/>
        <v>0</v>
      </c>
      <c r="O175" s="475">
        <f t="shared" si="47"/>
        <v>0</v>
      </c>
      <c r="P175" s="475">
        <f t="shared" si="47"/>
        <v>0</v>
      </c>
      <c r="Q175" s="475">
        <f t="shared" si="47"/>
        <v>0</v>
      </c>
      <c r="R175" s="475">
        <f t="shared" si="47"/>
        <v>0</v>
      </c>
      <c r="S175" s="475">
        <f t="shared" si="47"/>
        <v>0</v>
      </c>
      <c r="T175" s="475">
        <f t="shared" si="47"/>
        <v>0</v>
      </c>
      <c r="U175" s="476">
        <f t="shared" ref="U175" si="48">SUM(W168:W174)</f>
        <v>0</v>
      </c>
      <c r="V175" s="471"/>
    </row>
    <row r="176" spans="1:22" ht="44.25" customHeight="1" thickBot="1">
      <c r="A176" s="486" t="s">
        <v>8</v>
      </c>
      <c r="B176" s="647"/>
      <c r="C176" s="647"/>
      <c r="D176" s="647"/>
      <c r="E176" s="647"/>
      <c r="F176" s="647"/>
      <c r="G176" s="647"/>
      <c r="H176" s="647"/>
      <c r="I176" s="647"/>
      <c r="J176" s="647"/>
      <c r="K176" s="647"/>
      <c r="L176" s="647"/>
      <c r="M176" s="647"/>
      <c r="N176" s="647"/>
      <c r="O176" s="647"/>
      <c r="P176" s="647"/>
      <c r="Q176" s="647"/>
      <c r="R176" s="647"/>
      <c r="S176" s="647"/>
      <c r="T176" s="647"/>
      <c r="U176" s="648"/>
      <c r="V176" s="471"/>
    </row>
    <row r="177" spans="1:22" s="434" customFormat="1" ht="45.75" customHeight="1" thickTop="1">
      <c r="B177" s="672" t="s">
        <v>13</v>
      </c>
      <c r="C177" s="672"/>
      <c r="D177" s="672"/>
      <c r="E177" s="478">
        <f>'[1]صفحه اصلی'!C173</f>
        <v>0</v>
      </c>
      <c r="F177" s="667" t="str">
        <f>'صفحه اصلی'!$C$10</f>
        <v>عبدالرحیم فرزانه</v>
      </c>
      <c r="G177" s="667"/>
      <c r="H177" s="672" t="s">
        <v>7</v>
      </c>
      <c r="I177" s="672"/>
      <c r="J177" s="672"/>
      <c r="K177" s="672"/>
      <c r="L177" s="661">
        <f>'صفحه اصلی'!$C$11</f>
        <v>0</v>
      </c>
      <c r="M177" s="661"/>
      <c r="N177" s="673" t="s">
        <v>96</v>
      </c>
      <c r="O177" s="673"/>
      <c r="P177" s="661" t="str">
        <f>'صفحه اصلی'!$C$12</f>
        <v>محمودرضا شفیع نیا</v>
      </c>
      <c r="Q177" s="661"/>
      <c r="R177" s="660" t="s">
        <v>124</v>
      </c>
      <c r="S177" s="660"/>
      <c r="T177" s="661" t="str">
        <f>'صفحه اصلی'!$C$13</f>
        <v>محمود گنجی فرد</v>
      </c>
      <c r="U177" s="661"/>
    </row>
    <row r="178" spans="1:22" ht="47.25" customHeight="1" thickBot="1">
      <c r="A178" s="662" t="s">
        <v>189</v>
      </c>
      <c r="B178" s="662"/>
      <c r="C178" s="662"/>
      <c r="D178" s="662"/>
      <c r="E178" s="662"/>
      <c r="F178" s="662"/>
      <c r="G178" s="662"/>
      <c r="H178" s="662"/>
      <c r="I178" s="662"/>
      <c r="J178" s="662"/>
      <c r="K178" s="662"/>
      <c r="L178" s="662"/>
      <c r="M178" s="662"/>
      <c r="N178" s="662"/>
      <c r="O178" s="662"/>
      <c r="P178" s="662"/>
      <c r="Q178" s="662"/>
      <c r="R178" s="479"/>
      <c r="S178" s="479"/>
      <c r="T178" s="479"/>
      <c r="U178" s="435" t="s">
        <v>199</v>
      </c>
    </row>
    <row r="179" spans="1:22" ht="33" customHeight="1" thickTop="1" thickBot="1">
      <c r="A179" s="656" t="s">
        <v>200</v>
      </c>
      <c r="B179" s="657"/>
      <c r="C179" s="657"/>
      <c r="D179" s="657"/>
      <c r="E179" s="657"/>
      <c r="F179" s="657"/>
      <c r="G179" s="657"/>
      <c r="H179" s="657"/>
      <c r="I179" s="657"/>
      <c r="J179" s="657"/>
      <c r="K179" s="657"/>
      <c r="L179" s="657"/>
      <c r="M179" s="657"/>
      <c r="N179" s="657"/>
      <c r="O179" s="657"/>
      <c r="P179" s="657"/>
      <c r="Q179" s="657"/>
      <c r="R179" s="657"/>
      <c r="S179" s="657"/>
      <c r="T179" s="657"/>
      <c r="U179" s="658"/>
      <c r="V179" s="481"/>
    </row>
    <row r="180" spans="1:22" ht="30.75" customHeight="1" thickBot="1">
      <c r="A180" s="482" t="s">
        <v>8</v>
      </c>
      <c r="B180" s="647"/>
      <c r="C180" s="647"/>
      <c r="D180" s="647"/>
      <c r="E180" s="647"/>
      <c r="F180" s="647"/>
      <c r="G180" s="647"/>
      <c r="H180" s="647"/>
      <c r="I180" s="647"/>
      <c r="J180" s="647"/>
      <c r="K180" s="647"/>
      <c r="L180" s="647"/>
      <c r="M180" s="647"/>
      <c r="N180" s="647"/>
      <c r="O180" s="647"/>
      <c r="P180" s="647"/>
      <c r="Q180" s="647"/>
      <c r="R180" s="647"/>
      <c r="S180" s="647"/>
      <c r="T180" s="647"/>
      <c r="U180" s="648"/>
      <c r="V180" s="481"/>
    </row>
    <row r="181" spans="1:22" ht="21.75" thickTop="1"/>
  </sheetData>
  <sheetProtection formatCells="0" formatColumns="0" formatRows="0" insertColumns="0" insertRows="0" insertHyperlinks="0" deleteColumns="0" deleteRows="0" sort="0" autoFilter="0" pivotTables="0"/>
  <mergeCells count="190">
    <mergeCell ref="F1:R1"/>
    <mergeCell ref="B5:C5"/>
    <mergeCell ref="D5:E5"/>
    <mergeCell ref="B6:C6"/>
    <mergeCell ref="A16:Q16"/>
    <mergeCell ref="A17:U17"/>
    <mergeCell ref="B18:U18"/>
    <mergeCell ref="F19:R19"/>
    <mergeCell ref="H20:P20"/>
    <mergeCell ref="H2:P2"/>
    <mergeCell ref="H3:P3"/>
    <mergeCell ref="H21:P21"/>
    <mergeCell ref="B13:C13"/>
    <mergeCell ref="B14:U14"/>
    <mergeCell ref="B15:D15"/>
    <mergeCell ref="F15:G15"/>
    <mergeCell ref="H15:K15"/>
    <mergeCell ref="L15:M15"/>
    <mergeCell ref="N33:O33"/>
    <mergeCell ref="P33:Q33"/>
    <mergeCell ref="R33:S33"/>
    <mergeCell ref="T33:U33"/>
    <mergeCell ref="B23:C23"/>
    <mergeCell ref="D23:E23"/>
    <mergeCell ref="B24:C24"/>
    <mergeCell ref="B31:C31"/>
    <mergeCell ref="B32:U32"/>
    <mergeCell ref="B33:D33"/>
    <mergeCell ref="F33:G33"/>
    <mergeCell ref="H33:K33"/>
    <mergeCell ref="L33:M33"/>
    <mergeCell ref="N15:O15"/>
    <mergeCell ref="P15:Q15"/>
    <mergeCell ref="R15:S15"/>
    <mergeCell ref="T15:U15"/>
    <mergeCell ref="F37:R37"/>
    <mergeCell ref="B41:C41"/>
    <mergeCell ref="D41:E41"/>
    <mergeCell ref="B42:C42"/>
    <mergeCell ref="H38:P38"/>
    <mergeCell ref="H39:P39"/>
    <mergeCell ref="A34:Q34"/>
    <mergeCell ref="A35:U35"/>
    <mergeCell ref="B36:U36"/>
    <mergeCell ref="A52:Q52"/>
    <mergeCell ref="A53:U53"/>
    <mergeCell ref="B54:U54"/>
    <mergeCell ref="F55:R55"/>
    <mergeCell ref="B49:C49"/>
    <mergeCell ref="B50:U50"/>
    <mergeCell ref="B51:D51"/>
    <mergeCell ref="F51:G51"/>
    <mergeCell ref="H51:K51"/>
    <mergeCell ref="L51:M51"/>
    <mergeCell ref="B59:C59"/>
    <mergeCell ref="D59:E59"/>
    <mergeCell ref="B60:C60"/>
    <mergeCell ref="B67:C67"/>
    <mergeCell ref="B68:U68"/>
    <mergeCell ref="B69:D69"/>
    <mergeCell ref="F69:G69"/>
    <mergeCell ref="H69:K69"/>
    <mergeCell ref="L69:M69"/>
    <mergeCell ref="D77:E77"/>
    <mergeCell ref="B78:C78"/>
    <mergeCell ref="H74:P74"/>
    <mergeCell ref="H75:P75"/>
    <mergeCell ref="A70:Q70"/>
    <mergeCell ref="A71:U71"/>
    <mergeCell ref="B72:U72"/>
    <mergeCell ref="N69:O69"/>
    <mergeCell ref="P69:Q69"/>
    <mergeCell ref="R69:S69"/>
    <mergeCell ref="T69:U69"/>
    <mergeCell ref="F73:R73"/>
    <mergeCell ref="B77:C77"/>
    <mergeCell ref="N105:O105"/>
    <mergeCell ref="P105:Q105"/>
    <mergeCell ref="R105:S105"/>
    <mergeCell ref="T105:U105"/>
    <mergeCell ref="B95:C95"/>
    <mergeCell ref="D95:E95"/>
    <mergeCell ref="B96:C96"/>
    <mergeCell ref="B103:C103"/>
    <mergeCell ref="B104:U104"/>
    <mergeCell ref="B105:D105"/>
    <mergeCell ref="F105:G105"/>
    <mergeCell ref="H105:K105"/>
    <mergeCell ref="L105:M105"/>
    <mergeCell ref="F109:R109"/>
    <mergeCell ref="B113:C113"/>
    <mergeCell ref="D113:E113"/>
    <mergeCell ref="B114:C114"/>
    <mergeCell ref="H110:P110"/>
    <mergeCell ref="H111:P111"/>
    <mergeCell ref="A106:Q106"/>
    <mergeCell ref="A107:U107"/>
    <mergeCell ref="B108:U108"/>
    <mergeCell ref="A124:Q124"/>
    <mergeCell ref="A125:U125"/>
    <mergeCell ref="B126:U126"/>
    <mergeCell ref="F127:R127"/>
    <mergeCell ref="B121:C121"/>
    <mergeCell ref="B122:U122"/>
    <mergeCell ref="B123:D123"/>
    <mergeCell ref="F123:G123"/>
    <mergeCell ref="H123:K123"/>
    <mergeCell ref="L123:M123"/>
    <mergeCell ref="B131:C131"/>
    <mergeCell ref="D131:E131"/>
    <mergeCell ref="B132:C132"/>
    <mergeCell ref="B139:C139"/>
    <mergeCell ref="B140:U140"/>
    <mergeCell ref="B141:D141"/>
    <mergeCell ref="F141:G141"/>
    <mergeCell ref="H141:K141"/>
    <mergeCell ref="L141:M141"/>
    <mergeCell ref="H146:P146"/>
    <mergeCell ref="H147:P147"/>
    <mergeCell ref="A142:Q142"/>
    <mergeCell ref="A143:U143"/>
    <mergeCell ref="B144:U144"/>
    <mergeCell ref="N141:O141"/>
    <mergeCell ref="P141:Q141"/>
    <mergeCell ref="R141:S141"/>
    <mergeCell ref="T141:U141"/>
    <mergeCell ref="A178:Q178"/>
    <mergeCell ref="A179:U179"/>
    <mergeCell ref="B180:U180"/>
    <mergeCell ref="N177:O177"/>
    <mergeCell ref="P177:Q177"/>
    <mergeCell ref="R177:S177"/>
    <mergeCell ref="T177:U177"/>
    <mergeCell ref="B167:C167"/>
    <mergeCell ref="D167:E167"/>
    <mergeCell ref="B168:C168"/>
    <mergeCell ref="B175:C175"/>
    <mergeCell ref="B176:U176"/>
    <mergeCell ref="B177:D177"/>
    <mergeCell ref="F177:G177"/>
    <mergeCell ref="H177:K177"/>
    <mergeCell ref="L177:M177"/>
    <mergeCell ref="A160:Q160"/>
    <mergeCell ref="A161:U161"/>
    <mergeCell ref="N87:O87"/>
    <mergeCell ref="P87:Q87"/>
    <mergeCell ref="R87:S87"/>
    <mergeCell ref="T87:U87"/>
    <mergeCell ref="H92:P92"/>
    <mergeCell ref="H93:P93"/>
    <mergeCell ref="N51:O51"/>
    <mergeCell ref="P51:Q51"/>
    <mergeCell ref="R51:S51"/>
    <mergeCell ref="T51:U51"/>
    <mergeCell ref="H56:P56"/>
    <mergeCell ref="H57:P57"/>
    <mergeCell ref="A88:Q88"/>
    <mergeCell ref="A89:U89"/>
    <mergeCell ref="B90:U90"/>
    <mergeCell ref="F91:R91"/>
    <mergeCell ref="B85:C85"/>
    <mergeCell ref="B86:U86"/>
    <mergeCell ref="B87:D87"/>
    <mergeCell ref="F87:G87"/>
    <mergeCell ref="H87:K87"/>
    <mergeCell ref="L87:M87"/>
    <mergeCell ref="N159:O159"/>
    <mergeCell ref="P159:Q159"/>
    <mergeCell ref="R159:S159"/>
    <mergeCell ref="T159:U159"/>
    <mergeCell ref="H164:P164"/>
    <mergeCell ref="H165:P165"/>
    <mergeCell ref="N123:O123"/>
    <mergeCell ref="P123:Q123"/>
    <mergeCell ref="R123:S123"/>
    <mergeCell ref="T123:U123"/>
    <mergeCell ref="H128:P128"/>
    <mergeCell ref="H129:P129"/>
    <mergeCell ref="B162:U162"/>
    <mergeCell ref="F163:R163"/>
    <mergeCell ref="B157:C157"/>
    <mergeCell ref="B158:U158"/>
    <mergeCell ref="B159:D159"/>
    <mergeCell ref="F159:G159"/>
    <mergeCell ref="H159:K159"/>
    <mergeCell ref="L159:M159"/>
    <mergeCell ref="F145:R145"/>
    <mergeCell ref="B149:C149"/>
    <mergeCell ref="D149:E149"/>
    <mergeCell ref="B150:C150"/>
  </mergeCells>
  <printOptions horizontalCentered="1"/>
  <pageMargins left="0" right="0" top="0" bottom="0" header="0" footer="0"/>
  <pageSetup paperSize="9" scale="63" orientation="landscape" r:id="rId1"/>
  <rowBreaks count="9" manualBreakCount="9">
    <brk id="18" max="21" man="1"/>
    <brk id="36" max="20" man="1"/>
    <brk id="54" max="21" man="1"/>
    <brk id="72" max="20" man="1"/>
    <brk id="90" max="21" man="1"/>
    <brk id="108" max="21" man="1"/>
    <brk id="126" max="21" man="1"/>
    <brk id="144" max="21" man="1"/>
    <brk id="162" max="2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tabColor rgb="FFFFC000"/>
  </sheetPr>
  <dimension ref="A1:L14"/>
  <sheetViews>
    <sheetView showGridLines="0" rightToLeft="1" view="pageBreakPreview" zoomScale="90" zoomScaleNormal="90" zoomScaleSheetLayoutView="90" workbookViewId="0">
      <selection activeCell="H8" sqref="H8"/>
    </sheetView>
  </sheetViews>
  <sheetFormatPr defaultColWidth="9" defaultRowHeight="21"/>
  <cols>
    <col min="1" max="1" width="16.42578125" style="27" customWidth="1"/>
    <col min="2" max="4" width="19.5703125" style="27" customWidth="1"/>
    <col min="5" max="5" width="9.42578125" style="27" customWidth="1"/>
    <col min="6" max="6" width="11.5703125" style="27" customWidth="1"/>
    <col min="7" max="7" width="19.42578125" style="27" customWidth="1"/>
    <col min="8" max="8" width="20.42578125" style="27" customWidth="1"/>
    <col min="9" max="9" width="12.42578125" style="27" customWidth="1"/>
    <col min="10" max="16384" width="9" style="27"/>
  </cols>
  <sheetData>
    <row r="1" spans="1:12" s="76" customFormat="1" ht="42" customHeight="1">
      <c r="A1" s="686" t="s">
        <v>158</v>
      </c>
      <c r="B1" s="686"/>
      <c r="C1" s="686"/>
      <c r="D1" s="686"/>
      <c r="E1" s="686"/>
      <c r="F1" s="686"/>
      <c r="G1" s="686"/>
      <c r="H1" s="686"/>
      <c r="I1" s="11"/>
      <c r="J1" s="11"/>
      <c r="K1" s="11"/>
      <c r="L1" s="97"/>
    </row>
    <row r="2" spans="1:12" s="90" customFormat="1" ht="35.25" customHeight="1">
      <c r="A2" s="350" t="s">
        <v>0</v>
      </c>
      <c r="B2" s="331" t="str">
        <f>'صفحه اصلی'!C7</f>
        <v>دانشگاه علوم پزشكي و خدمات بهداشتي ، درماني بيرجند</v>
      </c>
      <c r="C2" s="103"/>
      <c r="D2" s="103"/>
      <c r="E2" s="98"/>
      <c r="F2" s="98"/>
      <c r="G2" s="98"/>
      <c r="H2" s="98"/>
      <c r="I2" s="99"/>
    </row>
    <row r="3" spans="1:12" s="78" customFormat="1" ht="29.25" customHeight="1" thickBot="1">
      <c r="A3" s="351" t="s">
        <v>1</v>
      </c>
      <c r="B3" s="339">
        <f>'صفحه اصلی'!C8</f>
        <v>124101</v>
      </c>
      <c r="C3" s="272"/>
      <c r="D3" s="100"/>
      <c r="E3" s="272" t="s">
        <v>164</v>
      </c>
      <c r="F3" s="79">
        <f>'صفحه اصلی'!C9</f>
        <v>1403</v>
      </c>
      <c r="G3" s="79"/>
      <c r="H3" s="260"/>
      <c r="I3" s="255"/>
    </row>
    <row r="4" spans="1:12" s="56" customFormat="1" ht="51" customHeight="1" thickTop="1" thickBot="1">
      <c r="A4" s="288" t="s">
        <v>30</v>
      </c>
      <c r="B4" s="44" t="s">
        <v>115</v>
      </c>
      <c r="C4" s="332" t="s">
        <v>118</v>
      </c>
      <c r="D4" s="332" t="s">
        <v>138</v>
      </c>
      <c r="E4" s="687" t="s">
        <v>76</v>
      </c>
      <c r="F4" s="640"/>
      <c r="G4" s="332" t="s">
        <v>34</v>
      </c>
      <c r="H4" s="330" t="s">
        <v>123</v>
      </c>
      <c r="I4" s="55"/>
    </row>
    <row r="5" spans="1:12" s="71" customFormat="1" ht="36" customHeight="1" thickBot="1">
      <c r="A5" s="68" t="s">
        <v>142</v>
      </c>
      <c r="B5" s="22"/>
      <c r="C5" s="346"/>
      <c r="D5" s="346"/>
      <c r="E5" s="688"/>
      <c r="F5" s="689"/>
      <c r="G5" s="346"/>
      <c r="H5" s="293"/>
      <c r="I5" s="49"/>
    </row>
    <row r="6" spans="1:12" s="71" customFormat="1" ht="36" customHeight="1" thickBot="1">
      <c r="A6" s="70" t="s">
        <v>143</v>
      </c>
      <c r="B6" s="22"/>
      <c r="C6" s="22"/>
      <c r="D6" s="22"/>
      <c r="E6" s="688"/>
      <c r="F6" s="689"/>
      <c r="G6" s="294"/>
      <c r="H6" s="295">
        <f>B6-C6-D6-E6</f>
        <v>0</v>
      </c>
    </row>
    <row r="7" spans="1:12" s="71" customFormat="1" ht="36" customHeight="1" thickBot="1">
      <c r="A7" s="68" t="s">
        <v>144</v>
      </c>
      <c r="B7" s="22"/>
      <c r="C7" s="22"/>
      <c r="D7" s="22"/>
      <c r="E7" s="688"/>
      <c r="F7" s="689"/>
      <c r="G7" s="296"/>
      <c r="H7" s="295">
        <f>B7-C7-D7-E7</f>
        <v>0</v>
      </c>
      <c r="I7" s="49"/>
    </row>
    <row r="8" spans="1:12" s="71" customFormat="1" ht="36" customHeight="1" thickBot="1">
      <c r="A8" s="72" t="s">
        <v>29</v>
      </c>
      <c r="B8" s="74">
        <f>SUM(B5:B7)</f>
        <v>0</v>
      </c>
      <c r="C8" s="74">
        <f>SUM(C5:C7)</f>
        <v>0</v>
      </c>
      <c r="D8" s="74">
        <f>SUM(D5:D7)</f>
        <v>0</v>
      </c>
      <c r="E8" s="690">
        <f>E5</f>
        <v>0</v>
      </c>
      <c r="F8" s="691"/>
      <c r="G8" s="74">
        <f>SUM(G5:G7)</f>
        <v>0</v>
      </c>
      <c r="H8" s="295">
        <f>SUM(H6:H7)</f>
        <v>0</v>
      </c>
      <c r="I8" s="49"/>
    </row>
    <row r="9" spans="1:12" s="71" customFormat="1" ht="36" customHeight="1" thickBot="1">
      <c r="A9" s="36" t="s">
        <v>8</v>
      </c>
      <c r="B9" s="647"/>
      <c r="C9" s="647"/>
      <c r="D9" s="647"/>
      <c r="E9" s="647"/>
      <c r="F9" s="647"/>
      <c r="G9" s="647"/>
      <c r="H9" s="648"/>
      <c r="I9" s="55"/>
      <c r="J9" s="73"/>
    </row>
    <row r="10" spans="1:12" s="82" customFormat="1" ht="54.75" customHeight="1" thickTop="1">
      <c r="A10" s="263" t="s">
        <v>13</v>
      </c>
      <c r="B10" s="102" t="str">
        <f>'صفحه اصلی'!C10</f>
        <v>عبدالرحیم فرزانه</v>
      </c>
      <c r="C10" s="342" t="s">
        <v>7</v>
      </c>
      <c r="D10" s="102">
        <f>'صفحه اصلی'!C11</f>
        <v>0</v>
      </c>
      <c r="E10" s="263" t="s">
        <v>110</v>
      </c>
      <c r="F10" s="102" t="str">
        <f>'صفحه اصلی'!C12</f>
        <v>محمودرضا شفیع نیا</v>
      </c>
      <c r="G10" s="101" t="s">
        <v>124</v>
      </c>
      <c r="H10" s="267" t="str">
        <f>'صفحه اصلی'!C13</f>
        <v>محمود گنجی فرد</v>
      </c>
    </row>
    <row r="11" spans="1:12" s="2" customFormat="1" ht="26.25" customHeight="1" thickBot="1">
      <c r="A11" s="685" t="s">
        <v>189</v>
      </c>
      <c r="B11" s="685"/>
      <c r="C11" s="685"/>
      <c r="D11" s="685"/>
      <c r="E11" s="685"/>
      <c r="F11" s="685"/>
      <c r="G11" s="685"/>
      <c r="H11" s="59" t="s">
        <v>145</v>
      </c>
    </row>
    <row r="12" spans="1:12" ht="36" customHeight="1" thickTop="1" thickBot="1">
      <c r="A12" s="552" t="s">
        <v>173</v>
      </c>
      <c r="B12" s="553"/>
      <c r="C12" s="553"/>
      <c r="D12" s="553"/>
      <c r="E12" s="553"/>
      <c r="F12" s="553"/>
      <c r="G12" s="553"/>
      <c r="H12" s="554"/>
      <c r="I12" s="35"/>
    </row>
    <row r="13" spans="1:12" ht="36" customHeight="1" thickBot="1">
      <c r="A13" s="36" t="s">
        <v>8</v>
      </c>
      <c r="B13" s="647"/>
      <c r="C13" s="647"/>
      <c r="D13" s="647"/>
      <c r="E13" s="647"/>
      <c r="F13" s="647"/>
      <c r="G13" s="647"/>
      <c r="H13" s="648"/>
      <c r="I13" s="35"/>
      <c r="J13" s="60"/>
    </row>
    <row r="14" spans="1:12" ht="21.75" thickTop="1"/>
  </sheetData>
  <sheetProtection algorithmName="SHA-512" hashValue="yU7Ra8Z4U9e33Zc8rRZhRih2REvv5pddhUhyRDU3O5/pd98x8YYUUIO6Mmf2TrbV/VeuWDk7S7MBSiMe+cluWg==" saltValue="h8JdYZjkHtlYkqtgiYAVgg==" spinCount="100000" sheet="1" objects="1" scenarios="1" formatCells="0" formatColumns="0" formatRows="0" insertColumns="0" insertRows="0" insertHyperlinks="0" deleteColumns="0" deleteRows="0" sort="0" autoFilter="0" pivotTables="0"/>
  <mergeCells count="10">
    <mergeCell ref="B9:H9"/>
    <mergeCell ref="A11:G11"/>
    <mergeCell ref="A12:H12"/>
    <mergeCell ref="B13:H13"/>
    <mergeCell ref="A1:H1"/>
    <mergeCell ref="E4:F4"/>
    <mergeCell ref="E5:F5"/>
    <mergeCell ref="E6:F6"/>
    <mergeCell ref="E7:F7"/>
    <mergeCell ref="E8:F8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tabColor rgb="FF24D642"/>
  </sheetPr>
  <dimension ref="A1:U31"/>
  <sheetViews>
    <sheetView showGridLines="0" rightToLeft="1" view="pageBreakPreview" topLeftCell="A4" zoomScale="70" zoomScaleNormal="70" zoomScaleSheetLayoutView="70" workbookViewId="0">
      <selection activeCell="M21" sqref="M21"/>
    </sheetView>
  </sheetViews>
  <sheetFormatPr defaultColWidth="9" defaultRowHeight="21"/>
  <cols>
    <col min="1" max="1" width="11.7109375" style="27" customWidth="1"/>
    <col min="2" max="2" width="20.85546875" style="27" customWidth="1"/>
    <col min="3" max="3" width="18.140625" style="27" customWidth="1"/>
    <col min="4" max="5" width="15.85546875" style="27" customWidth="1"/>
    <col min="6" max="6" width="11.28515625" style="27" customWidth="1"/>
    <col min="7" max="7" width="12.140625" style="27" customWidth="1"/>
    <col min="8" max="8" width="11.140625" style="27" customWidth="1"/>
    <col min="9" max="9" width="10.42578125" style="27" customWidth="1"/>
    <col min="10" max="10" width="11.28515625" style="27" customWidth="1"/>
    <col min="11" max="11" width="9.7109375" style="27" customWidth="1"/>
    <col min="12" max="12" width="12.42578125" style="27" customWidth="1"/>
    <col min="13" max="13" width="16.5703125" style="27" customWidth="1"/>
    <col min="14" max="14" width="12.7109375" style="27" customWidth="1"/>
    <col min="15" max="16384" width="9" style="75"/>
  </cols>
  <sheetData>
    <row r="1" spans="1:21" s="4" customFormat="1" ht="41.25" customHeight="1">
      <c r="A1" s="609" t="s">
        <v>159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21" s="3" customFormat="1" ht="30" customHeight="1">
      <c r="A2" s="703" t="s">
        <v>0</v>
      </c>
      <c r="B2" s="703"/>
      <c r="C2" s="120" t="str">
        <f>'صفحه اصلی'!C7</f>
        <v>دانشگاه علوم پزشكي و خدمات بهداشتي ، درماني بيرجند</v>
      </c>
      <c r="E2" s="120"/>
      <c r="F2" s="120"/>
      <c r="G2" s="120"/>
      <c r="H2" s="120"/>
      <c r="I2" s="120"/>
      <c r="J2" s="539"/>
      <c r="K2" s="539"/>
      <c r="L2" s="704"/>
      <c r="M2" s="704"/>
      <c r="N2" s="704"/>
    </row>
    <row r="3" spans="1:21" s="3" customFormat="1" ht="31.5" customHeight="1" thickBot="1">
      <c r="A3" s="705" t="s">
        <v>1</v>
      </c>
      <c r="B3" s="705"/>
      <c r="C3" s="123">
        <f>'صفحه اصلی'!C8</f>
        <v>124101</v>
      </c>
      <c r="E3" s="148"/>
      <c r="F3" s="200" t="s">
        <v>15</v>
      </c>
      <c r="G3" s="161"/>
      <c r="H3" s="200" t="s">
        <v>26</v>
      </c>
      <c r="I3" s="123">
        <f>'صفحه اصلی'!C9</f>
        <v>1403</v>
      </c>
      <c r="J3" s="540"/>
      <c r="K3" s="540"/>
      <c r="L3" s="700"/>
      <c r="M3" s="700"/>
      <c r="N3" s="700"/>
      <c r="P3" s="29"/>
      <c r="Q3" s="29"/>
      <c r="R3" s="29"/>
      <c r="S3" s="29"/>
      <c r="T3" s="29"/>
      <c r="U3" s="29"/>
    </row>
    <row r="4" spans="1:21" s="105" customFormat="1" ht="34.5" customHeight="1" thickTop="1" thickBot="1">
      <c r="A4" s="701" t="s">
        <v>65</v>
      </c>
      <c r="B4" s="524" t="s">
        <v>66</v>
      </c>
      <c r="C4" s="524" t="s">
        <v>67</v>
      </c>
      <c r="D4" s="524" t="s">
        <v>36</v>
      </c>
      <c r="E4" s="524" t="s">
        <v>100</v>
      </c>
      <c r="F4" s="706" t="s">
        <v>70</v>
      </c>
      <c r="G4" s="707"/>
      <c r="H4" s="707"/>
      <c r="I4" s="707"/>
      <c r="J4" s="708"/>
      <c r="K4" s="559" t="s">
        <v>34</v>
      </c>
      <c r="L4" s="559" t="s">
        <v>33</v>
      </c>
      <c r="M4" s="559" t="s">
        <v>54</v>
      </c>
      <c r="N4" s="561" t="s">
        <v>55</v>
      </c>
      <c r="P4" s="106"/>
      <c r="Q4" s="106"/>
      <c r="R4" s="106"/>
      <c r="S4" s="106"/>
      <c r="T4" s="106"/>
      <c r="U4" s="106"/>
    </row>
    <row r="5" spans="1:21" s="105" customFormat="1" ht="34.5" customHeight="1" thickBot="1">
      <c r="A5" s="702"/>
      <c r="B5" s="541"/>
      <c r="C5" s="541"/>
      <c r="D5" s="541"/>
      <c r="E5" s="541"/>
      <c r="F5" s="252" t="s">
        <v>71</v>
      </c>
      <c r="G5" s="252" t="s">
        <v>18</v>
      </c>
      <c r="H5" s="252" t="s">
        <v>72</v>
      </c>
      <c r="I5" s="252" t="s">
        <v>38</v>
      </c>
      <c r="J5" s="252" t="s">
        <v>2</v>
      </c>
      <c r="K5" s="560"/>
      <c r="L5" s="560"/>
      <c r="M5" s="560"/>
      <c r="N5" s="562"/>
      <c r="P5" s="106"/>
      <c r="Q5" s="106"/>
      <c r="R5" s="106"/>
      <c r="S5" s="106"/>
      <c r="T5" s="106"/>
      <c r="U5" s="106"/>
    </row>
    <row r="6" spans="1:21" s="5" customFormat="1" ht="27" customHeight="1">
      <c r="A6" s="236">
        <f>'3استانی'!J19</f>
        <v>0</v>
      </c>
      <c r="B6" s="299">
        <f>'15استانی'!L20</f>
        <v>0</v>
      </c>
      <c r="C6" s="131">
        <f>'15استانی'!C30</f>
        <v>0</v>
      </c>
      <c r="D6" s="131">
        <f>'15استانی'!D30</f>
        <v>0</v>
      </c>
      <c r="E6" s="131">
        <f>'15استانی'!E30</f>
        <v>0</v>
      </c>
      <c r="F6" s="131">
        <f>'15استانی'!F30</f>
        <v>0</v>
      </c>
      <c r="G6" s="131">
        <f>'15استانی'!G30</f>
        <v>0</v>
      </c>
      <c r="H6" s="131">
        <f>'15استانی'!H30</f>
        <v>0</v>
      </c>
      <c r="I6" s="131">
        <f>'15استانی'!I30</f>
        <v>0</v>
      </c>
      <c r="J6" s="131">
        <f>'15استانی'!J30</f>
        <v>0</v>
      </c>
      <c r="K6" s="131">
        <f>'15استانی'!K30</f>
        <v>0</v>
      </c>
      <c r="L6" s="131">
        <f>'15استانی'!L30</f>
        <v>0</v>
      </c>
      <c r="M6" s="131">
        <f>'15استانی'!M30</f>
        <v>0</v>
      </c>
      <c r="N6" s="131"/>
      <c r="P6" s="547"/>
      <c r="Q6" s="547"/>
      <c r="R6" s="547"/>
      <c r="S6" s="547"/>
      <c r="T6" s="547"/>
      <c r="U6" s="547"/>
    </row>
    <row r="7" spans="1:21" s="5" customFormat="1" ht="27" customHeight="1">
      <c r="A7" s="236">
        <f>'3استانی'!J36</f>
        <v>0</v>
      </c>
      <c r="B7" s="214">
        <f>'15استانی'!L37</f>
        <v>0</v>
      </c>
      <c r="C7" s="131">
        <f>'15استانی'!C47</f>
        <v>0</v>
      </c>
      <c r="D7" s="131">
        <f>'15استانی'!D47</f>
        <v>0</v>
      </c>
      <c r="E7" s="131">
        <f>'15استانی'!E47</f>
        <v>0</v>
      </c>
      <c r="F7" s="131">
        <f>'15استانی'!F47</f>
        <v>0</v>
      </c>
      <c r="G7" s="131">
        <f>'15استانی'!G47</f>
        <v>0</v>
      </c>
      <c r="H7" s="131">
        <f>'15استانی'!H47</f>
        <v>0</v>
      </c>
      <c r="I7" s="131">
        <f>'15استانی'!I47</f>
        <v>0</v>
      </c>
      <c r="J7" s="131">
        <f>'15استانی'!J47</f>
        <v>0</v>
      </c>
      <c r="K7" s="131">
        <f>'15استانی'!K47</f>
        <v>0</v>
      </c>
      <c r="L7" s="131">
        <f>'15استانی'!L47</f>
        <v>0</v>
      </c>
      <c r="M7" s="131">
        <f>'15استانی'!M47</f>
        <v>0</v>
      </c>
      <c r="N7" s="131"/>
      <c r="P7" s="547"/>
      <c r="Q7" s="547"/>
      <c r="R7" s="547"/>
      <c r="S7" s="547"/>
      <c r="T7" s="547"/>
      <c r="U7" s="547"/>
    </row>
    <row r="8" spans="1:21" s="5" customFormat="1" ht="27" customHeight="1">
      <c r="A8" s="237">
        <f>'3استانی'!J53</f>
        <v>0</v>
      </c>
      <c r="B8" s="300">
        <f>'15استانی'!L54</f>
        <v>0</v>
      </c>
      <c r="C8" s="131">
        <f>'15استانی'!C64</f>
        <v>0</v>
      </c>
      <c r="D8" s="131">
        <f>'15استانی'!D64</f>
        <v>0</v>
      </c>
      <c r="E8" s="131">
        <f>'15استانی'!E64</f>
        <v>0</v>
      </c>
      <c r="F8" s="131">
        <f>'15استانی'!F64</f>
        <v>0</v>
      </c>
      <c r="G8" s="131">
        <f>'15استانی'!G64</f>
        <v>0</v>
      </c>
      <c r="H8" s="131">
        <f>'15استانی'!H64</f>
        <v>0</v>
      </c>
      <c r="I8" s="131">
        <f>'15استانی'!I64</f>
        <v>0</v>
      </c>
      <c r="J8" s="131">
        <f>'15استانی'!J64</f>
        <v>0</v>
      </c>
      <c r="K8" s="131">
        <f>'15استانی'!K64</f>
        <v>0</v>
      </c>
      <c r="L8" s="131">
        <f>'15استانی'!L64</f>
        <v>0</v>
      </c>
      <c r="M8" s="131">
        <f>'15استانی'!M64</f>
        <v>0</v>
      </c>
      <c r="N8" s="131"/>
      <c r="P8" s="547"/>
      <c r="Q8" s="547"/>
      <c r="R8" s="547"/>
      <c r="S8" s="547"/>
      <c r="T8" s="547"/>
      <c r="U8" s="547"/>
    </row>
    <row r="9" spans="1:21" s="5" customFormat="1" ht="27" customHeight="1">
      <c r="A9" s="237">
        <f>'3استانی'!J70</f>
        <v>0</v>
      </c>
      <c r="B9" s="301">
        <f>'15استانی'!L71</f>
        <v>0</v>
      </c>
      <c r="C9" s="131">
        <f>'15استانی'!C81</f>
        <v>0</v>
      </c>
      <c r="D9" s="131">
        <f>'15استانی'!D81</f>
        <v>0</v>
      </c>
      <c r="E9" s="131">
        <f>'15استانی'!E81</f>
        <v>0</v>
      </c>
      <c r="F9" s="131">
        <f>'15استانی'!F81</f>
        <v>0</v>
      </c>
      <c r="G9" s="131">
        <f>'15استانی'!G81</f>
        <v>0</v>
      </c>
      <c r="H9" s="131">
        <f>'15استانی'!H81</f>
        <v>0</v>
      </c>
      <c r="I9" s="131">
        <f>'15استانی'!I81</f>
        <v>0</v>
      </c>
      <c r="J9" s="131">
        <f>'15استانی'!J81</f>
        <v>0</v>
      </c>
      <c r="K9" s="131">
        <f>'15استانی'!K81</f>
        <v>0</v>
      </c>
      <c r="L9" s="131">
        <f>'15استانی'!L81</f>
        <v>0</v>
      </c>
      <c r="M9" s="131">
        <f>'15استانی'!M81</f>
        <v>0</v>
      </c>
      <c r="N9" s="131"/>
      <c r="P9" s="547"/>
      <c r="Q9" s="547"/>
      <c r="R9" s="547"/>
      <c r="S9" s="547"/>
      <c r="T9" s="547"/>
      <c r="U9" s="547"/>
    </row>
    <row r="10" spans="1:21" s="5" customFormat="1" ht="27" customHeight="1">
      <c r="A10" s="237">
        <f>'3استانی'!J87</f>
        <v>0</v>
      </c>
      <c r="B10" s="301">
        <f>'15استانی'!L88</f>
        <v>0</v>
      </c>
      <c r="C10" s="131">
        <f>'15استانی'!C98</f>
        <v>0</v>
      </c>
      <c r="D10" s="131">
        <f>'15استانی'!D98</f>
        <v>0</v>
      </c>
      <c r="E10" s="131">
        <f>'15استانی'!E98</f>
        <v>0</v>
      </c>
      <c r="F10" s="131">
        <f>'15استانی'!F98</f>
        <v>0</v>
      </c>
      <c r="G10" s="131">
        <f>'15استانی'!G98</f>
        <v>0</v>
      </c>
      <c r="H10" s="131">
        <f>'15استانی'!H98</f>
        <v>0</v>
      </c>
      <c r="I10" s="131">
        <f>'15استانی'!I98</f>
        <v>0</v>
      </c>
      <c r="J10" s="131">
        <f>'15استانی'!J98</f>
        <v>0</v>
      </c>
      <c r="K10" s="131">
        <f>'15استانی'!K98</f>
        <v>0</v>
      </c>
      <c r="L10" s="131">
        <f>'15استانی'!L98</f>
        <v>0</v>
      </c>
      <c r="M10" s="131">
        <f>'15استانی'!M98</f>
        <v>0</v>
      </c>
      <c r="N10" s="131"/>
      <c r="P10" s="693"/>
      <c r="Q10" s="693"/>
      <c r="R10" s="693"/>
      <c r="S10" s="693"/>
      <c r="T10" s="693"/>
      <c r="U10" s="693"/>
    </row>
    <row r="11" spans="1:21" s="5" customFormat="1" ht="27" customHeight="1">
      <c r="A11" s="237">
        <f>'3استانی'!J104</f>
        <v>0</v>
      </c>
      <c r="B11" s="301">
        <f>'15استانی'!L105</f>
        <v>0</v>
      </c>
      <c r="C11" s="131">
        <f>'15استانی'!C115</f>
        <v>0</v>
      </c>
      <c r="D11" s="131">
        <f>'15استانی'!D115</f>
        <v>0</v>
      </c>
      <c r="E11" s="131">
        <f>'15استانی'!E115</f>
        <v>0</v>
      </c>
      <c r="F11" s="131">
        <f>'15استانی'!F115</f>
        <v>0</v>
      </c>
      <c r="G11" s="131">
        <f>'15استانی'!G115</f>
        <v>0</v>
      </c>
      <c r="H11" s="131">
        <f>'15استانی'!H115</f>
        <v>0</v>
      </c>
      <c r="I11" s="131">
        <f>'15استانی'!I115</f>
        <v>0</v>
      </c>
      <c r="J11" s="131">
        <f>'15استانی'!J115</f>
        <v>0</v>
      </c>
      <c r="K11" s="131">
        <f>'15استانی'!K115</f>
        <v>0</v>
      </c>
      <c r="L11" s="131">
        <f>'15استانی'!L115</f>
        <v>0</v>
      </c>
      <c r="M11" s="131">
        <f>'15استانی'!M115</f>
        <v>0</v>
      </c>
      <c r="N11" s="131"/>
      <c r="P11" s="547"/>
      <c r="Q11" s="547"/>
      <c r="R11" s="547"/>
      <c r="S11" s="547"/>
      <c r="T11" s="547"/>
      <c r="U11" s="547"/>
    </row>
    <row r="12" spans="1:21" s="5" customFormat="1" ht="27" customHeight="1">
      <c r="A12" s="237">
        <f>'3استانی'!J121</f>
        <v>0</v>
      </c>
      <c r="B12" s="301">
        <f>'15استانی'!L122</f>
        <v>0</v>
      </c>
      <c r="C12" s="131">
        <f>'15استانی'!C132</f>
        <v>0</v>
      </c>
      <c r="D12" s="131">
        <f>'15استانی'!D132</f>
        <v>0</v>
      </c>
      <c r="E12" s="131">
        <f>'15استانی'!E132</f>
        <v>0</v>
      </c>
      <c r="F12" s="131">
        <f>'15استانی'!F132</f>
        <v>0</v>
      </c>
      <c r="G12" s="131">
        <f>'15استانی'!G132</f>
        <v>0</v>
      </c>
      <c r="H12" s="131">
        <f>'15استانی'!H132</f>
        <v>0</v>
      </c>
      <c r="I12" s="131">
        <f>'15استانی'!I132</f>
        <v>0</v>
      </c>
      <c r="J12" s="131">
        <f>'15استانی'!J132</f>
        <v>0</v>
      </c>
      <c r="K12" s="131">
        <f>'15استانی'!K132</f>
        <v>0</v>
      </c>
      <c r="L12" s="131">
        <f>'15استانی'!L132</f>
        <v>0</v>
      </c>
      <c r="M12" s="131">
        <f>'15استانی'!M132</f>
        <v>0</v>
      </c>
      <c r="N12" s="131"/>
      <c r="P12" s="198"/>
      <c r="Q12" s="198"/>
      <c r="R12" s="198"/>
      <c r="S12" s="198"/>
      <c r="T12" s="198"/>
      <c r="U12" s="198"/>
    </row>
    <row r="13" spans="1:21" s="5" customFormat="1" ht="27" customHeight="1">
      <c r="A13" s="237">
        <f>'3استانی'!J138</f>
        <v>0</v>
      </c>
      <c r="B13" s="301">
        <f>'15استانی'!L139</f>
        <v>0</v>
      </c>
      <c r="C13" s="131">
        <f>'15استانی'!C149</f>
        <v>0</v>
      </c>
      <c r="D13" s="131">
        <f>'15استانی'!D149</f>
        <v>0</v>
      </c>
      <c r="E13" s="131">
        <f>'15استانی'!E149</f>
        <v>0</v>
      </c>
      <c r="F13" s="131">
        <f>'15استانی'!F149</f>
        <v>0</v>
      </c>
      <c r="G13" s="131">
        <f>'15استانی'!G149</f>
        <v>0</v>
      </c>
      <c r="H13" s="131">
        <f>'15استانی'!H149</f>
        <v>0</v>
      </c>
      <c r="I13" s="131">
        <f>'15استانی'!I149</f>
        <v>0</v>
      </c>
      <c r="J13" s="131">
        <f>'15استانی'!J149</f>
        <v>0</v>
      </c>
      <c r="K13" s="131">
        <f>'15استانی'!K149</f>
        <v>0</v>
      </c>
      <c r="L13" s="131">
        <f>'15استانی'!L149</f>
        <v>0</v>
      </c>
      <c r="M13" s="131">
        <f>'15استانی'!M149</f>
        <v>0</v>
      </c>
      <c r="N13" s="131"/>
      <c r="P13" s="198"/>
      <c r="Q13" s="198"/>
      <c r="R13" s="198"/>
      <c r="S13" s="198"/>
      <c r="T13" s="198"/>
      <c r="U13" s="198"/>
    </row>
    <row r="14" spans="1:21" s="5" customFormat="1" ht="27" customHeight="1">
      <c r="A14" s="237">
        <f>'3استانی'!J155</f>
        <v>0</v>
      </c>
      <c r="B14" s="301">
        <f>'15استانی'!L156</f>
        <v>0</v>
      </c>
      <c r="C14" s="131">
        <f>'15استانی'!C166</f>
        <v>0</v>
      </c>
      <c r="D14" s="131">
        <f>'15استانی'!D166</f>
        <v>0</v>
      </c>
      <c r="E14" s="131">
        <f>'15استانی'!E166</f>
        <v>0</v>
      </c>
      <c r="F14" s="131">
        <f>'15استانی'!F166</f>
        <v>0</v>
      </c>
      <c r="G14" s="131">
        <f>'15استانی'!G166</f>
        <v>0</v>
      </c>
      <c r="H14" s="131">
        <f>'15استانی'!H166</f>
        <v>0</v>
      </c>
      <c r="I14" s="131">
        <f>'15استانی'!I166</f>
        <v>0</v>
      </c>
      <c r="J14" s="131">
        <f>'15استانی'!J166</f>
        <v>0</v>
      </c>
      <c r="K14" s="131">
        <f>'15استانی'!K166</f>
        <v>0</v>
      </c>
      <c r="L14" s="131">
        <f>'15استانی'!L166</f>
        <v>0</v>
      </c>
      <c r="M14" s="131">
        <f>'15استانی'!M166</f>
        <v>0</v>
      </c>
      <c r="N14" s="131"/>
      <c r="P14" s="198"/>
      <c r="Q14" s="198"/>
      <c r="R14" s="198"/>
      <c r="S14" s="198"/>
      <c r="T14" s="198"/>
      <c r="U14" s="198"/>
    </row>
    <row r="15" spans="1:21" s="5" customFormat="1" ht="27" customHeight="1">
      <c r="A15" s="237">
        <f>'3استانی'!J172</f>
        <v>0</v>
      </c>
      <c r="B15" s="301">
        <f>'15استانی'!L173</f>
        <v>0</v>
      </c>
      <c r="C15" s="131">
        <f>'15استانی'!C183</f>
        <v>0</v>
      </c>
      <c r="D15" s="131">
        <f>'15استانی'!D183</f>
        <v>0</v>
      </c>
      <c r="E15" s="131">
        <f>'15استانی'!E183</f>
        <v>0</v>
      </c>
      <c r="F15" s="131">
        <f>'15استانی'!F183</f>
        <v>0</v>
      </c>
      <c r="G15" s="131">
        <f>'15استانی'!G183</f>
        <v>0</v>
      </c>
      <c r="H15" s="131">
        <f>'15استانی'!H183</f>
        <v>0</v>
      </c>
      <c r="I15" s="131">
        <f>'15استانی'!I183</f>
        <v>0</v>
      </c>
      <c r="J15" s="131">
        <f>'15استانی'!J183</f>
        <v>0</v>
      </c>
      <c r="K15" s="131">
        <f>'15استانی'!K183</f>
        <v>0</v>
      </c>
      <c r="L15" s="131">
        <f>'15استانی'!L183</f>
        <v>0</v>
      </c>
      <c r="M15" s="131">
        <f>'15استانی'!M183</f>
        <v>0</v>
      </c>
      <c r="N15" s="131"/>
      <c r="P15" s="198"/>
      <c r="Q15" s="198"/>
      <c r="R15" s="198"/>
      <c r="S15" s="198"/>
      <c r="T15" s="198"/>
      <c r="U15" s="198"/>
    </row>
    <row r="16" spans="1:21" s="5" customFormat="1" ht="27" customHeight="1">
      <c r="A16" s="237">
        <f>'3استانی'!J189</f>
        <v>0</v>
      </c>
      <c r="B16" s="301">
        <f>'15استانی'!L190</f>
        <v>0</v>
      </c>
      <c r="C16" s="131">
        <f>'15استانی'!C200</f>
        <v>0</v>
      </c>
      <c r="D16" s="131">
        <f>'15استانی'!D200</f>
        <v>0</v>
      </c>
      <c r="E16" s="131">
        <f>'15استانی'!E200</f>
        <v>0</v>
      </c>
      <c r="F16" s="131">
        <f>'15استانی'!F200</f>
        <v>0</v>
      </c>
      <c r="G16" s="131">
        <f>'15استانی'!G200</f>
        <v>0</v>
      </c>
      <c r="H16" s="131">
        <f>'15استانی'!H200</f>
        <v>0</v>
      </c>
      <c r="I16" s="131">
        <f>'15استانی'!I200</f>
        <v>0</v>
      </c>
      <c r="J16" s="131">
        <f>'15استانی'!J200</f>
        <v>0</v>
      </c>
      <c r="K16" s="131">
        <f>'15استانی'!K200</f>
        <v>0</v>
      </c>
      <c r="L16" s="131">
        <f>'15استانی'!L200</f>
        <v>0</v>
      </c>
      <c r="M16" s="131">
        <f>'15استانی'!M200</f>
        <v>0</v>
      </c>
      <c r="N16" s="131"/>
      <c r="P16" s="198"/>
      <c r="Q16" s="198"/>
      <c r="R16" s="198"/>
      <c r="S16" s="198"/>
      <c r="T16" s="198"/>
      <c r="U16" s="198"/>
    </row>
    <row r="17" spans="1:21" s="5" customFormat="1" ht="27" customHeight="1">
      <c r="A17" s="237">
        <f>'3استانی'!J206</f>
        <v>0</v>
      </c>
      <c r="B17" s="301">
        <f>'15استانی'!L207</f>
        <v>0</v>
      </c>
      <c r="C17" s="131">
        <f>'15استانی'!C217</f>
        <v>0</v>
      </c>
      <c r="D17" s="131">
        <f>'15استانی'!D217</f>
        <v>0</v>
      </c>
      <c r="E17" s="131">
        <f>'15استانی'!E217</f>
        <v>0</v>
      </c>
      <c r="F17" s="131">
        <f>'15استانی'!F217</f>
        <v>0</v>
      </c>
      <c r="G17" s="131">
        <f>'15استانی'!G217</f>
        <v>0</v>
      </c>
      <c r="H17" s="131">
        <f>'15استانی'!H217</f>
        <v>0</v>
      </c>
      <c r="I17" s="131">
        <f>'15استانی'!I217</f>
        <v>0</v>
      </c>
      <c r="J17" s="131">
        <f>'15استانی'!J217</f>
        <v>0</v>
      </c>
      <c r="K17" s="131">
        <f>'15استانی'!K217</f>
        <v>0</v>
      </c>
      <c r="L17" s="131">
        <f>'15استانی'!L217</f>
        <v>0</v>
      </c>
      <c r="M17" s="131">
        <f>'15استانی'!M217</f>
        <v>0</v>
      </c>
      <c r="N17" s="131"/>
      <c r="P17" s="198"/>
      <c r="Q17" s="198"/>
      <c r="R17" s="198"/>
      <c r="S17" s="198"/>
      <c r="T17" s="198"/>
      <c r="U17" s="198"/>
    </row>
    <row r="18" spans="1:21" s="5" customFormat="1" ht="27" customHeight="1">
      <c r="A18" s="237">
        <f>'3استانی'!J223</f>
        <v>0</v>
      </c>
      <c r="B18" s="301">
        <f>'15استانی'!L224</f>
        <v>0</v>
      </c>
      <c r="C18" s="131">
        <f>'15استانی'!C234</f>
        <v>0</v>
      </c>
      <c r="D18" s="131">
        <f>'15استانی'!D234</f>
        <v>0</v>
      </c>
      <c r="E18" s="131">
        <f>'15استانی'!E234</f>
        <v>0</v>
      </c>
      <c r="F18" s="131">
        <f>'15استانی'!F234</f>
        <v>0</v>
      </c>
      <c r="G18" s="131">
        <f>'15استانی'!G234</f>
        <v>0</v>
      </c>
      <c r="H18" s="131">
        <f>'15استانی'!H234</f>
        <v>0</v>
      </c>
      <c r="I18" s="131">
        <f>'15استانی'!I234</f>
        <v>0</v>
      </c>
      <c r="J18" s="131">
        <f>'15استانی'!J234</f>
        <v>0</v>
      </c>
      <c r="K18" s="131">
        <f>'15استانی'!K234</f>
        <v>0</v>
      </c>
      <c r="L18" s="131">
        <f>'15استانی'!L234</f>
        <v>0</v>
      </c>
      <c r="M18" s="131">
        <f>'15استانی'!M234</f>
        <v>0</v>
      </c>
      <c r="N18" s="131"/>
      <c r="P18" s="198"/>
      <c r="Q18" s="198"/>
      <c r="R18" s="198"/>
      <c r="S18" s="198"/>
      <c r="T18" s="198"/>
      <c r="U18" s="198"/>
    </row>
    <row r="19" spans="1:21" s="5" customFormat="1" ht="27" customHeight="1">
      <c r="A19" s="237">
        <f>'3استانی'!J240</f>
        <v>0</v>
      </c>
      <c r="B19" s="301">
        <f>'15استانی'!L241</f>
        <v>0</v>
      </c>
      <c r="C19" s="131">
        <f>'15استانی'!C251</f>
        <v>0</v>
      </c>
      <c r="D19" s="131">
        <f>'15استانی'!D251</f>
        <v>0</v>
      </c>
      <c r="E19" s="131">
        <f>'15استانی'!E251</f>
        <v>0</v>
      </c>
      <c r="F19" s="131">
        <f>'15استانی'!F251</f>
        <v>0</v>
      </c>
      <c r="G19" s="131">
        <f>'15استانی'!G251</f>
        <v>0</v>
      </c>
      <c r="H19" s="131">
        <f>'15استانی'!H251</f>
        <v>0</v>
      </c>
      <c r="I19" s="131">
        <f>'15استانی'!I251</f>
        <v>0</v>
      </c>
      <c r="J19" s="131">
        <f>'15استانی'!J251</f>
        <v>0</v>
      </c>
      <c r="K19" s="131">
        <f>'15استانی'!K251</f>
        <v>0</v>
      </c>
      <c r="L19" s="131">
        <f>'15استانی'!L251</f>
        <v>0</v>
      </c>
      <c r="M19" s="131">
        <f>'15استانی'!M251</f>
        <v>0</v>
      </c>
      <c r="N19" s="131"/>
      <c r="P19" s="198"/>
      <c r="Q19" s="198"/>
      <c r="R19" s="198"/>
      <c r="S19" s="198"/>
      <c r="T19" s="198"/>
      <c r="U19" s="198"/>
    </row>
    <row r="20" spans="1:21" s="5" customFormat="1" ht="27" customHeight="1">
      <c r="A20" s="237">
        <f>'3استانی'!J257</f>
        <v>0</v>
      </c>
      <c r="B20" s="301">
        <f>'15استانی'!L258</f>
        <v>0</v>
      </c>
      <c r="C20" s="131">
        <f>'15استانی'!C268</f>
        <v>0</v>
      </c>
      <c r="D20" s="131">
        <f>'15استانی'!D268</f>
        <v>0</v>
      </c>
      <c r="E20" s="131">
        <f>'15استانی'!E268</f>
        <v>0</v>
      </c>
      <c r="F20" s="131">
        <f>'15استانی'!F268</f>
        <v>0</v>
      </c>
      <c r="G20" s="131">
        <f>'15استانی'!G268</f>
        <v>0</v>
      </c>
      <c r="H20" s="131">
        <f>'15استانی'!H268</f>
        <v>0</v>
      </c>
      <c r="I20" s="131">
        <f>'15استانی'!I268</f>
        <v>0</v>
      </c>
      <c r="J20" s="131">
        <f>'15استانی'!J268</f>
        <v>0</v>
      </c>
      <c r="K20" s="131">
        <f>'15استانی'!K268</f>
        <v>0</v>
      </c>
      <c r="L20" s="131">
        <f>'15استانی'!L268</f>
        <v>0</v>
      </c>
      <c r="M20" s="131">
        <f>'15استانی'!M268</f>
        <v>0</v>
      </c>
      <c r="N20" s="131"/>
      <c r="P20" s="198"/>
      <c r="Q20" s="198"/>
      <c r="R20" s="198"/>
      <c r="S20" s="198"/>
      <c r="T20" s="198"/>
      <c r="U20" s="198"/>
    </row>
    <row r="21" spans="1:21" s="5" customFormat="1" ht="27" customHeight="1">
      <c r="A21" s="237">
        <f>'3استانی'!J274</f>
        <v>0</v>
      </c>
      <c r="B21" s="301">
        <f>'15استانی'!L275</f>
        <v>0</v>
      </c>
      <c r="C21" s="131">
        <f>'15استانی'!C285</f>
        <v>0</v>
      </c>
      <c r="D21" s="131">
        <f>'15استانی'!D285</f>
        <v>0</v>
      </c>
      <c r="E21" s="131">
        <f>'15استانی'!E285</f>
        <v>0</v>
      </c>
      <c r="F21" s="131">
        <f>'15استانی'!F285</f>
        <v>0</v>
      </c>
      <c r="G21" s="131">
        <f>'15استانی'!G285</f>
        <v>0</v>
      </c>
      <c r="H21" s="131">
        <f>'15استانی'!H285</f>
        <v>0</v>
      </c>
      <c r="I21" s="131">
        <f>'15استانی'!I285</f>
        <v>0</v>
      </c>
      <c r="J21" s="131">
        <f>'15استانی'!J285</f>
        <v>0</v>
      </c>
      <c r="K21" s="131">
        <f>'15استانی'!K285</f>
        <v>0</v>
      </c>
      <c r="L21" s="131">
        <f>'15استانی'!L285</f>
        <v>0</v>
      </c>
      <c r="M21" s="131">
        <f>'15استانی'!M285</f>
        <v>0</v>
      </c>
      <c r="N21" s="131"/>
      <c r="P21" s="198"/>
      <c r="Q21" s="198"/>
      <c r="R21" s="198"/>
      <c r="S21" s="198"/>
      <c r="T21" s="198"/>
      <c r="U21" s="198"/>
    </row>
    <row r="22" spans="1:21" s="5" customFormat="1" ht="27" customHeight="1">
      <c r="A22" s="237">
        <f>'3استانی'!J291</f>
        <v>0</v>
      </c>
      <c r="B22" s="301">
        <f>'15استانی'!L292</f>
        <v>0</v>
      </c>
      <c r="C22" s="131">
        <f>'15استانی'!C302</f>
        <v>0</v>
      </c>
      <c r="D22" s="131">
        <f>'15استانی'!D302</f>
        <v>0</v>
      </c>
      <c r="E22" s="131">
        <f>'15استانی'!E302</f>
        <v>0</v>
      </c>
      <c r="F22" s="131">
        <f>'15استانی'!F302</f>
        <v>0</v>
      </c>
      <c r="G22" s="131">
        <f>'15استانی'!G302</f>
        <v>0</v>
      </c>
      <c r="H22" s="131">
        <f>'15استانی'!H302</f>
        <v>0</v>
      </c>
      <c r="I22" s="131">
        <f>'15استانی'!I302</f>
        <v>0</v>
      </c>
      <c r="J22" s="131">
        <f>'15استانی'!J302</f>
        <v>0</v>
      </c>
      <c r="K22" s="131">
        <f>'15استانی'!K302</f>
        <v>0</v>
      </c>
      <c r="L22" s="131">
        <f>'15استانی'!L302</f>
        <v>0</v>
      </c>
      <c r="M22" s="131">
        <f>'15استانی'!M302</f>
        <v>0</v>
      </c>
      <c r="N22" s="131"/>
      <c r="P22" s="198"/>
      <c r="Q22" s="198"/>
      <c r="R22" s="198"/>
      <c r="S22" s="198"/>
      <c r="T22" s="198"/>
      <c r="U22" s="198"/>
    </row>
    <row r="23" spans="1:21" s="5" customFormat="1" ht="27" customHeight="1">
      <c r="A23" s="237">
        <f>'3استانی'!J308</f>
        <v>0</v>
      </c>
      <c r="B23" s="301">
        <f>'15استانی'!L309</f>
        <v>0</v>
      </c>
      <c r="C23" s="131">
        <f>'15استانی'!C319</f>
        <v>0</v>
      </c>
      <c r="D23" s="131">
        <f>'15استانی'!D319</f>
        <v>0</v>
      </c>
      <c r="E23" s="131">
        <f>'15استانی'!E319</f>
        <v>0</v>
      </c>
      <c r="F23" s="131">
        <f>'15استانی'!F319</f>
        <v>0</v>
      </c>
      <c r="G23" s="131">
        <f>'15استانی'!G319</f>
        <v>0</v>
      </c>
      <c r="H23" s="131">
        <f>'15استانی'!H319</f>
        <v>0</v>
      </c>
      <c r="I23" s="131">
        <f>'15استانی'!I319</f>
        <v>0</v>
      </c>
      <c r="J23" s="131">
        <f>'15استانی'!J319</f>
        <v>0</v>
      </c>
      <c r="K23" s="131">
        <f>'15استانی'!K319</f>
        <v>0</v>
      </c>
      <c r="L23" s="131">
        <f>'15استانی'!L319</f>
        <v>0</v>
      </c>
      <c r="M23" s="131">
        <f>'15استانی'!M319</f>
        <v>0</v>
      </c>
      <c r="N23" s="131"/>
      <c r="P23" s="198"/>
      <c r="Q23" s="198"/>
      <c r="R23" s="198"/>
      <c r="S23" s="198"/>
      <c r="T23" s="198"/>
      <c r="U23" s="198"/>
    </row>
    <row r="24" spans="1:21" s="5" customFormat="1" ht="27" customHeight="1" thickBot="1">
      <c r="A24" s="237">
        <f>'3استانی'!J325</f>
        <v>0</v>
      </c>
      <c r="B24" s="301">
        <f>'15استانی'!L326</f>
        <v>0</v>
      </c>
      <c r="C24" s="131">
        <f>'15استانی'!C336</f>
        <v>0</v>
      </c>
      <c r="D24" s="131">
        <f>'15استانی'!D336</f>
        <v>0</v>
      </c>
      <c r="E24" s="131">
        <f>'15استانی'!E336</f>
        <v>0</v>
      </c>
      <c r="F24" s="131">
        <f>'15استانی'!F336</f>
        <v>0</v>
      </c>
      <c r="G24" s="131">
        <f>'15استانی'!G336</f>
        <v>0</v>
      </c>
      <c r="H24" s="131">
        <f>'15استانی'!H336</f>
        <v>0</v>
      </c>
      <c r="I24" s="131">
        <f>'15استانی'!I336</f>
        <v>0</v>
      </c>
      <c r="J24" s="131">
        <f>'15استانی'!J336</f>
        <v>0</v>
      </c>
      <c r="K24" s="131">
        <f>'15استانی'!K336</f>
        <v>0</v>
      </c>
      <c r="L24" s="131">
        <f>'15استانی'!L336</f>
        <v>0</v>
      </c>
      <c r="M24" s="131">
        <f>'15استانی'!M336</f>
        <v>0</v>
      </c>
      <c r="N24" s="131"/>
      <c r="P24" s="198"/>
      <c r="Q24" s="198"/>
      <c r="R24" s="198"/>
      <c r="S24" s="198"/>
      <c r="T24" s="198"/>
      <c r="U24" s="198"/>
    </row>
    <row r="25" spans="1:21" s="1" customFormat="1" ht="27" customHeight="1" thickBot="1">
      <c r="A25" s="694" t="s">
        <v>63</v>
      </c>
      <c r="B25" s="695"/>
      <c r="C25" s="203">
        <f t="shared" ref="C25:N25" si="0">SUM(C6:C24)</f>
        <v>0</v>
      </c>
      <c r="D25" s="248">
        <f t="shared" si="0"/>
        <v>0</v>
      </c>
      <c r="E25" s="248">
        <f t="shared" si="0"/>
        <v>0</v>
      </c>
      <c r="F25" s="248">
        <f t="shared" si="0"/>
        <v>0</v>
      </c>
      <c r="G25" s="248">
        <f t="shared" si="0"/>
        <v>0</v>
      </c>
      <c r="H25" s="248">
        <f t="shared" si="0"/>
        <v>0</v>
      </c>
      <c r="I25" s="248">
        <f t="shared" si="0"/>
        <v>0</v>
      </c>
      <c r="J25" s="248">
        <f t="shared" si="0"/>
        <v>0</v>
      </c>
      <c r="K25" s="248">
        <f t="shared" si="0"/>
        <v>0</v>
      </c>
      <c r="L25" s="248">
        <f t="shared" si="0"/>
        <v>0</v>
      </c>
      <c r="M25" s="248">
        <f t="shared" si="0"/>
        <v>0</v>
      </c>
      <c r="N25" s="248">
        <f t="shared" si="0"/>
        <v>0</v>
      </c>
      <c r="O25" s="89"/>
      <c r="P25" s="696"/>
      <c r="Q25" s="696"/>
      <c r="R25" s="696"/>
      <c r="S25" s="696"/>
      <c r="T25" s="696"/>
      <c r="U25" s="696"/>
    </row>
    <row r="26" spans="1:21" s="1" customFormat="1" ht="33.75" customHeight="1" thickBot="1">
      <c r="A26" s="697" t="s">
        <v>64</v>
      </c>
      <c r="B26" s="698"/>
      <c r="C26" s="698"/>
      <c r="D26" s="698"/>
      <c r="E26" s="698"/>
      <c r="F26" s="698"/>
      <c r="G26" s="698"/>
      <c r="H26" s="698"/>
      <c r="I26" s="698"/>
      <c r="J26" s="698"/>
      <c r="K26" s="698"/>
      <c r="L26" s="698"/>
      <c r="M26" s="698"/>
      <c r="N26" s="699"/>
      <c r="O26" s="89"/>
      <c r="P26" s="696"/>
      <c r="Q26" s="696"/>
      <c r="R26" s="696"/>
      <c r="S26" s="696"/>
      <c r="T26" s="696"/>
      <c r="U26" s="696"/>
    </row>
    <row r="27" spans="1:21" s="82" customFormat="1" ht="45" customHeight="1" thickTop="1">
      <c r="A27" s="596" t="s">
        <v>13</v>
      </c>
      <c r="B27" s="596"/>
      <c r="C27" s="692" t="str">
        <f>'صفحه اصلی'!C10</f>
        <v>عبدالرحیم فرزانه</v>
      </c>
      <c r="D27" s="692"/>
      <c r="E27" s="596" t="s">
        <v>7</v>
      </c>
      <c r="F27" s="596"/>
      <c r="G27" s="692">
        <f>'صفحه اصلی'!C11</f>
        <v>0</v>
      </c>
      <c r="H27" s="692"/>
      <c r="I27" s="199" t="s">
        <v>146</v>
      </c>
      <c r="J27" s="692" t="str">
        <f>'صفحه اصلی'!C12</f>
        <v>محمودرضا شفیع نیا</v>
      </c>
      <c r="K27" s="692"/>
      <c r="L27" s="596" t="s">
        <v>124</v>
      </c>
      <c r="M27" s="596"/>
      <c r="N27" s="247" t="str">
        <f>'صفحه اصلی'!C13</f>
        <v>محمود گنجی فرد</v>
      </c>
      <c r="P27" s="88"/>
      <c r="Q27" s="88"/>
      <c r="R27" s="88"/>
      <c r="S27" s="88"/>
      <c r="T27" s="88"/>
      <c r="U27" s="88"/>
    </row>
    <row r="28" spans="1:21" s="1" customFormat="1" ht="28.5" customHeight="1" thickBot="1">
      <c r="A28" s="564" t="s">
        <v>12</v>
      </c>
      <c r="B28" s="564"/>
      <c r="C28" s="564"/>
      <c r="D28" s="564"/>
      <c r="E28" s="564"/>
      <c r="F28" s="564"/>
      <c r="G28" s="564"/>
      <c r="H28" s="564"/>
      <c r="I28" s="564"/>
      <c r="J28" s="564"/>
      <c r="K28" s="564"/>
      <c r="L28" s="564"/>
      <c r="M28" s="564"/>
      <c r="N28" s="298" t="s">
        <v>147</v>
      </c>
    </row>
    <row r="29" spans="1:21" s="27" customFormat="1" ht="36" customHeight="1" thickTop="1" thickBot="1">
      <c r="A29" s="565" t="s">
        <v>44</v>
      </c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566"/>
      <c r="M29" s="566"/>
      <c r="N29" s="567"/>
    </row>
    <row r="30" spans="1:21" s="27" customFormat="1" ht="36" customHeight="1" thickBot="1">
      <c r="A30" s="240" t="s">
        <v>8</v>
      </c>
      <c r="B30" s="201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5"/>
    </row>
    <row r="31" spans="1:21" ht="21.75" thickTop="1"/>
  </sheetData>
  <sheetProtection password="CF54" sheet="1" objects="1" scenarios="1" formatCells="0" formatColumns="0" formatRows="0" insertColumns="0" insertRows="0" insertHyperlinks="0" deleteColumns="0" deleteRows="0" sort="0" autoFilter="0" pivotTables="0"/>
  <mergeCells count="35">
    <mergeCell ref="A1:N1"/>
    <mergeCell ref="A4:A5"/>
    <mergeCell ref="B4:B5"/>
    <mergeCell ref="C4:C5"/>
    <mergeCell ref="D4:D5"/>
    <mergeCell ref="E4:E5"/>
    <mergeCell ref="L4:L5"/>
    <mergeCell ref="M4:M5"/>
    <mergeCell ref="N4:N5"/>
    <mergeCell ref="A2:B2"/>
    <mergeCell ref="J2:K2"/>
    <mergeCell ref="L2:N2"/>
    <mergeCell ref="A3:B3"/>
    <mergeCell ref="J3:K3"/>
    <mergeCell ref="K4:K5"/>
    <mergeCell ref="F4:J4"/>
    <mergeCell ref="P6:U6"/>
    <mergeCell ref="P7:U7"/>
    <mergeCell ref="P8:U8"/>
    <mergeCell ref="P9:U9"/>
    <mergeCell ref="L3:N3"/>
    <mergeCell ref="P10:U10"/>
    <mergeCell ref="P11:U11"/>
    <mergeCell ref="A25:B25"/>
    <mergeCell ref="P25:U25"/>
    <mergeCell ref="A26:N26"/>
    <mergeCell ref="P26:U26"/>
    <mergeCell ref="A28:M28"/>
    <mergeCell ref="A29:N29"/>
    <mergeCell ref="A27:B27"/>
    <mergeCell ref="C27:D27"/>
    <mergeCell ref="E27:F27"/>
    <mergeCell ref="G27:H27"/>
    <mergeCell ref="J27:K27"/>
    <mergeCell ref="L27:M27"/>
  </mergeCells>
  <pageMargins left="0.25" right="0.35" top="0.36" bottom="0.38" header="0.3" footer="0.3"/>
  <pageSetup paperSize="9" scale="24" orientation="landscape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00B050"/>
    <pageSetUpPr fitToPage="1"/>
  </sheetPr>
  <dimension ref="A1:U340"/>
  <sheetViews>
    <sheetView showGridLines="0" rightToLeft="1" view="pageBreakPreview" zoomScale="70" zoomScaleSheetLayoutView="70" workbookViewId="0">
      <selection activeCell="L12" sqref="L12"/>
    </sheetView>
  </sheetViews>
  <sheetFormatPr defaultColWidth="9" defaultRowHeight="15"/>
  <cols>
    <col min="1" max="1" width="6.7109375" style="1" customWidth="1"/>
    <col min="2" max="2" width="18.85546875" style="1" customWidth="1"/>
    <col min="3" max="3" width="15.5703125" style="1" customWidth="1"/>
    <col min="4" max="5" width="14.42578125" style="1" customWidth="1"/>
    <col min="6" max="6" width="9.42578125" style="1" customWidth="1"/>
    <col min="7" max="7" width="12.140625" style="1" customWidth="1"/>
    <col min="8" max="9" width="9.42578125" style="1" customWidth="1"/>
    <col min="10" max="10" width="10.28515625" style="1" customWidth="1"/>
    <col min="11" max="11" width="10" style="1" customWidth="1"/>
    <col min="12" max="12" width="12.28515625" style="1" customWidth="1"/>
    <col min="13" max="13" width="12.42578125" style="1" customWidth="1"/>
    <col min="14" max="14" width="11.42578125" style="1" customWidth="1"/>
    <col min="15" max="15" width="3.85546875" style="1" customWidth="1"/>
    <col min="16" max="16384" width="9" style="1"/>
  </cols>
  <sheetData>
    <row r="1" spans="1:21" s="4" customFormat="1" ht="41.25" customHeight="1">
      <c r="A1" s="609" t="s">
        <v>160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21" s="3" customFormat="1" ht="30" customHeight="1">
      <c r="A2" s="703" t="s">
        <v>0</v>
      </c>
      <c r="B2" s="703"/>
      <c r="C2" s="120" t="str">
        <f>'صفحه اصلی'!C7</f>
        <v>دانشگاه علوم پزشكي و خدمات بهداشتي ، درماني بيرجند</v>
      </c>
      <c r="E2" s="120"/>
      <c r="F2" s="120"/>
      <c r="G2" s="120"/>
      <c r="H2" s="120"/>
      <c r="I2" s="120"/>
      <c r="J2" s="539"/>
      <c r="K2" s="539"/>
      <c r="L2" s="704"/>
      <c r="M2" s="704"/>
      <c r="N2" s="704"/>
    </row>
    <row r="3" spans="1:21" s="3" customFormat="1" ht="31.5" customHeight="1" thickBot="1">
      <c r="A3" s="705" t="s">
        <v>1</v>
      </c>
      <c r="B3" s="705"/>
      <c r="C3" s="123">
        <f>'صفحه اصلی'!C8</f>
        <v>124101</v>
      </c>
      <c r="E3" s="148"/>
      <c r="F3" s="200"/>
      <c r="G3" s="161"/>
      <c r="H3" s="200" t="s">
        <v>26</v>
      </c>
      <c r="I3" s="123">
        <f>'صفحه اصلی'!C9</f>
        <v>1403</v>
      </c>
      <c r="J3" s="540"/>
      <c r="K3" s="540"/>
      <c r="L3" s="700"/>
      <c r="M3" s="700"/>
      <c r="N3" s="700"/>
      <c r="P3" s="29"/>
      <c r="Q3" s="29"/>
      <c r="R3" s="29"/>
      <c r="S3" s="29"/>
      <c r="T3" s="29"/>
      <c r="U3" s="29"/>
    </row>
    <row r="4" spans="1:21" s="105" customFormat="1" ht="32.25" customHeight="1" thickTop="1" thickBot="1">
      <c r="A4" s="717" t="s">
        <v>53</v>
      </c>
      <c r="B4" s="719" t="s">
        <v>35</v>
      </c>
      <c r="C4" s="524" t="s">
        <v>67</v>
      </c>
      <c r="D4" s="524" t="s">
        <v>36</v>
      </c>
      <c r="E4" s="524" t="s">
        <v>100</v>
      </c>
      <c r="F4" s="601" t="s">
        <v>70</v>
      </c>
      <c r="G4" s="602"/>
      <c r="H4" s="602"/>
      <c r="I4" s="602"/>
      <c r="J4" s="603"/>
      <c r="K4" s="559" t="s">
        <v>34</v>
      </c>
      <c r="L4" s="559" t="s">
        <v>33</v>
      </c>
      <c r="M4" s="559" t="s">
        <v>54</v>
      </c>
      <c r="N4" s="561" t="s">
        <v>55</v>
      </c>
      <c r="P4" s="106"/>
      <c r="Q4" s="106"/>
      <c r="R4" s="106"/>
      <c r="S4" s="106"/>
      <c r="T4" s="106"/>
      <c r="U4" s="106"/>
    </row>
    <row r="5" spans="1:21" s="105" customFormat="1" ht="32.25" customHeight="1" thickBot="1">
      <c r="A5" s="718"/>
      <c r="B5" s="720"/>
      <c r="C5" s="541"/>
      <c r="D5" s="541"/>
      <c r="E5" s="541"/>
      <c r="F5" s="252" t="s">
        <v>71</v>
      </c>
      <c r="G5" s="252" t="s">
        <v>18</v>
      </c>
      <c r="H5" s="252" t="s">
        <v>72</v>
      </c>
      <c r="I5" s="252" t="s">
        <v>38</v>
      </c>
      <c r="J5" s="252" t="s">
        <v>2</v>
      </c>
      <c r="K5" s="560"/>
      <c r="L5" s="560"/>
      <c r="M5" s="560"/>
      <c r="N5" s="562"/>
      <c r="P5" s="106"/>
      <c r="Q5" s="106"/>
      <c r="R5" s="106"/>
      <c r="S5" s="106"/>
      <c r="T5" s="106"/>
      <c r="U5" s="106"/>
    </row>
    <row r="6" spans="1:21" s="5" customFormat="1" ht="37.5" customHeight="1">
      <c r="A6" s="64" t="s">
        <v>84</v>
      </c>
      <c r="B6" s="212" t="s">
        <v>56</v>
      </c>
      <c r="C6" s="162">
        <f>'3استانی'!M6</f>
        <v>0</v>
      </c>
      <c r="D6" s="162">
        <f>D23+D40+D57+D74+D91+D108+D125+D142+D159+D176+D193+D210+D227+D244+D261+D278+D295+D312+D329</f>
        <v>0</v>
      </c>
      <c r="E6" s="162">
        <f t="shared" ref="E6:M6" si="0">E23+E40+E57+E74+E91+E108+E125+E142+E159+E176+E193+E210+E227+E244+E261+E278+E295+E312+E329</f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62">
        <f t="shared" si="0"/>
        <v>0</v>
      </c>
      <c r="N6" s="162"/>
      <c r="P6" s="547"/>
      <c r="Q6" s="547"/>
      <c r="R6" s="547"/>
      <c r="S6" s="547"/>
      <c r="T6" s="547"/>
      <c r="U6" s="547"/>
    </row>
    <row r="7" spans="1:21" s="5" customFormat="1" ht="37.5" customHeight="1">
      <c r="A7" s="65" t="s">
        <v>102</v>
      </c>
      <c r="B7" s="213" t="s">
        <v>57</v>
      </c>
      <c r="C7" s="57">
        <f>'3استانی'!M7</f>
        <v>0</v>
      </c>
      <c r="D7" s="57">
        <f>D24+D41+D58+D75+D92+D109+D126+D143+D160+D177+D194+D211+D228+D245+D262+D279+D296+D313+D330</f>
        <v>0</v>
      </c>
      <c r="E7" s="57">
        <f t="shared" ref="E7:M7" si="1">E24+E41+E58+E75+E92+E109+E126+E143+E160+E177+E194+E211+E228+E245+E262+E279+E296+E313+E330</f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57">
        <f t="shared" si="1"/>
        <v>0</v>
      </c>
      <c r="N7" s="57"/>
      <c r="P7" s="547"/>
      <c r="Q7" s="547"/>
      <c r="R7" s="547"/>
      <c r="S7" s="547"/>
      <c r="T7" s="547"/>
      <c r="U7" s="547"/>
    </row>
    <row r="8" spans="1:21" s="5" customFormat="1" ht="37.5" customHeight="1">
      <c r="A8" s="65" t="s">
        <v>103</v>
      </c>
      <c r="B8" s="213" t="s">
        <v>58</v>
      </c>
      <c r="C8" s="91">
        <f>'3استانی'!M8</f>
        <v>0</v>
      </c>
      <c r="D8" s="57">
        <f t="shared" ref="D8:M12" si="2">D25+D42+D59+D76+D93+D110+D127+D144+D161+D178+D195+D212+D229+D246+D263+D280+D297+D314+D331</f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57">
        <f t="shared" si="2"/>
        <v>0</v>
      </c>
      <c r="N8" s="57"/>
      <c r="P8" s="547"/>
      <c r="Q8" s="547"/>
      <c r="R8" s="547"/>
      <c r="S8" s="547"/>
      <c r="T8" s="547"/>
      <c r="U8" s="547"/>
    </row>
    <row r="9" spans="1:21" s="5" customFormat="1" ht="37.5" customHeight="1">
      <c r="A9" s="66" t="s">
        <v>112</v>
      </c>
      <c r="B9" s="213" t="s">
        <v>59</v>
      </c>
      <c r="C9" s="92">
        <f>'3استانی'!M9</f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57">
        <f t="shared" si="2"/>
        <v>0</v>
      </c>
      <c r="N9" s="57"/>
      <c r="P9" s="547"/>
      <c r="Q9" s="547"/>
      <c r="R9" s="547"/>
      <c r="S9" s="547"/>
      <c r="T9" s="547"/>
      <c r="U9" s="547"/>
    </row>
    <row r="10" spans="1:21" s="5" customFormat="1" ht="37.5" customHeight="1">
      <c r="A10" s="66" t="s">
        <v>104</v>
      </c>
      <c r="B10" s="214" t="s">
        <v>60</v>
      </c>
      <c r="C10" s="92">
        <f>'3استانی'!M10</f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57"/>
      <c r="P10" s="693"/>
      <c r="Q10" s="693"/>
      <c r="R10" s="693"/>
      <c r="S10" s="693"/>
      <c r="T10" s="693"/>
      <c r="U10" s="693"/>
    </row>
    <row r="11" spans="1:21" s="5" customFormat="1" ht="37.5" customHeight="1">
      <c r="A11" s="66" t="s">
        <v>105</v>
      </c>
      <c r="B11" s="215" t="s">
        <v>61</v>
      </c>
      <c r="C11" s="57">
        <f>'3استانی'!M11</f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57">
        <f t="shared" si="2"/>
        <v>0</v>
      </c>
      <c r="N11" s="57"/>
      <c r="P11" s="547"/>
      <c r="Q11" s="547"/>
      <c r="R11" s="547"/>
      <c r="S11" s="547"/>
      <c r="T11" s="547"/>
      <c r="U11" s="547"/>
    </row>
    <row r="12" spans="1:21" s="5" customFormat="1" ht="37.5" customHeight="1" thickBot="1">
      <c r="A12" s="67" t="s">
        <v>106</v>
      </c>
      <c r="B12" s="216" t="s">
        <v>62</v>
      </c>
      <c r="C12" s="91">
        <f>'3استانی'!M12</f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57">
        <f t="shared" si="2"/>
        <v>0</v>
      </c>
      <c r="N12" s="57"/>
      <c r="P12" s="547"/>
      <c r="Q12" s="547"/>
      <c r="R12" s="547"/>
      <c r="S12" s="547"/>
      <c r="T12" s="547"/>
      <c r="U12" s="547"/>
    </row>
    <row r="13" spans="1:21" ht="38.25" customHeight="1" thickBot="1">
      <c r="A13" s="694" t="s">
        <v>63</v>
      </c>
      <c r="B13" s="695"/>
      <c r="C13" s="203">
        <f>SUM(C6:C12)</f>
        <v>0</v>
      </c>
      <c r="D13" s="203">
        <f t="shared" ref="D13:M13" si="3">SUM(D6:D12)</f>
        <v>0</v>
      </c>
      <c r="E13" s="203">
        <f t="shared" si="3"/>
        <v>0</v>
      </c>
      <c r="F13" s="203">
        <f t="shared" si="3"/>
        <v>0</v>
      </c>
      <c r="G13" s="203">
        <f t="shared" si="3"/>
        <v>0</v>
      </c>
      <c r="H13" s="203">
        <f t="shared" si="3"/>
        <v>0</v>
      </c>
      <c r="I13" s="203">
        <f t="shared" si="3"/>
        <v>0</v>
      </c>
      <c r="J13" s="203">
        <f t="shared" si="3"/>
        <v>0</v>
      </c>
      <c r="K13" s="203">
        <f t="shared" si="3"/>
        <v>0</v>
      </c>
      <c r="L13" s="203">
        <f t="shared" si="3"/>
        <v>0</v>
      </c>
      <c r="M13" s="203">
        <f t="shared" si="3"/>
        <v>0</v>
      </c>
      <c r="N13" s="202"/>
      <c r="O13" s="89"/>
      <c r="P13" s="696"/>
      <c r="Q13" s="696"/>
      <c r="R13" s="696"/>
      <c r="S13" s="696"/>
      <c r="T13" s="696"/>
      <c r="U13" s="696"/>
    </row>
    <row r="14" spans="1:21" ht="33.75" customHeight="1" thickBot="1">
      <c r="A14" s="697" t="s">
        <v>64</v>
      </c>
      <c r="B14" s="698"/>
      <c r="C14" s="698"/>
      <c r="D14" s="698"/>
      <c r="E14" s="698"/>
      <c r="F14" s="698"/>
      <c r="G14" s="698"/>
      <c r="H14" s="698"/>
      <c r="I14" s="698"/>
      <c r="J14" s="698"/>
      <c r="K14" s="698"/>
      <c r="L14" s="698"/>
      <c r="M14" s="698"/>
      <c r="N14" s="699"/>
      <c r="O14" s="89"/>
      <c r="P14" s="696"/>
      <c r="Q14" s="696"/>
      <c r="R14" s="696"/>
      <c r="S14" s="696"/>
      <c r="T14" s="696"/>
      <c r="U14" s="696"/>
    </row>
    <row r="15" spans="1:21" s="78" customFormat="1" ht="47.25" customHeight="1" thickTop="1">
      <c r="A15" s="590" t="s">
        <v>13</v>
      </c>
      <c r="B15" s="590"/>
      <c r="C15" s="591" t="str">
        <f>'صفحه اصلی'!$C$10</f>
        <v>عبدالرحیم فرزانه</v>
      </c>
      <c r="D15" s="591"/>
      <c r="E15" s="590" t="s">
        <v>7</v>
      </c>
      <c r="F15" s="590"/>
      <c r="G15" s="186">
        <f>'صفحه اصلی'!$C$11</f>
        <v>0</v>
      </c>
      <c r="H15" s="612" t="s">
        <v>146</v>
      </c>
      <c r="I15" s="612"/>
      <c r="J15" s="591" t="str">
        <f>'صفحه اصلی'!$C$12</f>
        <v>محمودرضا شفیع نیا</v>
      </c>
      <c r="K15" s="591"/>
      <c r="L15" s="186" t="s">
        <v>124</v>
      </c>
      <c r="M15" s="591" t="str">
        <f>'صفحه اصلی'!$C$13</f>
        <v>محمود گنجی فرد</v>
      </c>
      <c r="N15" s="591"/>
      <c r="P15" s="86"/>
      <c r="Q15" s="86"/>
      <c r="R15" s="86"/>
      <c r="S15" s="86"/>
      <c r="T15" s="86"/>
      <c r="U15" s="86"/>
    </row>
    <row r="16" spans="1:21" ht="28.5" customHeight="1" thickBot="1">
      <c r="A16" s="564" t="s">
        <v>12</v>
      </c>
      <c r="B16" s="564"/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211" t="s">
        <v>148</v>
      </c>
    </row>
    <row r="17" spans="1:21" ht="31.5" customHeight="1" thickTop="1" thickBot="1">
      <c r="A17" s="709" t="s">
        <v>44</v>
      </c>
      <c r="B17" s="710"/>
      <c r="C17" s="710"/>
      <c r="D17" s="710"/>
      <c r="E17" s="710"/>
      <c r="F17" s="710"/>
      <c r="G17" s="710"/>
      <c r="H17" s="710"/>
      <c r="I17" s="710"/>
      <c r="J17" s="710"/>
      <c r="K17" s="710"/>
      <c r="L17" s="710"/>
      <c r="M17" s="710"/>
      <c r="N17" s="711"/>
    </row>
    <row r="18" spans="1:21" s="4" customFormat="1" ht="41.25" customHeight="1">
      <c r="A18" s="721" t="s">
        <v>161</v>
      </c>
      <c r="B18" s="721"/>
      <c r="C18" s="721"/>
      <c r="D18" s="721"/>
      <c r="E18" s="721"/>
      <c r="F18" s="721"/>
      <c r="G18" s="721"/>
      <c r="H18" s="721"/>
      <c r="I18" s="721"/>
      <c r="J18" s="721"/>
      <c r="K18" s="721"/>
      <c r="L18" s="721"/>
      <c r="M18" s="721"/>
      <c r="N18" s="721"/>
    </row>
    <row r="19" spans="1:21" s="3" customFormat="1" ht="30" customHeight="1">
      <c r="A19" s="703" t="s">
        <v>0</v>
      </c>
      <c r="B19" s="703"/>
      <c r="C19" s="120" t="str">
        <f>'صفحه اصلی'!$C$7</f>
        <v>دانشگاه علوم پزشكي و خدمات بهداشتي ، درماني بيرجند</v>
      </c>
      <c r="E19" s="120"/>
      <c r="F19" s="120"/>
      <c r="G19" s="120"/>
      <c r="H19" s="120"/>
      <c r="I19" s="120"/>
      <c r="J19" s="539" t="s">
        <v>51</v>
      </c>
      <c r="K19" s="539"/>
      <c r="L19" s="704">
        <f>'5استانی'!J19</f>
        <v>0</v>
      </c>
      <c r="M19" s="704"/>
      <c r="N19" s="704"/>
    </row>
    <row r="20" spans="1:21" s="3" customFormat="1" ht="31.5" customHeight="1" thickBot="1">
      <c r="A20" s="705" t="s">
        <v>1</v>
      </c>
      <c r="B20" s="705"/>
      <c r="C20" s="273">
        <f>'صفحه اصلی'!$C$8</f>
        <v>124101</v>
      </c>
      <c r="E20" s="148"/>
      <c r="F20" s="265"/>
      <c r="G20" s="161"/>
      <c r="H20" s="265" t="s">
        <v>26</v>
      </c>
      <c r="I20" s="273">
        <f>'صفحه اصلی'!$C$9</f>
        <v>1403</v>
      </c>
      <c r="J20" s="540" t="s">
        <v>52</v>
      </c>
      <c r="K20" s="540"/>
      <c r="L20" s="700">
        <f>'5استانی'!J20</f>
        <v>0</v>
      </c>
      <c r="M20" s="700"/>
      <c r="N20" s="700"/>
      <c r="P20" s="29"/>
      <c r="Q20" s="29"/>
      <c r="R20" s="29"/>
      <c r="S20" s="29"/>
      <c r="T20" s="29"/>
      <c r="U20" s="29"/>
    </row>
    <row r="21" spans="1:21" s="105" customFormat="1" ht="36.75" customHeight="1" thickTop="1" thickBot="1">
      <c r="A21" s="717" t="s">
        <v>53</v>
      </c>
      <c r="B21" s="719" t="s">
        <v>35</v>
      </c>
      <c r="C21" s="524" t="s">
        <v>67</v>
      </c>
      <c r="D21" s="524" t="s">
        <v>36</v>
      </c>
      <c r="E21" s="524" t="s">
        <v>100</v>
      </c>
      <c r="F21" s="601" t="s">
        <v>70</v>
      </c>
      <c r="G21" s="602"/>
      <c r="H21" s="602"/>
      <c r="I21" s="602"/>
      <c r="J21" s="603"/>
      <c r="K21" s="559" t="s">
        <v>34</v>
      </c>
      <c r="L21" s="559" t="s">
        <v>33</v>
      </c>
      <c r="M21" s="559" t="s">
        <v>54</v>
      </c>
      <c r="N21" s="561" t="s">
        <v>55</v>
      </c>
      <c r="P21" s="106"/>
      <c r="Q21" s="106"/>
      <c r="R21" s="106"/>
      <c r="S21" s="106"/>
      <c r="T21" s="106"/>
      <c r="U21" s="106"/>
    </row>
    <row r="22" spans="1:21" s="105" customFormat="1" ht="32.25" customHeight="1" thickBot="1">
      <c r="A22" s="718"/>
      <c r="B22" s="720"/>
      <c r="C22" s="541"/>
      <c r="D22" s="541"/>
      <c r="E22" s="541"/>
      <c r="F22" s="252" t="s">
        <v>71</v>
      </c>
      <c r="G22" s="252" t="s">
        <v>18</v>
      </c>
      <c r="H22" s="252" t="s">
        <v>72</v>
      </c>
      <c r="I22" s="252" t="s">
        <v>38</v>
      </c>
      <c r="J22" s="252" t="s">
        <v>2</v>
      </c>
      <c r="K22" s="560"/>
      <c r="L22" s="560"/>
      <c r="M22" s="560"/>
      <c r="N22" s="562"/>
      <c r="P22" s="106"/>
      <c r="Q22" s="106"/>
      <c r="R22" s="106"/>
      <c r="S22" s="106"/>
      <c r="T22" s="106"/>
      <c r="U22" s="106"/>
    </row>
    <row r="23" spans="1:21" s="5" customFormat="1" ht="37.5" customHeight="1">
      <c r="A23" s="64" t="s">
        <v>84</v>
      </c>
      <c r="B23" s="212" t="s">
        <v>56</v>
      </c>
      <c r="C23" s="162">
        <f>'5استانی'!B23</f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162">
        <f t="shared" ref="M23:M29" si="4">SUM(E23:L23)</f>
        <v>0</v>
      </c>
      <c r="N23" s="222"/>
      <c r="P23" s="547"/>
      <c r="Q23" s="547"/>
      <c r="R23" s="547"/>
      <c r="S23" s="547"/>
      <c r="T23" s="547"/>
      <c r="U23" s="547"/>
    </row>
    <row r="24" spans="1:21" s="5" customFormat="1" ht="37.5" customHeight="1">
      <c r="A24" s="65" t="s">
        <v>102</v>
      </c>
      <c r="B24" s="213" t="s">
        <v>57</v>
      </c>
      <c r="C24" s="92">
        <f>'5استانی'!B24</f>
        <v>0</v>
      </c>
      <c r="D24" s="219"/>
      <c r="E24" s="219"/>
      <c r="F24" s="219"/>
      <c r="G24" s="219"/>
      <c r="H24" s="219"/>
      <c r="I24" s="219"/>
      <c r="J24" s="219"/>
      <c r="K24" s="219"/>
      <c r="L24" s="219"/>
      <c r="M24" s="57">
        <f t="shared" si="4"/>
        <v>0</v>
      </c>
      <c r="N24" s="223"/>
      <c r="P24" s="547"/>
      <c r="Q24" s="547"/>
      <c r="R24" s="547"/>
      <c r="S24" s="547"/>
      <c r="T24" s="547"/>
      <c r="U24" s="547"/>
    </row>
    <row r="25" spans="1:21" s="5" customFormat="1" ht="37.5" customHeight="1">
      <c r="A25" s="65" t="s">
        <v>103</v>
      </c>
      <c r="B25" s="213" t="s">
        <v>58</v>
      </c>
      <c r="C25" s="57">
        <f>'5استانی'!B25</f>
        <v>0</v>
      </c>
      <c r="D25" s="219"/>
      <c r="E25" s="219"/>
      <c r="F25" s="219"/>
      <c r="G25" s="219"/>
      <c r="H25" s="219"/>
      <c r="I25" s="219"/>
      <c r="J25" s="219"/>
      <c r="K25" s="219"/>
      <c r="L25" s="219"/>
      <c r="M25" s="91">
        <f t="shared" si="4"/>
        <v>0</v>
      </c>
      <c r="N25" s="223"/>
      <c r="P25" s="547"/>
      <c r="Q25" s="547"/>
      <c r="R25" s="547"/>
      <c r="S25" s="547"/>
      <c r="T25" s="547"/>
      <c r="U25" s="547"/>
    </row>
    <row r="26" spans="1:21" s="5" customFormat="1" ht="37.5" customHeight="1">
      <c r="A26" s="66" t="s">
        <v>112</v>
      </c>
      <c r="B26" s="213" t="s">
        <v>59</v>
      </c>
      <c r="C26" s="91">
        <f>'5استانی'!B26</f>
        <v>0</v>
      </c>
      <c r="D26" s="219"/>
      <c r="E26" s="219"/>
      <c r="F26" s="220"/>
      <c r="G26" s="220"/>
      <c r="H26" s="220"/>
      <c r="I26" s="220"/>
      <c r="J26" s="220"/>
      <c r="K26" s="220"/>
      <c r="L26" s="220"/>
      <c r="M26" s="57">
        <f t="shared" si="4"/>
        <v>0</v>
      </c>
      <c r="N26" s="223"/>
      <c r="P26" s="547"/>
      <c r="Q26" s="547"/>
      <c r="R26" s="547"/>
      <c r="S26" s="547"/>
      <c r="T26" s="547"/>
      <c r="U26" s="547"/>
    </row>
    <row r="27" spans="1:21" s="5" customFormat="1" ht="37.5" customHeight="1">
      <c r="A27" s="66" t="s">
        <v>104</v>
      </c>
      <c r="B27" s="214" t="s">
        <v>60</v>
      </c>
      <c r="C27" s="92">
        <f>'5استانی'!B27</f>
        <v>0</v>
      </c>
      <c r="D27" s="219"/>
      <c r="E27" s="219"/>
      <c r="F27" s="220"/>
      <c r="G27" s="220"/>
      <c r="H27" s="220"/>
      <c r="I27" s="220"/>
      <c r="J27" s="220"/>
      <c r="K27" s="220"/>
      <c r="L27" s="220"/>
      <c r="M27" s="91">
        <f t="shared" si="4"/>
        <v>0</v>
      </c>
      <c r="N27" s="223"/>
      <c r="P27" s="693"/>
      <c r="Q27" s="693"/>
      <c r="R27" s="693"/>
      <c r="S27" s="693"/>
      <c r="T27" s="693"/>
      <c r="U27" s="693"/>
    </row>
    <row r="28" spans="1:21" s="5" customFormat="1" ht="37.5" customHeight="1">
      <c r="A28" s="66" t="s">
        <v>105</v>
      </c>
      <c r="B28" s="215" t="s">
        <v>61</v>
      </c>
      <c r="C28" s="57">
        <f>'5استانی'!B28</f>
        <v>0</v>
      </c>
      <c r="D28" s="219"/>
      <c r="E28" s="219"/>
      <c r="F28" s="220"/>
      <c r="G28" s="220"/>
      <c r="H28" s="220"/>
      <c r="I28" s="220"/>
      <c r="J28" s="220"/>
      <c r="K28" s="220"/>
      <c r="L28" s="220"/>
      <c r="M28" s="92">
        <f t="shared" si="4"/>
        <v>0</v>
      </c>
      <c r="N28" s="223"/>
      <c r="P28" s="547"/>
      <c r="Q28" s="547"/>
      <c r="R28" s="547"/>
      <c r="S28" s="547"/>
      <c r="T28" s="547"/>
      <c r="U28" s="547"/>
    </row>
    <row r="29" spans="1:21" s="5" customFormat="1" ht="37.5" customHeight="1" thickBot="1">
      <c r="A29" s="67" t="s">
        <v>106</v>
      </c>
      <c r="B29" s="216" t="s">
        <v>62</v>
      </c>
      <c r="C29" s="91">
        <f>'5استانی'!B29</f>
        <v>0</v>
      </c>
      <c r="D29" s="221"/>
      <c r="E29" s="221"/>
      <c r="F29" s="220"/>
      <c r="G29" s="220"/>
      <c r="H29" s="220"/>
      <c r="I29" s="220"/>
      <c r="J29" s="220"/>
      <c r="K29" s="220"/>
      <c r="L29" s="220"/>
      <c r="M29" s="58">
        <f t="shared" si="4"/>
        <v>0</v>
      </c>
      <c r="N29" s="223"/>
      <c r="P29" s="547"/>
      <c r="Q29" s="547"/>
      <c r="R29" s="547"/>
      <c r="S29" s="547"/>
      <c r="T29" s="547"/>
      <c r="U29" s="547"/>
    </row>
    <row r="30" spans="1:21" ht="38.25" customHeight="1" thickBot="1">
      <c r="A30" s="712" t="s">
        <v>63</v>
      </c>
      <c r="B30" s="713"/>
      <c r="C30" s="166">
        <f>SUM(C23:C29)</f>
        <v>0</v>
      </c>
      <c r="D30" s="166">
        <f>SUM(D23:D29)</f>
        <v>0</v>
      </c>
      <c r="E30" s="166">
        <f t="shared" ref="E30:N30" si="5">SUM(E23:E29)</f>
        <v>0</v>
      </c>
      <c r="F30" s="166">
        <f t="shared" si="5"/>
        <v>0</v>
      </c>
      <c r="G30" s="166">
        <f t="shared" si="5"/>
        <v>0</v>
      </c>
      <c r="H30" s="166">
        <f t="shared" si="5"/>
        <v>0</v>
      </c>
      <c r="I30" s="166">
        <f t="shared" si="5"/>
        <v>0</v>
      </c>
      <c r="J30" s="166">
        <f t="shared" si="5"/>
        <v>0</v>
      </c>
      <c r="K30" s="166">
        <f t="shared" si="5"/>
        <v>0</v>
      </c>
      <c r="L30" s="166">
        <f t="shared" si="5"/>
        <v>0</v>
      </c>
      <c r="M30" s="166">
        <f t="shared" si="5"/>
        <v>0</v>
      </c>
      <c r="N30" s="152">
        <f t="shared" si="5"/>
        <v>0</v>
      </c>
      <c r="O30" s="89"/>
      <c r="P30" s="696"/>
      <c r="Q30" s="696"/>
      <c r="R30" s="696"/>
      <c r="S30" s="696"/>
      <c r="T30" s="696"/>
      <c r="U30" s="696"/>
    </row>
    <row r="31" spans="1:21" ht="33.75" customHeight="1" thickTop="1" thickBot="1">
      <c r="A31" s="714" t="s">
        <v>64</v>
      </c>
      <c r="B31" s="715"/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716"/>
      <c r="O31" s="89"/>
      <c r="P31" s="696"/>
      <c r="Q31" s="696"/>
      <c r="R31" s="696"/>
      <c r="S31" s="696"/>
      <c r="T31" s="696"/>
      <c r="U31" s="696"/>
    </row>
    <row r="32" spans="1:21" s="78" customFormat="1" ht="47.25" customHeight="1" thickTop="1">
      <c r="A32" s="590" t="s">
        <v>13</v>
      </c>
      <c r="B32" s="590"/>
      <c r="C32" s="591" t="str">
        <f>'صفحه اصلی'!$C$10</f>
        <v>عبدالرحیم فرزانه</v>
      </c>
      <c r="D32" s="591"/>
      <c r="E32" s="590" t="s">
        <v>7</v>
      </c>
      <c r="F32" s="590"/>
      <c r="G32" s="186">
        <f>'صفحه اصلی'!$C$11</f>
        <v>0</v>
      </c>
      <c r="H32" s="590" t="s">
        <v>146</v>
      </c>
      <c r="I32" s="590"/>
      <c r="J32" s="591" t="str">
        <f>'صفحه اصلی'!$C$12</f>
        <v>محمودرضا شفیع نیا</v>
      </c>
      <c r="K32" s="591"/>
      <c r="L32" s="186" t="s">
        <v>124</v>
      </c>
      <c r="M32" s="591" t="str">
        <f>'صفحه اصلی'!$C$13</f>
        <v>محمود گنجی فرد</v>
      </c>
      <c r="N32" s="591"/>
      <c r="P32" s="86"/>
      <c r="Q32" s="86"/>
      <c r="R32" s="86"/>
      <c r="S32" s="86"/>
      <c r="T32" s="86"/>
      <c r="U32" s="86"/>
    </row>
    <row r="33" spans="1:21" ht="28.5" customHeight="1" thickBot="1">
      <c r="A33" s="564" t="s">
        <v>12</v>
      </c>
      <c r="B33" s="564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211" t="s">
        <v>148</v>
      </c>
    </row>
    <row r="34" spans="1:21" ht="31.5" customHeight="1" thickTop="1" thickBot="1">
      <c r="A34" s="709" t="s">
        <v>44</v>
      </c>
      <c r="B34" s="710"/>
      <c r="C34" s="710"/>
      <c r="D34" s="710"/>
      <c r="E34" s="710"/>
      <c r="F34" s="710"/>
      <c r="G34" s="710"/>
      <c r="H34" s="710"/>
      <c r="I34" s="710"/>
      <c r="J34" s="710"/>
      <c r="K34" s="710"/>
      <c r="L34" s="710"/>
      <c r="M34" s="710"/>
      <c r="N34" s="711"/>
    </row>
    <row r="35" spans="1:21" s="4" customFormat="1" ht="41.25" customHeight="1">
      <c r="A35" s="721" t="s">
        <v>161</v>
      </c>
      <c r="B35" s="721"/>
      <c r="C35" s="721"/>
      <c r="D35" s="721"/>
      <c r="E35" s="721"/>
      <c r="F35" s="721"/>
      <c r="G35" s="721"/>
      <c r="H35" s="721"/>
      <c r="I35" s="721"/>
      <c r="J35" s="721"/>
      <c r="K35" s="721"/>
      <c r="L35" s="721"/>
      <c r="M35" s="721"/>
      <c r="N35" s="721"/>
    </row>
    <row r="36" spans="1:21" s="3" customFormat="1" ht="30" customHeight="1">
      <c r="A36" s="703" t="s">
        <v>0</v>
      </c>
      <c r="B36" s="703"/>
      <c r="C36" s="120" t="str">
        <f>'صفحه اصلی'!$C$7</f>
        <v>دانشگاه علوم پزشكي و خدمات بهداشتي ، درماني بيرجند</v>
      </c>
      <c r="E36" s="120"/>
      <c r="F36" s="120"/>
      <c r="G36" s="120"/>
      <c r="H36" s="120"/>
      <c r="I36" s="120"/>
      <c r="J36" s="539" t="s">
        <v>51</v>
      </c>
      <c r="K36" s="539"/>
      <c r="L36" s="704">
        <f>'5استانی'!K36</f>
        <v>0</v>
      </c>
      <c r="M36" s="704"/>
      <c r="N36" s="704"/>
    </row>
    <row r="37" spans="1:21" s="3" customFormat="1" ht="31.5" customHeight="1" thickBot="1">
      <c r="A37" s="705" t="s">
        <v>1</v>
      </c>
      <c r="B37" s="705"/>
      <c r="C37" s="311">
        <f>'صفحه اصلی'!$C$8</f>
        <v>124101</v>
      </c>
      <c r="E37" s="148"/>
      <c r="F37" s="310"/>
      <c r="G37" s="161"/>
      <c r="H37" s="310" t="s">
        <v>26</v>
      </c>
      <c r="I37" s="311">
        <f>'صفحه اصلی'!$C$9</f>
        <v>1403</v>
      </c>
      <c r="J37" s="540" t="s">
        <v>52</v>
      </c>
      <c r="K37" s="540"/>
      <c r="L37" s="700">
        <f>'5استانی'!K37</f>
        <v>0</v>
      </c>
      <c r="M37" s="700"/>
      <c r="N37" s="700"/>
      <c r="P37" s="29"/>
      <c r="Q37" s="29"/>
      <c r="R37" s="29"/>
      <c r="S37" s="29"/>
      <c r="T37" s="29"/>
      <c r="U37" s="29"/>
    </row>
    <row r="38" spans="1:21" s="105" customFormat="1" ht="36.75" customHeight="1" thickTop="1" thickBot="1">
      <c r="A38" s="717" t="s">
        <v>53</v>
      </c>
      <c r="B38" s="719" t="s">
        <v>35</v>
      </c>
      <c r="C38" s="524" t="s">
        <v>67</v>
      </c>
      <c r="D38" s="524" t="s">
        <v>36</v>
      </c>
      <c r="E38" s="524" t="s">
        <v>100</v>
      </c>
      <c r="F38" s="601" t="s">
        <v>70</v>
      </c>
      <c r="G38" s="602"/>
      <c r="H38" s="602"/>
      <c r="I38" s="602"/>
      <c r="J38" s="603"/>
      <c r="K38" s="559" t="s">
        <v>34</v>
      </c>
      <c r="L38" s="559" t="s">
        <v>33</v>
      </c>
      <c r="M38" s="559" t="s">
        <v>54</v>
      </c>
      <c r="N38" s="561" t="s">
        <v>55</v>
      </c>
      <c r="P38" s="106"/>
      <c r="Q38" s="106"/>
      <c r="R38" s="106"/>
      <c r="S38" s="106"/>
      <c r="T38" s="106"/>
      <c r="U38" s="106"/>
    </row>
    <row r="39" spans="1:21" s="105" customFormat="1" ht="32.25" customHeight="1" thickBot="1">
      <c r="A39" s="718"/>
      <c r="B39" s="720"/>
      <c r="C39" s="541"/>
      <c r="D39" s="541"/>
      <c r="E39" s="541"/>
      <c r="F39" s="252" t="s">
        <v>71</v>
      </c>
      <c r="G39" s="252" t="s">
        <v>18</v>
      </c>
      <c r="H39" s="252" t="s">
        <v>72</v>
      </c>
      <c r="I39" s="252" t="s">
        <v>38</v>
      </c>
      <c r="J39" s="252" t="s">
        <v>2</v>
      </c>
      <c r="K39" s="560"/>
      <c r="L39" s="560"/>
      <c r="M39" s="560"/>
      <c r="N39" s="562"/>
      <c r="P39" s="106"/>
      <c r="Q39" s="106"/>
      <c r="R39" s="106"/>
      <c r="S39" s="106"/>
      <c r="T39" s="106"/>
      <c r="U39" s="106"/>
    </row>
    <row r="40" spans="1:21" s="5" customFormat="1" ht="37.5" customHeight="1">
      <c r="A40" s="64" t="s">
        <v>84</v>
      </c>
      <c r="B40" s="212" t="s">
        <v>56</v>
      </c>
      <c r="C40" s="162">
        <f>'5استانی'!B40</f>
        <v>0</v>
      </c>
      <c r="D40" s="218"/>
      <c r="E40" s="218"/>
      <c r="F40" s="218"/>
      <c r="G40" s="218"/>
      <c r="H40" s="218"/>
      <c r="I40" s="218"/>
      <c r="J40" s="218"/>
      <c r="K40" s="218"/>
      <c r="L40" s="218"/>
      <c r="M40" s="162">
        <f t="shared" ref="M40:M46" si="6">SUM(E40:L40)</f>
        <v>0</v>
      </c>
      <c r="N40" s="222"/>
      <c r="P40" s="547"/>
      <c r="Q40" s="547"/>
      <c r="R40" s="547"/>
      <c r="S40" s="547"/>
      <c r="T40" s="547"/>
      <c r="U40" s="547"/>
    </row>
    <row r="41" spans="1:21" s="5" customFormat="1" ht="37.5" customHeight="1">
      <c r="A41" s="65" t="s">
        <v>102</v>
      </c>
      <c r="B41" s="213" t="s">
        <v>57</v>
      </c>
      <c r="C41" s="92">
        <f>'5استانی'!B41</f>
        <v>0</v>
      </c>
      <c r="D41" s="219"/>
      <c r="E41" s="219"/>
      <c r="F41" s="219"/>
      <c r="G41" s="219"/>
      <c r="H41" s="219"/>
      <c r="I41" s="219"/>
      <c r="J41" s="219"/>
      <c r="K41" s="219"/>
      <c r="L41" s="219"/>
      <c r="M41" s="57">
        <f t="shared" si="6"/>
        <v>0</v>
      </c>
      <c r="N41" s="223"/>
      <c r="P41" s="547"/>
      <c r="Q41" s="547"/>
      <c r="R41" s="547"/>
      <c r="S41" s="547"/>
      <c r="T41" s="547"/>
      <c r="U41" s="547"/>
    </row>
    <row r="42" spans="1:21" s="5" customFormat="1" ht="37.5" customHeight="1">
      <c r="A42" s="65" t="s">
        <v>103</v>
      </c>
      <c r="B42" s="213" t="s">
        <v>58</v>
      </c>
      <c r="C42" s="57">
        <f>'5استانی'!B42</f>
        <v>0</v>
      </c>
      <c r="D42" s="219"/>
      <c r="E42" s="219"/>
      <c r="F42" s="219"/>
      <c r="G42" s="219"/>
      <c r="H42" s="219"/>
      <c r="I42" s="219"/>
      <c r="J42" s="219"/>
      <c r="K42" s="219"/>
      <c r="L42" s="219"/>
      <c r="M42" s="91">
        <f t="shared" si="6"/>
        <v>0</v>
      </c>
      <c r="N42" s="223"/>
      <c r="P42" s="547"/>
      <c r="Q42" s="547"/>
      <c r="R42" s="547"/>
      <c r="S42" s="547"/>
      <c r="T42" s="547"/>
      <c r="U42" s="547"/>
    </row>
    <row r="43" spans="1:21" s="5" customFormat="1" ht="37.5" customHeight="1">
      <c r="A43" s="66" t="s">
        <v>112</v>
      </c>
      <c r="B43" s="213" t="s">
        <v>59</v>
      </c>
      <c r="C43" s="91">
        <f>'5استانی'!B43</f>
        <v>0</v>
      </c>
      <c r="D43" s="219"/>
      <c r="E43" s="219"/>
      <c r="F43" s="220"/>
      <c r="G43" s="220"/>
      <c r="H43" s="220"/>
      <c r="I43" s="220"/>
      <c r="J43" s="220"/>
      <c r="K43" s="220"/>
      <c r="L43" s="220"/>
      <c r="M43" s="57">
        <f t="shared" si="6"/>
        <v>0</v>
      </c>
      <c r="N43" s="223"/>
      <c r="P43" s="547"/>
      <c r="Q43" s="547"/>
      <c r="R43" s="547"/>
      <c r="S43" s="547"/>
      <c r="T43" s="547"/>
      <c r="U43" s="547"/>
    </row>
    <row r="44" spans="1:21" s="5" customFormat="1" ht="37.5" customHeight="1">
      <c r="A44" s="66" t="s">
        <v>104</v>
      </c>
      <c r="B44" s="313" t="s">
        <v>60</v>
      </c>
      <c r="C44" s="92">
        <f>'5استانی'!B44</f>
        <v>0</v>
      </c>
      <c r="D44" s="219"/>
      <c r="E44" s="219"/>
      <c r="F44" s="220"/>
      <c r="G44" s="220"/>
      <c r="H44" s="220"/>
      <c r="I44" s="220"/>
      <c r="J44" s="220"/>
      <c r="K44" s="220"/>
      <c r="L44" s="220"/>
      <c r="M44" s="91">
        <f t="shared" si="6"/>
        <v>0</v>
      </c>
      <c r="N44" s="223"/>
      <c r="P44" s="693"/>
      <c r="Q44" s="693"/>
      <c r="R44" s="693"/>
      <c r="S44" s="693"/>
      <c r="T44" s="693"/>
      <c r="U44" s="693"/>
    </row>
    <row r="45" spans="1:21" s="5" customFormat="1" ht="37.5" customHeight="1">
      <c r="A45" s="66" t="s">
        <v>105</v>
      </c>
      <c r="B45" s="215" t="s">
        <v>61</v>
      </c>
      <c r="C45" s="57">
        <f>'5استانی'!B45</f>
        <v>0</v>
      </c>
      <c r="D45" s="219"/>
      <c r="E45" s="219"/>
      <c r="F45" s="220"/>
      <c r="G45" s="220"/>
      <c r="H45" s="220"/>
      <c r="I45" s="220"/>
      <c r="J45" s="220"/>
      <c r="K45" s="220"/>
      <c r="L45" s="220"/>
      <c r="M45" s="92">
        <f t="shared" si="6"/>
        <v>0</v>
      </c>
      <c r="N45" s="223"/>
      <c r="P45" s="547"/>
      <c r="Q45" s="547"/>
      <c r="R45" s="547"/>
      <c r="S45" s="547"/>
      <c r="T45" s="547"/>
      <c r="U45" s="547"/>
    </row>
    <row r="46" spans="1:21" s="5" customFormat="1" ht="37.5" customHeight="1" thickBot="1">
      <c r="A46" s="67" t="s">
        <v>106</v>
      </c>
      <c r="B46" s="216" t="s">
        <v>62</v>
      </c>
      <c r="C46" s="91">
        <f>'5استانی'!B46</f>
        <v>0</v>
      </c>
      <c r="D46" s="221"/>
      <c r="E46" s="221"/>
      <c r="F46" s="220"/>
      <c r="G46" s="220"/>
      <c r="H46" s="220"/>
      <c r="I46" s="220"/>
      <c r="J46" s="220"/>
      <c r="K46" s="220"/>
      <c r="L46" s="220"/>
      <c r="M46" s="58">
        <f t="shared" si="6"/>
        <v>0</v>
      </c>
      <c r="N46" s="223"/>
      <c r="P46" s="547"/>
      <c r="Q46" s="547"/>
      <c r="R46" s="547"/>
      <c r="S46" s="547"/>
      <c r="T46" s="547"/>
      <c r="U46" s="547"/>
    </row>
    <row r="47" spans="1:21" ht="38.25" customHeight="1" thickBot="1">
      <c r="A47" s="712" t="s">
        <v>63</v>
      </c>
      <c r="B47" s="713"/>
      <c r="C47" s="166">
        <f t="shared" ref="C47:N47" si="7">SUM(C40:C46)</f>
        <v>0</v>
      </c>
      <c r="D47" s="166">
        <f t="shared" si="7"/>
        <v>0</v>
      </c>
      <c r="E47" s="166">
        <f t="shared" si="7"/>
        <v>0</v>
      </c>
      <c r="F47" s="166">
        <f t="shared" si="7"/>
        <v>0</v>
      </c>
      <c r="G47" s="166">
        <f t="shared" si="7"/>
        <v>0</v>
      </c>
      <c r="H47" s="166">
        <f t="shared" si="7"/>
        <v>0</v>
      </c>
      <c r="I47" s="166">
        <f t="shared" si="7"/>
        <v>0</v>
      </c>
      <c r="J47" s="166">
        <f t="shared" si="7"/>
        <v>0</v>
      </c>
      <c r="K47" s="166">
        <f t="shared" si="7"/>
        <v>0</v>
      </c>
      <c r="L47" s="166">
        <f t="shared" si="7"/>
        <v>0</v>
      </c>
      <c r="M47" s="166">
        <f t="shared" si="7"/>
        <v>0</v>
      </c>
      <c r="N47" s="152">
        <f t="shared" si="7"/>
        <v>0</v>
      </c>
      <c r="O47" s="89"/>
      <c r="P47" s="696"/>
      <c r="Q47" s="696"/>
      <c r="R47" s="696"/>
      <c r="S47" s="696"/>
      <c r="T47" s="696"/>
      <c r="U47" s="696"/>
    </row>
    <row r="48" spans="1:21" ht="33.75" customHeight="1" thickTop="1" thickBot="1">
      <c r="A48" s="714" t="s">
        <v>64</v>
      </c>
      <c r="B48" s="715"/>
      <c r="C48" s="715"/>
      <c r="D48" s="715"/>
      <c r="E48" s="715"/>
      <c r="F48" s="715"/>
      <c r="G48" s="715"/>
      <c r="H48" s="715"/>
      <c r="I48" s="715"/>
      <c r="J48" s="715"/>
      <c r="K48" s="715"/>
      <c r="L48" s="715"/>
      <c r="M48" s="715"/>
      <c r="N48" s="716"/>
      <c r="O48" s="89"/>
      <c r="P48" s="696"/>
      <c r="Q48" s="696"/>
      <c r="R48" s="696"/>
      <c r="S48" s="696"/>
      <c r="T48" s="696"/>
      <c r="U48" s="696"/>
    </row>
    <row r="49" spans="1:21" s="78" customFormat="1" ht="47.25" customHeight="1" thickTop="1">
      <c r="A49" s="590" t="s">
        <v>13</v>
      </c>
      <c r="B49" s="590"/>
      <c r="C49" s="591" t="str">
        <f>'صفحه اصلی'!$C$10</f>
        <v>عبدالرحیم فرزانه</v>
      </c>
      <c r="D49" s="591"/>
      <c r="E49" s="590" t="s">
        <v>7</v>
      </c>
      <c r="F49" s="590"/>
      <c r="G49" s="186">
        <f>'صفحه اصلی'!$C$11</f>
        <v>0</v>
      </c>
      <c r="H49" s="590" t="s">
        <v>146</v>
      </c>
      <c r="I49" s="590"/>
      <c r="J49" s="591" t="str">
        <f>'صفحه اصلی'!$C$12</f>
        <v>محمودرضا شفیع نیا</v>
      </c>
      <c r="K49" s="591"/>
      <c r="L49" s="186" t="s">
        <v>124</v>
      </c>
      <c r="M49" s="591" t="str">
        <f>'صفحه اصلی'!$C$13</f>
        <v>محمود گنجی فرد</v>
      </c>
      <c r="N49" s="591"/>
      <c r="P49" s="86"/>
      <c r="Q49" s="86"/>
      <c r="R49" s="86"/>
      <c r="S49" s="86"/>
      <c r="T49" s="86"/>
      <c r="U49" s="86"/>
    </row>
    <row r="50" spans="1:21" ht="28.5" customHeight="1" thickBot="1">
      <c r="A50" s="564" t="s">
        <v>12</v>
      </c>
      <c r="B50" s="564"/>
      <c r="C50" s="564"/>
      <c r="D50" s="564"/>
      <c r="E50" s="564"/>
      <c r="F50" s="564"/>
      <c r="G50" s="564"/>
      <c r="H50" s="564"/>
      <c r="I50" s="564"/>
      <c r="J50" s="564"/>
      <c r="K50" s="564"/>
      <c r="L50" s="564"/>
      <c r="M50" s="564"/>
      <c r="N50" s="211" t="s">
        <v>148</v>
      </c>
    </row>
    <row r="51" spans="1:21" ht="31.5" customHeight="1" thickTop="1" thickBot="1">
      <c r="A51" s="709" t="s">
        <v>44</v>
      </c>
      <c r="B51" s="710"/>
      <c r="C51" s="710"/>
      <c r="D51" s="710"/>
      <c r="E51" s="710"/>
      <c r="F51" s="710"/>
      <c r="G51" s="710"/>
      <c r="H51" s="710"/>
      <c r="I51" s="710"/>
      <c r="J51" s="710"/>
      <c r="K51" s="710"/>
      <c r="L51" s="710"/>
      <c r="M51" s="710"/>
      <c r="N51" s="711"/>
    </row>
    <row r="52" spans="1:21" s="4" customFormat="1" ht="41.25" customHeight="1">
      <c r="A52" s="721" t="s">
        <v>161</v>
      </c>
      <c r="B52" s="721"/>
      <c r="C52" s="721"/>
      <c r="D52" s="721"/>
      <c r="E52" s="721"/>
      <c r="F52" s="721"/>
      <c r="G52" s="721"/>
      <c r="H52" s="721"/>
      <c r="I52" s="721"/>
      <c r="J52" s="721"/>
      <c r="K52" s="721"/>
      <c r="L52" s="721"/>
      <c r="M52" s="721"/>
      <c r="N52" s="721"/>
    </row>
    <row r="53" spans="1:21" s="3" customFormat="1" ht="30" customHeight="1">
      <c r="A53" s="703" t="s">
        <v>0</v>
      </c>
      <c r="B53" s="703"/>
      <c r="C53" s="120" t="str">
        <f>'صفحه اصلی'!$C$7</f>
        <v>دانشگاه علوم پزشكي و خدمات بهداشتي ، درماني بيرجند</v>
      </c>
      <c r="E53" s="120"/>
      <c r="F53" s="120"/>
      <c r="G53" s="120"/>
      <c r="H53" s="120"/>
      <c r="I53" s="120"/>
      <c r="J53" s="539" t="s">
        <v>51</v>
      </c>
      <c r="K53" s="539"/>
      <c r="L53" s="704">
        <f>'5استانی'!K53</f>
        <v>0</v>
      </c>
      <c r="M53" s="704"/>
      <c r="N53" s="704"/>
    </row>
    <row r="54" spans="1:21" s="3" customFormat="1" ht="31.5" customHeight="1" thickBot="1">
      <c r="A54" s="705" t="s">
        <v>1</v>
      </c>
      <c r="B54" s="705"/>
      <c r="C54" s="311">
        <f>'صفحه اصلی'!$C$8</f>
        <v>124101</v>
      </c>
      <c r="E54" s="148"/>
      <c r="F54" s="310"/>
      <c r="G54" s="161"/>
      <c r="H54" s="310" t="s">
        <v>26</v>
      </c>
      <c r="I54" s="311">
        <f>'صفحه اصلی'!$C$9</f>
        <v>1403</v>
      </c>
      <c r="J54" s="540" t="s">
        <v>52</v>
      </c>
      <c r="K54" s="540"/>
      <c r="L54" s="700">
        <f>'5استانی'!K54</f>
        <v>0</v>
      </c>
      <c r="M54" s="700"/>
      <c r="N54" s="700"/>
      <c r="P54" s="29"/>
      <c r="Q54" s="29"/>
      <c r="R54" s="29"/>
      <c r="S54" s="29"/>
      <c r="T54" s="29"/>
      <c r="U54" s="29"/>
    </row>
    <row r="55" spans="1:21" s="105" customFormat="1" ht="36.75" customHeight="1" thickTop="1" thickBot="1">
      <c r="A55" s="717" t="s">
        <v>53</v>
      </c>
      <c r="B55" s="719" t="s">
        <v>35</v>
      </c>
      <c r="C55" s="524" t="s">
        <v>67</v>
      </c>
      <c r="D55" s="524" t="s">
        <v>36</v>
      </c>
      <c r="E55" s="524" t="s">
        <v>100</v>
      </c>
      <c r="F55" s="601" t="s">
        <v>70</v>
      </c>
      <c r="G55" s="602"/>
      <c r="H55" s="602"/>
      <c r="I55" s="602"/>
      <c r="J55" s="603"/>
      <c r="K55" s="559" t="s">
        <v>34</v>
      </c>
      <c r="L55" s="559" t="s">
        <v>33</v>
      </c>
      <c r="M55" s="559" t="s">
        <v>54</v>
      </c>
      <c r="N55" s="561" t="s">
        <v>55</v>
      </c>
      <c r="P55" s="106"/>
      <c r="Q55" s="106"/>
      <c r="R55" s="106"/>
      <c r="S55" s="106"/>
      <c r="T55" s="106"/>
      <c r="U55" s="106"/>
    </row>
    <row r="56" spans="1:21" s="105" customFormat="1" ht="32.25" customHeight="1" thickBot="1">
      <c r="A56" s="718"/>
      <c r="B56" s="720"/>
      <c r="C56" s="541"/>
      <c r="D56" s="541"/>
      <c r="E56" s="541"/>
      <c r="F56" s="252" t="s">
        <v>71</v>
      </c>
      <c r="G56" s="252" t="s">
        <v>18</v>
      </c>
      <c r="H56" s="252" t="s">
        <v>72</v>
      </c>
      <c r="I56" s="252" t="s">
        <v>38</v>
      </c>
      <c r="J56" s="252" t="s">
        <v>2</v>
      </c>
      <c r="K56" s="560"/>
      <c r="L56" s="560"/>
      <c r="M56" s="560"/>
      <c r="N56" s="562"/>
      <c r="P56" s="106"/>
      <c r="Q56" s="106"/>
      <c r="R56" s="106"/>
      <c r="S56" s="106"/>
      <c r="T56" s="106"/>
      <c r="U56" s="106"/>
    </row>
    <row r="57" spans="1:21" s="5" customFormat="1" ht="37.5" customHeight="1">
      <c r="A57" s="64" t="s">
        <v>84</v>
      </c>
      <c r="B57" s="212" t="s">
        <v>56</v>
      </c>
      <c r="C57" s="162">
        <f>'5استانی'!B57</f>
        <v>0</v>
      </c>
      <c r="D57" s="218"/>
      <c r="E57" s="218"/>
      <c r="F57" s="218"/>
      <c r="G57" s="218"/>
      <c r="H57" s="218"/>
      <c r="I57" s="218"/>
      <c r="J57" s="218"/>
      <c r="K57" s="218"/>
      <c r="L57" s="218"/>
      <c r="M57" s="162">
        <f t="shared" ref="M57:M63" si="8">SUM(E57:L57)</f>
        <v>0</v>
      </c>
      <c r="N57" s="222"/>
      <c r="P57" s="547"/>
      <c r="Q57" s="547"/>
      <c r="R57" s="547"/>
      <c r="S57" s="547"/>
      <c r="T57" s="547"/>
      <c r="U57" s="547"/>
    </row>
    <row r="58" spans="1:21" s="5" customFormat="1" ht="37.5" customHeight="1">
      <c r="A58" s="65" t="s">
        <v>102</v>
      </c>
      <c r="B58" s="213" t="s">
        <v>57</v>
      </c>
      <c r="C58" s="92">
        <f>'5استانی'!B58</f>
        <v>0</v>
      </c>
      <c r="D58" s="219"/>
      <c r="E58" s="219"/>
      <c r="F58" s="219"/>
      <c r="G58" s="219"/>
      <c r="H58" s="219"/>
      <c r="I58" s="219"/>
      <c r="J58" s="219"/>
      <c r="K58" s="219"/>
      <c r="L58" s="219"/>
      <c r="M58" s="57">
        <f t="shared" si="8"/>
        <v>0</v>
      </c>
      <c r="N58" s="223"/>
      <c r="P58" s="547"/>
      <c r="Q58" s="547"/>
      <c r="R58" s="547"/>
      <c r="S58" s="547"/>
      <c r="T58" s="547"/>
      <c r="U58" s="547"/>
    </row>
    <row r="59" spans="1:21" s="5" customFormat="1" ht="37.5" customHeight="1">
      <c r="A59" s="65" t="s">
        <v>103</v>
      </c>
      <c r="B59" s="213" t="s">
        <v>58</v>
      </c>
      <c r="C59" s="57">
        <f>'5استانی'!B59</f>
        <v>0</v>
      </c>
      <c r="D59" s="219"/>
      <c r="E59" s="219"/>
      <c r="F59" s="219"/>
      <c r="G59" s="219"/>
      <c r="H59" s="219"/>
      <c r="I59" s="219"/>
      <c r="J59" s="219"/>
      <c r="K59" s="219"/>
      <c r="L59" s="219"/>
      <c r="M59" s="91">
        <f t="shared" si="8"/>
        <v>0</v>
      </c>
      <c r="N59" s="223"/>
      <c r="P59" s="547"/>
      <c r="Q59" s="547"/>
      <c r="R59" s="547"/>
      <c r="S59" s="547"/>
      <c r="T59" s="547"/>
      <c r="U59" s="547"/>
    </row>
    <row r="60" spans="1:21" s="5" customFormat="1" ht="37.5" customHeight="1">
      <c r="A60" s="66" t="s">
        <v>112</v>
      </c>
      <c r="B60" s="213" t="s">
        <v>59</v>
      </c>
      <c r="C60" s="91">
        <f>'5استانی'!B60</f>
        <v>0</v>
      </c>
      <c r="D60" s="219"/>
      <c r="E60" s="219"/>
      <c r="F60" s="220"/>
      <c r="G60" s="220"/>
      <c r="H60" s="220"/>
      <c r="I60" s="220"/>
      <c r="J60" s="220"/>
      <c r="K60" s="220"/>
      <c r="L60" s="220"/>
      <c r="M60" s="57">
        <f t="shared" si="8"/>
        <v>0</v>
      </c>
      <c r="N60" s="223"/>
      <c r="P60" s="547"/>
      <c r="Q60" s="547"/>
      <c r="R60" s="547"/>
      <c r="S60" s="547"/>
      <c r="T60" s="547"/>
      <c r="U60" s="547"/>
    </row>
    <row r="61" spans="1:21" s="5" customFormat="1" ht="37.5" customHeight="1">
      <c r="A61" s="66" t="s">
        <v>104</v>
      </c>
      <c r="B61" s="313" t="s">
        <v>60</v>
      </c>
      <c r="C61" s="92">
        <f>'5استانی'!B61</f>
        <v>0</v>
      </c>
      <c r="D61" s="219"/>
      <c r="E61" s="219"/>
      <c r="F61" s="220"/>
      <c r="G61" s="220"/>
      <c r="H61" s="220"/>
      <c r="I61" s="220"/>
      <c r="J61" s="220"/>
      <c r="K61" s="220"/>
      <c r="L61" s="220"/>
      <c r="M61" s="91">
        <f t="shared" si="8"/>
        <v>0</v>
      </c>
      <c r="N61" s="223"/>
      <c r="P61" s="693"/>
      <c r="Q61" s="693"/>
      <c r="R61" s="693"/>
      <c r="S61" s="693"/>
      <c r="T61" s="693"/>
      <c r="U61" s="693"/>
    </row>
    <row r="62" spans="1:21" s="5" customFormat="1" ht="37.5" customHeight="1">
      <c r="A62" s="66" t="s">
        <v>105</v>
      </c>
      <c r="B62" s="215" t="s">
        <v>61</v>
      </c>
      <c r="C62" s="57">
        <f>'5استانی'!B62</f>
        <v>0</v>
      </c>
      <c r="D62" s="219"/>
      <c r="E62" s="219"/>
      <c r="F62" s="220"/>
      <c r="G62" s="220"/>
      <c r="H62" s="220"/>
      <c r="I62" s="220"/>
      <c r="J62" s="220"/>
      <c r="K62" s="220"/>
      <c r="L62" s="220"/>
      <c r="M62" s="92">
        <f t="shared" si="8"/>
        <v>0</v>
      </c>
      <c r="N62" s="223"/>
      <c r="P62" s="547"/>
      <c r="Q62" s="547"/>
      <c r="R62" s="547"/>
      <c r="S62" s="547"/>
      <c r="T62" s="547"/>
      <c r="U62" s="547"/>
    </row>
    <row r="63" spans="1:21" s="5" customFormat="1" ht="37.5" customHeight="1" thickBot="1">
      <c r="A63" s="67" t="s">
        <v>106</v>
      </c>
      <c r="B63" s="216" t="s">
        <v>62</v>
      </c>
      <c r="C63" s="91">
        <f>'5استانی'!B63</f>
        <v>0</v>
      </c>
      <c r="D63" s="221"/>
      <c r="E63" s="221"/>
      <c r="F63" s="220"/>
      <c r="G63" s="220"/>
      <c r="H63" s="220"/>
      <c r="I63" s="220"/>
      <c r="J63" s="220"/>
      <c r="K63" s="220"/>
      <c r="L63" s="220"/>
      <c r="M63" s="58">
        <f t="shared" si="8"/>
        <v>0</v>
      </c>
      <c r="N63" s="223"/>
      <c r="P63" s="547"/>
      <c r="Q63" s="547"/>
      <c r="R63" s="547"/>
      <c r="S63" s="547"/>
      <c r="T63" s="547"/>
      <c r="U63" s="547"/>
    </row>
    <row r="64" spans="1:21" ht="38.25" customHeight="1" thickBot="1">
      <c r="A64" s="712" t="s">
        <v>63</v>
      </c>
      <c r="B64" s="713"/>
      <c r="C64" s="166">
        <f t="shared" ref="C64:N64" si="9">SUM(C57:C63)</f>
        <v>0</v>
      </c>
      <c r="D64" s="166">
        <f t="shared" si="9"/>
        <v>0</v>
      </c>
      <c r="E64" s="166">
        <f t="shared" si="9"/>
        <v>0</v>
      </c>
      <c r="F64" s="166">
        <f t="shared" si="9"/>
        <v>0</v>
      </c>
      <c r="G64" s="166">
        <f t="shared" si="9"/>
        <v>0</v>
      </c>
      <c r="H64" s="166">
        <f t="shared" si="9"/>
        <v>0</v>
      </c>
      <c r="I64" s="166">
        <f t="shared" si="9"/>
        <v>0</v>
      </c>
      <c r="J64" s="166">
        <f t="shared" si="9"/>
        <v>0</v>
      </c>
      <c r="K64" s="166">
        <f t="shared" si="9"/>
        <v>0</v>
      </c>
      <c r="L64" s="166">
        <f t="shared" si="9"/>
        <v>0</v>
      </c>
      <c r="M64" s="166">
        <f t="shared" si="9"/>
        <v>0</v>
      </c>
      <c r="N64" s="152">
        <f t="shared" si="9"/>
        <v>0</v>
      </c>
      <c r="O64" s="89"/>
      <c r="P64" s="696"/>
      <c r="Q64" s="696"/>
      <c r="R64" s="696"/>
      <c r="S64" s="696"/>
      <c r="T64" s="696"/>
      <c r="U64" s="696"/>
    </row>
    <row r="65" spans="1:21" ht="33.75" customHeight="1" thickTop="1" thickBot="1">
      <c r="A65" s="714" t="s">
        <v>64</v>
      </c>
      <c r="B65" s="715"/>
      <c r="C65" s="715"/>
      <c r="D65" s="715"/>
      <c r="E65" s="715"/>
      <c r="F65" s="715"/>
      <c r="G65" s="715"/>
      <c r="H65" s="715"/>
      <c r="I65" s="715"/>
      <c r="J65" s="715"/>
      <c r="K65" s="715"/>
      <c r="L65" s="715"/>
      <c r="M65" s="715"/>
      <c r="N65" s="716"/>
      <c r="O65" s="89"/>
      <c r="P65" s="696"/>
      <c r="Q65" s="696"/>
      <c r="R65" s="696"/>
      <c r="S65" s="696"/>
      <c r="T65" s="696"/>
      <c r="U65" s="696"/>
    </row>
    <row r="66" spans="1:21" s="78" customFormat="1" ht="47.25" customHeight="1" thickTop="1">
      <c r="A66" s="590" t="s">
        <v>13</v>
      </c>
      <c r="B66" s="590"/>
      <c r="C66" s="591" t="str">
        <f>'صفحه اصلی'!$C$10</f>
        <v>عبدالرحیم فرزانه</v>
      </c>
      <c r="D66" s="591"/>
      <c r="E66" s="590" t="s">
        <v>7</v>
      </c>
      <c r="F66" s="590"/>
      <c r="G66" s="186">
        <f>'صفحه اصلی'!$C$11</f>
        <v>0</v>
      </c>
      <c r="H66" s="590" t="s">
        <v>146</v>
      </c>
      <c r="I66" s="590"/>
      <c r="J66" s="591" t="str">
        <f>'صفحه اصلی'!$C$12</f>
        <v>محمودرضا شفیع نیا</v>
      </c>
      <c r="K66" s="591"/>
      <c r="L66" s="186" t="s">
        <v>124</v>
      </c>
      <c r="M66" s="591" t="str">
        <f>'صفحه اصلی'!$C$13</f>
        <v>محمود گنجی فرد</v>
      </c>
      <c r="N66" s="591"/>
      <c r="P66" s="86"/>
      <c r="Q66" s="86"/>
      <c r="R66" s="86"/>
      <c r="S66" s="86"/>
      <c r="T66" s="86"/>
      <c r="U66" s="86"/>
    </row>
    <row r="67" spans="1:21" ht="28.5" customHeight="1" thickBot="1">
      <c r="A67" s="564" t="s">
        <v>12</v>
      </c>
      <c r="B67" s="564"/>
      <c r="C67" s="564"/>
      <c r="D67" s="564"/>
      <c r="E67" s="564"/>
      <c r="F67" s="564"/>
      <c r="G67" s="564"/>
      <c r="H67" s="564"/>
      <c r="I67" s="564"/>
      <c r="J67" s="564"/>
      <c r="K67" s="564"/>
      <c r="L67" s="564"/>
      <c r="M67" s="564"/>
      <c r="N67" s="211" t="s">
        <v>148</v>
      </c>
    </row>
    <row r="68" spans="1:21" ht="31.5" customHeight="1" thickTop="1" thickBot="1">
      <c r="A68" s="709" t="s">
        <v>44</v>
      </c>
      <c r="B68" s="710"/>
      <c r="C68" s="710"/>
      <c r="D68" s="710"/>
      <c r="E68" s="710"/>
      <c r="F68" s="710"/>
      <c r="G68" s="710"/>
      <c r="H68" s="710"/>
      <c r="I68" s="710"/>
      <c r="J68" s="710"/>
      <c r="K68" s="710"/>
      <c r="L68" s="710"/>
      <c r="M68" s="710"/>
      <c r="N68" s="711"/>
    </row>
    <row r="69" spans="1:21" s="4" customFormat="1" ht="41.25" customHeight="1">
      <c r="A69" s="721" t="s">
        <v>161</v>
      </c>
      <c r="B69" s="721"/>
      <c r="C69" s="721"/>
      <c r="D69" s="721"/>
      <c r="E69" s="721"/>
      <c r="F69" s="721"/>
      <c r="G69" s="721"/>
      <c r="H69" s="721"/>
      <c r="I69" s="721"/>
      <c r="J69" s="721"/>
      <c r="K69" s="721"/>
      <c r="L69" s="721"/>
      <c r="M69" s="721"/>
      <c r="N69" s="721"/>
    </row>
    <row r="70" spans="1:21" s="3" customFormat="1" ht="30" customHeight="1">
      <c r="A70" s="703" t="s">
        <v>0</v>
      </c>
      <c r="B70" s="703"/>
      <c r="C70" s="120" t="str">
        <f>'صفحه اصلی'!$C$7</f>
        <v>دانشگاه علوم پزشكي و خدمات بهداشتي ، درماني بيرجند</v>
      </c>
      <c r="E70" s="120"/>
      <c r="F70" s="120"/>
      <c r="G70" s="120"/>
      <c r="H70" s="120"/>
      <c r="I70" s="120"/>
      <c r="J70" s="539" t="s">
        <v>51</v>
      </c>
      <c r="K70" s="539"/>
      <c r="L70" s="704">
        <f>'5استانی'!K70</f>
        <v>0</v>
      </c>
      <c r="M70" s="704"/>
      <c r="N70" s="704"/>
    </row>
    <row r="71" spans="1:21" s="3" customFormat="1" ht="31.5" customHeight="1" thickBot="1">
      <c r="A71" s="705" t="s">
        <v>1</v>
      </c>
      <c r="B71" s="705"/>
      <c r="C71" s="311">
        <f>'صفحه اصلی'!$C$8</f>
        <v>124101</v>
      </c>
      <c r="E71" s="148"/>
      <c r="F71" s="310"/>
      <c r="G71" s="161"/>
      <c r="H71" s="310" t="s">
        <v>26</v>
      </c>
      <c r="I71" s="311">
        <f>'صفحه اصلی'!$C$9</f>
        <v>1403</v>
      </c>
      <c r="J71" s="540" t="s">
        <v>52</v>
      </c>
      <c r="K71" s="540"/>
      <c r="L71" s="700">
        <f>'5استانی'!K71</f>
        <v>0</v>
      </c>
      <c r="M71" s="700"/>
      <c r="N71" s="700"/>
      <c r="P71" s="29"/>
      <c r="Q71" s="29"/>
      <c r="R71" s="29"/>
      <c r="S71" s="29"/>
      <c r="T71" s="29"/>
      <c r="U71" s="29"/>
    </row>
    <row r="72" spans="1:21" s="105" customFormat="1" ht="36.75" customHeight="1" thickTop="1" thickBot="1">
      <c r="A72" s="717" t="s">
        <v>53</v>
      </c>
      <c r="B72" s="719" t="s">
        <v>35</v>
      </c>
      <c r="C72" s="524" t="s">
        <v>67</v>
      </c>
      <c r="D72" s="524" t="s">
        <v>36</v>
      </c>
      <c r="E72" s="524" t="s">
        <v>100</v>
      </c>
      <c r="F72" s="601" t="s">
        <v>70</v>
      </c>
      <c r="G72" s="602"/>
      <c r="H72" s="602"/>
      <c r="I72" s="602"/>
      <c r="J72" s="603"/>
      <c r="K72" s="559" t="s">
        <v>34</v>
      </c>
      <c r="L72" s="559" t="s">
        <v>33</v>
      </c>
      <c r="M72" s="559" t="s">
        <v>54</v>
      </c>
      <c r="N72" s="561" t="s">
        <v>55</v>
      </c>
      <c r="P72" s="106"/>
      <c r="Q72" s="106"/>
      <c r="R72" s="106"/>
      <c r="S72" s="106"/>
      <c r="T72" s="106"/>
      <c r="U72" s="106"/>
    </row>
    <row r="73" spans="1:21" s="105" customFormat="1" ht="32.25" customHeight="1" thickBot="1">
      <c r="A73" s="718"/>
      <c r="B73" s="720"/>
      <c r="C73" s="541"/>
      <c r="D73" s="541"/>
      <c r="E73" s="541"/>
      <c r="F73" s="252" t="s">
        <v>71</v>
      </c>
      <c r="G73" s="252" t="s">
        <v>18</v>
      </c>
      <c r="H73" s="252" t="s">
        <v>72</v>
      </c>
      <c r="I73" s="252" t="s">
        <v>38</v>
      </c>
      <c r="J73" s="252" t="s">
        <v>2</v>
      </c>
      <c r="K73" s="560"/>
      <c r="L73" s="560"/>
      <c r="M73" s="560"/>
      <c r="N73" s="562"/>
      <c r="P73" s="106"/>
      <c r="Q73" s="106"/>
      <c r="R73" s="106"/>
      <c r="S73" s="106"/>
      <c r="T73" s="106"/>
      <c r="U73" s="106"/>
    </row>
    <row r="74" spans="1:21" s="5" customFormat="1" ht="37.5" customHeight="1">
      <c r="A74" s="64" t="s">
        <v>84</v>
      </c>
      <c r="B74" s="212" t="s">
        <v>56</v>
      </c>
      <c r="C74" s="162">
        <f>'5استانی'!B74</f>
        <v>0</v>
      </c>
      <c r="D74" s="218"/>
      <c r="E74" s="218"/>
      <c r="F74" s="218"/>
      <c r="G74" s="218"/>
      <c r="H74" s="218"/>
      <c r="I74" s="218"/>
      <c r="J74" s="218"/>
      <c r="K74" s="218"/>
      <c r="L74" s="218"/>
      <c r="M74" s="162">
        <f t="shared" ref="M74:M80" si="10">SUM(E74:L74)</f>
        <v>0</v>
      </c>
      <c r="N74" s="222"/>
      <c r="P74" s="547"/>
      <c r="Q74" s="547"/>
      <c r="R74" s="547"/>
      <c r="S74" s="547"/>
      <c r="T74" s="547"/>
      <c r="U74" s="547"/>
    </row>
    <row r="75" spans="1:21" s="5" customFormat="1" ht="37.5" customHeight="1">
      <c r="A75" s="65" t="s">
        <v>102</v>
      </c>
      <c r="B75" s="213" t="s">
        <v>57</v>
      </c>
      <c r="C75" s="92">
        <f>'5استانی'!B75</f>
        <v>0</v>
      </c>
      <c r="D75" s="219"/>
      <c r="E75" s="219"/>
      <c r="F75" s="219"/>
      <c r="G75" s="219"/>
      <c r="H75" s="219"/>
      <c r="I75" s="219"/>
      <c r="J75" s="219"/>
      <c r="K75" s="219"/>
      <c r="L75" s="219"/>
      <c r="M75" s="57">
        <f t="shared" si="10"/>
        <v>0</v>
      </c>
      <c r="N75" s="223"/>
      <c r="P75" s="547"/>
      <c r="Q75" s="547"/>
      <c r="R75" s="547"/>
      <c r="S75" s="547"/>
      <c r="T75" s="547"/>
      <c r="U75" s="547"/>
    </row>
    <row r="76" spans="1:21" s="5" customFormat="1" ht="37.5" customHeight="1">
      <c r="A76" s="65" t="s">
        <v>103</v>
      </c>
      <c r="B76" s="213" t="s">
        <v>58</v>
      </c>
      <c r="C76" s="57">
        <f>'5استانی'!B76</f>
        <v>0</v>
      </c>
      <c r="D76" s="219"/>
      <c r="E76" s="219"/>
      <c r="F76" s="219"/>
      <c r="G76" s="219"/>
      <c r="H76" s="219"/>
      <c r="I76" s="219"/>
      <c r="J76" s="219"/>
      <c r="K76" s="219"/>
      <c r="L76" s="219"/>
      <c r="M76" s="91">
        <f t="shared" si="10"/>
        <v>0</v>
      </c>
      <c r="N76" s="223"/>
      <c r="P76" s="547"/>
      <c r="Q76" s="547"/>
      <c r="R76" s="547"/>
      <c r="S76" s="547"/>
      <c r="T76" s="547"/>
      <c r="U76" s="547"/>
    </row>
    <row r="77" spans="1:21" s="5" customFormat="1" ht="37.5" customHeight="1">
      <c r="A77" s="66" t="s">
        <v>112</v>
      </c>
      <c r="B77" s="213" t="s">
        <v>59</v>
      </c>
      <c r="C77" s="91">
        <f>'5استانی'!B77</f>
        <v>0</v>
      </c>
      <c r="D77" s="219"/>
      <c r="E77" s="219"/>
      <c r="F77" s="220"/>
      <c r="G77" s="220"/>
      <c r="H77" s="220"/>
      <c r="I77" s="220"/>
      <c r="J77" s="220"/>
      <c r="K77" s="220"/>
      <c r="L77" s="220"/>
      <c r="M77" s="57">
        <f t="shared" si="10"/>
        <v>0</v>
      </c>
      <c r="N77" s="223"/>
      <c r="P77" s="547"/>
      <c r="Q77" s="547"/>
      <c r="R77" s="547"/>
      <c r="S77" s="547"/>
      <c r="T77" s="547"/>
      <c r="U77" s="547"/>
    </row>
    <row r="78" spans="1:21" s="5" customFormat="1" ht="37.5" customHeight="1">
      <c r="A78" s="66" t="s">
        <v>104</v>
      </c>
      <c r="B78" s="313" t="s">
        <v>60</v>
      </c>
      <c r="C78" s="92">
        <f>'5استانی'!B78</f>
        <v>0</v>
      </c>
      <c r="D78" s="219"/>
      <c r="E78" s="219"/>
      <c r="F78" s="220"/>
      <c r="G78" s="220"/>
      <c r="H78" s="220"/>
      <c r="I78" s="220"/>
      <c r="J78" s="220"/>
      <c r="K78" s="220"/>
      <c r="L78" s="220"/>
      <c r="M78" s="91">
        <f t="shared" si="10"/>
        <v>0</v>
      </c>
      <c r="N78" s="223"/>
      <c r="P78" s="693"/>
      <c r="Q78" s="693"/>
      <c r="R78" s="693"/>
      <c r="S78" s="693"/>
      <c r="T78" s="693"/>
      <c r="U78" s="693"/>
    </row>
    <row r="79" spans="1:21" s="5" customFormat="1" ht="37.5" customHeight="1">
      <c r="A79" s="66" t="s">
        <v>105</v>
      </c>
      <c r="B79" s="215" t="s">
        <v>61</v>
      </c>
      <c r="C79" s="57">
        <f>'5استانی'!B79</f>
        <v>0</v>
      </c>
      <c r="D79" s="219"/>
      <c r="E79" s="219"/>
      <c r="F79" s="220"/>
      <c r="G79" s="220"/>
      <c r="H79" s="220"/>
      <c r="I79" s="220"/>
      <c r="J79" s="220"/>
      <c r="K79" s="220"/>
      <c r="L79" s="220"/>
      <c r="M79" s="92">
        <f t="shared" si="10"/>
        <v>0</v>
      </c>
      <c r="N79" s="223"/>
      <c r="P79" s="547"/>
      <c r="Q79" s="547"/>
      <c r="R79" s="547"/>
      <c r="S79" s="547"/>
      <c r="T79" s="547"/>
      <c r="U79" s="547"/>
    </row>
    <row r="80" spans="1:21" s="5" customFormat="1" ht="37.5" customHeight="1" thickBot="1">
      <c r="A80" s="67" t="s">
        <v>106</v>
      </c>
      <c r="B80" s="216" t="s">
        <v>62</v>
      </c>
      <c r="C80" s="91">
        <f>'5استانی'!B80</f>
        <v>0</v>
      </c>
      <c r="D80" s="221"/>
      <c r="E80" s="221"/>
      <c r="F80" s="220"/>
      <c r="G80" s="220"/>
      <c r="H80" s="220"/>
      <c r="I80" s="220"/>
      <c r="J80" s="220"/>
      <c r="K80" s="220"/>
      <c r="L80" s="220"/>
      <c r="M80" s="58">
        <f t="shared" si="10"/>
        <v>0</v>
      </c>
      <c r="N80" s="223"/>
      <c r="P80" s="547"/>
      <c r="Q80" s="547"/>
      <c r="R80" s="547"/>
      <c r="S80" s="547"/>
      <c r="T80" s="547"/>
      <c r="U80" s="547"/>
    </row>
    <row r="81" spans="1:21" ht="38.25" customHeight="1" thickBot="1">
      <c r="A81" s="712" t="s">
        <v>63</v>
      </c>
      <c r="B81" s="713"/>
      <c r="C81" s="166">
        <f t="shared" ref="C81:N81" si="11">SUM(C74:C80)</f>
        <v>0</v>
      </c>
      <c r="D81" s="166">
        <f t="shared" si="11"/>
        <v>0</v>
      </c>
      <c r="E81" s="166">
        <f t="shared" si="11"/>
        <v>0</v>
      </c>
      <c r="F81" s="166">
        <f t="shared" si="11"/>
        <v>0</v>
      </c>
      <c r="G81" s="166">
        <f t="shared" si="11"/>
        <v>0</v>
      </c>
      <c r="H81" s="166">
        <f t="shared" si="11"/>
        <v>0</v>
      </c>
      <c r="I81" s="166">
        <f t="shared" si="11"/>
        <v>0</v>
      </c>
      <c r="J81" s="166">
        <f t="shared" si="11"/>
        <v>0</v>
      </c>
      <c r="K81" s="166">
        <f t="shared" si="11"/>
        <v>0</v>
      </c>
      <c r="L81" s="166">
        <f t="shared" si="11"/>
        <v>0</v>
      </c>
      <c r="M81" s="166">
        <f t="shared" si="11"/>
        <v>0</v>
      </c>
      <c r="N81" s="152">
        <f t="shared" si="11"/>
        <v>0</v>
      </c>
      <c r="O81" s="89"/>
      <c r="P81" s="696"/>
      <c r="Q81" s="696"/>
      <c r="R81" s="696"/>
      <c r="S81" s="696"/>
      <c r="T81" s="696"/>
      <c r="U81" s="696"/>
    </row>
    <row r="82" spans="1:21" ht="33.75" customHeight="1" thickTop="1" thickBot="1">
      <c r="A82" s="714" t="s">
        <v>64</v>
      </c>
      <c r="B82" s="715"/>
      <c r="C82" s="715"/>
      <c r="D82" s="715"/>
      <c r="E82" s="715"/>
      <c r="F82" s="715"/>
      <c r="G82" s="715"/>
      <c r="H82" s="715"/>
      <c r="I82" s="715"/>
      <c r="J82" s="715"/>
      <c r="K82" s="715"/>
      <c r="L82" s="715"/>
      <c r="M82" s="715"/>
      <c r="N82" s="716"/>
      <c r="O82" s="89"/>
      <c r="P82" s="696"/>
      <c r="Q82" s="696"/>
      <c r="R82" s="696"/>
      <c r="S82" s="696"/>
      <c r="T82" s="696"/>
      <c r="U82" s="696"/>
    </row>
    <row r="83" spans="1:21" s="78" customFormat="1" ht="47.25" customHeight="1" thickTop="1">
      <c r="A83" s="590" t="s">
        <v>13</v>
      </c>
      <c r="B83" s="590"/>
      <c r="C83" s="591" t="str">
        <f>'صفحه اصلی'!$C$10</f>
        <v>عبدالرحیم فرزانه</v>
      </c>
      <c r="D83" s="591"/>
      <c r="E83" s="590" t="s">
        <v>7</v>
      </c>
      <c r="F83" s="590"/>
      <c r="G83" s="186">
        <f>'صفحه اصلی'!$C$11</f>
        <v>0</v>
      </c>
      <c r="H83" s="590" t="s">
        <v>146</v>
      </c>
      <c r="I83" s="590"/>
      <c r="J83" s="591" t="str">
        <f>'صفحه اصلی'!$C$12</f>
        <v>محمودرضا شفیع نیا</v>
      </c>
      <c r="K83" s="591"/>
      <c r="L83" s="186" t="s">
        <v>124</v>
      </c>
      <c r="M83" s="591" t="str">
        <f>'صفحه اصلی'!$C$13</f>
        <v>محمود گنجی فرد</v>
      </c>
      <c r="N83" s="591"/>
      <c r="P83" s="86"/>
      <c r="Q83" s="86"/>
      <c r="R83" s="86"/>
      <c r="S83" s="86"/>
      <c r="T83" s="86"/>
      <c r="U83" s="86"/>
    </row>
    <row r="84" spans="1:21" ht="28.5" customHeight="1" thickBot="1">
      <c r="A84" s="564" t="s">
        <v>12</v>
      </c>
      <c r="B84" s="564"/>
      <c r="C84" s="564"/>
      <c r="D84" s="564"/>
      <c r="E84" s="564"/>
      <c r="F84" s="564"/>
      <c r="G84" s="564"/>
      <c r="H84" s="564"/>
      <c r="I84" s="564"/>
      <c r="J84" s="564"/>
      <c r="K84" s="564"/>
      <c r="L84" s="564"/>
      <c r="M84" s="564"/>
      <c r="N84" s="211" t="s">
        <v>148</v>
      </c>
    </row>
    <row r="85" spans="1:21" ht="31.5" customHeight="1" thickTop="1" thickBot="1">
      <c r="A85" s="709" t="s">
        <v>44</v>
      </c>
      <c r="B85" s="710"/>
      <c r="C85" s="710"/>
      <c r="D85" s="710"/>
      <c r="E85" s="710"/>
      <c r="F85" s="710"/>
      <c r="G85" s="710"/>
      <c r="H85" s="710"/>
      <c r="I85" s="710"/>
      <c r="J85" s="710"/>
      <c r="K85" s="710"/>
      <c r="L85" s="710"/>
      <c r="M85" s="710"/>
      <c r="N85" s="711"/>
    </row>
    <row r="86" spans="1:21" s="4" customFormat="1" ht="41.25" customHeight="1">
      <c r="A86" s="721" t="s">
        <v>161</v>
      </c>
      <c r="B86" s="721"/>
      <c r="C86" s="721"/>
      <c r="D86" s="721"/>
      <c r="E86" s="721"/>
      <c r="F86" s="721"/>
      <c r="G86" s="721"/>
      <c r="H86" s="721"/>
      <c r="I86" s="721"/>
      <c r="J86" s="721"/>
      <c r="K86" s="721"/>
      <c r="L86" s="721"/>
      <c r="M86" s="721"/>
      <c r="N86" s="721"/>
    </row>
    <row r="87" spans="1:21" s="3" customFormat="1" ht="30" customHeight="1">
      <c r="A87" s="703" t="s">
        <v>0</v>
      </c>
      <c r="B87" s="703"/>
      <c r="C87" s="120" t="str">
        <f>'صفحه اصلی'!$C$7</f>
        <v>دانشگاه علوم پزشكي و خدمات بهداشتي ، درماني بيرجند</v>
      </c>
      <c r="E87" s="120"/>
      <c r="F87" s="120"/>
      <c r="G87" s="120"/>
      <c r="H87" s="120"/>
      <c r="I87" s="120"/>
      <c r="J87" s="539" t="s">
        <v>51</v>
      </c>
      <c r="K87" s="539"/>
      <c r="L87" s="704">
        <f>'5استانی'!K87</f>
        <v>0</v>
      </c>
      <c r="M87" s="704"/>
      <c r="N87" s="704"/>
    </row>
    <row r="88" spans="1:21" s="3" customFormat="1" ht="31.5" customHeight="1" thickBot="1">
      <c r="A88" s="705" t="s">
        <v>1</v>
      </c>
      <c r="B88" s="705"/>
      <c r="C88" s="311">
        <f>'صفحه اصلی'!$C$8</f>
        <v>124101</v>
      </c>
      <c r="E88" s="148"/>
      <c r="F88" s="310"/>
      <c r="G88" s="161"/>
      <c r="H88" s="310" t="s">
        <v>26</v>
      </c>
      <c r="I88" s="311">
        <f>'صفحه اصلی'!$C$9</f>
        <v>1403</v>
      </c>
      <c r="J88" s="540" t="s">
        <v>52</v>
      </c>
      <c r="K88" s="540"/>
      <c r="L88" s="700">
        <f>'5استانی'!K88</f>
        <v>0</v>
      </c>
      <c r="M88" s="700"/>
      <c r="N88" s="700"/>
      <c r="P88" s="29"/>
      <c r="Q88" s="29"/>
      <c r="R88" s="29"/>
      <c r="S88" s="29"/>
      <c r="T88" s="29"/>
      <c r="U88" s="29"/>
    </row>
    <row r="89" spans="1:21" s="105" customFormat="1" ht="36.75" customHeight="1" thickTop="1" thickBot="1">
      <c r="A89" s="717" t="s">
        <v>53</v>
      </c>
      <c r="B89" s="719" t="s">
        <v>35</v>
      </c>
      <c r="C89" s="524" t="s">
        <v>67</v>
      </c>
      <c r="D89" s="524" t="s">
        <v>36</v>
      </c>
      <c r="E89" s="524" t="s">
        <v>100</v>
      </c>
      <c r="F89" s="601" t="s">
        <v>70</v>
      </c>
      <c r="G89" s="602"/>
      <c r="H89" s="602"/>
      <c r="I89" s="602"/>
      <c r="J89" s="603"/>
      <c r="K89" s="559" t="s">
        <v>34</v>
      </c>
      <c r="L89" s="559" t="s">
        <v>33</v>
      </c>
      <c r="M89" s="559" t="s">
        <v>54</v>
      </c>
      <c r="N89" s="561" t="s">
        <v>55</v>
      </c>
      <c r="P89" s="106"/>
      <c r="Q89" s="106"/>
      <c r="R89" s="106"/>
      <c r="S89" s="106"/>
      <c r="T89" s="106"/>
      <c r="U89" s="106"/>
    </row>
    <row r="90" spans="1:21" s="105" customFormat="1" ht="32.25" customHeight="1" thickBot="1">
      <c r="A90" s="718"/>
      <c r="B90" s="720"/>
      <c r="C90" s="541"/>
      <c r="D90" s="541"/>
      <c r="E90" s="541"/>
      <c r="F90" s="252" t="s">
        <v>71</v>
      </c>
      <c r="G90" s="252" t="s">
        <v>18</v>
      </c>
      <c r="H90" s="252" t="s">
        <v>72</v>
      </c>
      <c r="I90" s="252" t="s">
        <v>38</v>
      </c>
      <c r="J90" s="252" t="s">
        <v>2</v>
      </c>
      <c r="K90" s="560"/>
      <c r="L90" s="560"/>
      <c r="M90" s="560"/>
      <c r="N90" s="562"/>
      <c r="P90" s="106"/>
      <c r="Q90" s="106"/>
      <c r="R90" s="106"/>
      <c r="S90" s="106"/>
      <c r="T90" s="106"/>
      <c r="U90" s="106"/>
    </row>
    <row r="91" spans="1:21" s="5" customFormat="1" ht="37.5" customHeight="1">
      <c r="A91" s="64" t="s">
        <v>84</v>
      </c>
      <c r="B91" s="212" t="s">
        <v>56</v>
      </c>
      <c r="C91" s="162">
        <f>'5استانی'!B91</f>
        <v>0</v>
      </c>
      <c r="D91" s="218"/>
      <c r="E91" s="218"/>
      <c r="F91" s="218"/>
      <c r="G91" s="218"/>
      <c r="H91" s="218"/>
      <c r="I91" s="218"/>
      <c r="J91" s="218"/>
      <c r="K91" s="218"/>
      <c r="L91" s="218"/>
      <c r="M91" s="162">
        <f t="shared" ref="M91:M97" si="12">SUM(E91:L91)</f>
        <v>0</v>
      </c>
      <c r="N91" s="222"/>
      <c r="P91" s="547"/>
      <c r="Q91" s="547"/>
      <c r="R91" s="547"/>
      <c r="S91" s="547"/>
      <c r="T91" s="547"/>
      <c r="U91" s="547"/>
    </row>
    <row r="92" spans="1:21" s="5" customFormat="1" ht="37.5" customHeight="1">
      <c r="A92" s="65" t="s">
        <v>102</v>
      </c>
      <c r="B92" s="213" t="s">
        <v>57</v>
      </c>
      <c r="C92" s="92">
        <f>'5استانی'!B92</f>
        <v>0</v>
      </c>
      <c r="D92" s="219"/>
      <c r="E92" s="219"/>
      <c r="F92" s="219"/>
      <c r="G92" s="219"/>
      <c r="H92" s="219"/>
      <c r="I92" s="219"/>
      <c r="J92" s="219"/>
      <c r="K92" s="219"/>
      <c r="L92" s="219"/>
      <c r="M92" s="57">
        <f t="shared" si="12"/>
        <v>0</v>
      </c>
      <c r="N92" s="223"/>
      <c r="P92" s="547"/>
      <c r="Q92" s="547"/>
      <c r="R92" s="547"/>
      <c r="S92" s="547"/>
      <c r="T92" s="547"/>
      <c r="U92" s="547"/>
    </row>
    <row r="93" spans="1:21" s="5" customFormat="1" ht="37.5" customHeight="1">
      <c r="A93" s="65" t="s">
        <v>103</v>
      </c>
      <c r="B93" s="213" t="s">
        <v>58</v>
      </c>
      <c r="C93" s="57">
        <f>'5استانی'!B93</f>
        <v>0</v>
      </c>
      <c r="D93" s="219"/>
      <c r="E93" s="219"/>
      <c r="F93" s="219"/>
      <c r="G93" s="219"/>
      <c r="H93" s="219"/>
      <c r="I93" s="219"/>
      <c r="J93" s="219"/>
      <c r="K93" s="219"/>
      <c r="L93" s="219"/>
      <c r="M93" s="91">
        <f t="shared" si="12"/>
        <v>0</v>
      </c>
      <c r="N93" s="223"/>
      <c r="P93" s="547"/>
      <c r="Q93" s="547"/>
      <c r="R93" s="547"/>
      <c r="S93" s="547"/>
      <c r="T93" s="547"/>
      <c r="U93" s="547"/>
    </row>
    <row r="94" spans="1:21" s="5" customFormat="1" ht="37.5" customHeight="1">
      <c r="A94" s="66" t="s">
        <v>112</v>
      </c>
      <c r="B94" s="213" t="s">
        <v>59</v>
      </c>
      <c r="C94" s="91">
        <f>'5استانی'!B94</f>
        <v>0</v>
      </c>
      <c r="D94" s="219"/>
      <c r="E94" s="219"/>
      <c r="F94" s="220"/>
      <c r="G94" s="220"/>
      <c r="H94" s="220"/>
      <c r="I94" s="220"/>
      <c r="J94" s="220"/>
      <c r="K94" s="220"/>
      <c r="L94" s="220"/>
      <c r="M94" s="57">
        <f t="shared" si="12"/>
        <v>0</v>
      </c>
      <c r="N94" s="223"/>
      <c r="P94" s="547"/>
      <c r="Q94" s="547"/>
      <c r="R94" s="547"/>
      <c r="S94" s="547"/>
      <c r="T94" s="547"/>
      <c r="U94" s="547"/>
    </row>
    <row r="95" spans="1:21" s="5" customFormat="1" ht="37.5" customHeight="1">
      <c r="A95" s="66" t="s">
        <v>104</v>
      </c>
      <c r="B95" s="313" t="s">
        <v>60</v>
      </c>
      <c r="C95" s="92">
        <f>'5استانی'!B95</f>
        <v>0</v>
      </c>
      <c r="D95" s="219"/>
      <c r="E95" s="219"/>
      <c r="F95" s="220"/>
      <c r="G95" s="220"/>
      <c r="H95" s="220"/>
      <c r="I95" s="220"/>
      <c r="J95" s="220"/>
      <c r="K95" s="220"/>
      <c r="L95" s="220"/>
      <c r="M95" s="91">
        <f t="shared" si="12"/>
        <v>0</v>
      </c>
      <c r="N95" s="223"/>
      <c r="P95" s="693"/>
      <c r="Q95" s="693"/>
      <c r="R95" s="693"/>
      <c r="S95" s="693"/>
      <c r="T95" s="693"/>
      <c r="U95" s="693"/>
    </row>
    <row r="96" spans="1:21" s="5" customFormat="1" ht="37.5" customHeight="1">
      <c r="A96" s="66" t="s">
        <v>105</v>
      </c>
      <c r="B96" s="215" t="s">
        <v>61</v>
      </c>
      <c r="C96" s="57">
        <f>'5استانی'!B96</f>
        <v>0</v>
      </c>
      <c r="D96" s="219"/>
      <c r="E96" s="219"/>
      <c r="F96" s="220"/>
      <c r="G96" s="220"/>
      <c r="H96" s="220"/>
      <c r="I96" s="220"/>
      <c r="J96" s="220"/>
      <c r="K96" s="220"/>
      <c r="L96" s="220"/>
      <c r="M96" s="92">
        <f t="shared" si="12"/>
        <v>0</v>
      </c>
      <c r="N96" s="223"/>
      <c r="P96" s="547"/>
      <c r="Q96" s="547"/>
      <c r="R96" s="547"/>
      <c r="S96" s="547"/>
      <c r="T96" s="547"/>
      <c r="U96" s="547"/>
    </row>
    <row r="97" spans="1:21" s="5" customFormat="1" ht="37.5" customHeight="1" thickBot="1">
      <c r="A97" s="67" t="s">
        <v>106</v>
      </c>
      <c r="B97" s="216" t="s">
        <v>62</v>
      </c>
      <c r="C97" s="91">
        <f>'5استانی'!B97</f>
        <v>0</v>
      </c>
      <c r="D97" s="221"/>
      <c r="E97" s="221"/>
      <c r="F97" s="220"/>
      <c r="G97" s="220"/>
      <c r="H97" s="220"/>
      <c r="I97" s="220"/>
      <c r="J97" s="220"/>
      <c r="K97" s="220"/>
      <c r="L97" s="220"/>
      <c r="M97" s="58">
        <f t="shared" si="12"/>
        <v>0</v>
      </c>
      <c r="N97" s="223"/>
      <c r="P97" s="547"/>
      <c r="Q97" s="547"/>
      <c r="R97" s="547"/>
      <c r="S97" s="547"/>
      <c r="T97" s="547"/>
      <c r="U97" s="547"/>
    </row>
    <row r="98" spans="1:21" ht="38.25" customHeight="1" thickBot="1">
      <c r="A98" s="712" t="s">
        <v>63</v>
      </c>
      <c r="B98" s="713"/>
      <c r="C98" s="166">
        <f t="shared" ref="C98:N98" si="13">SUM(C91:C97)</f>
        <v>0</v>
      </c>
      <c r="D98" s="166">
        <f t="shared" si="13"/>
        <v>0</v>
      </c>
      <c r="E98" s="166">
        <f t="shared" si="13"/>
        <v>0</v>
      </c>
      <c r="F98" s="166">
        <f t="shared" si="13"/>
        <v>0</v>
      </c>
      <c r="G98" s="166">
        <f t="shared" si="13"/>
        <v>0</v>
      </c>
      <c r="H98" s="166">
        <f t="shared" si="13"/>
        <v>0</v>
      </c>
      <c r="I98" s="166">
        <f t="shared" si="13"/>
        <v>0</v>
      </c>
      <c r="J98" s="166">
        <f t="shared" si="13"/>
        <v>0</v>
      </c>
      <c r="K98" s="166">
        <f t="shared" si="13"/>
        <v>0</v>
      </c>
      <c r="L98" s="166">
        <f t="shared" si="13"/>
        <v>0</v>
      </c>
      <c r="M98" s="166">
        <f t="shared" si="13"/>
        <v>0</v>
      </c>
      <c r="N98" s="152">
        <f t="shared" si="13"/>
        <v>0</v>
      </c>
      <c r="O98" s="89"/>
      <c r="P98" s="696"/>
      <c r="Q98" s="696"/>
      <c r="R98" s="696"/>
      <c r="S98" s="696"/>
      <c r="T98" s="696"/>
      <c r="U98" s="696"/>
    </row>
    <row r="99" spans="1:21" ht="33.75" customHeight="1" thickTop="1" thickBot="1">
      <c r="A99" s="714" t="s">
        <v>64</v>
      </c>
      <c r="B99" s="715"/>
      <c r="C99" s="715"/>
      <c r="D99" s="715"/>
      <c r="E99" s="715"/>
      <c r="F99" s="715"/>
      <c r="G99" s="715"/>
      <c r="H99" s="715"/>
      <c r="I99" s="715"/>
      <c r="J99" s="715"/>
      <c r="K99" s="715"/>
      <c r="L99" s="715"/>
      <c r="M99" s="715"/>
      <c r="N99" s="716"/>
      <c r="O99" s="89"/>
      <c r="P99" s="696"/>
      <c r="Q99" s="696"/>
      <c r="R99" s="696"/>
      <c r="S99" s="696"/>
      <c r="T99" s="696"/>
      <c r="U99" s="696"/>
    </row>
    <row r="100" spans="1:21" s="78" customFormat="1" ht="47.25" customHeight="1" thickTop="1">
      <c r="A100" s="590" t="s">
        <v>13</v>
      </c>
      <c r="B100" s="590"/>
      <c r="C100" s="591" t="str">
        <f>'صفحه اصلی'!$C$10</f>
        <v>عبدالرحیم فرزانه</v>
      </c>
      <c r="D100" s="591"/>
      <c r="E100" s="590" t="s">
        <v>7</v>
      </c>
      <c r="F100" s="590"/>
      <c r="G100" s="186">
        <f>'صفحه اصلی'!$C$11</f>
        <v>0</v>
      </c>
      <c r="H100" s="590" t="s">
        <v>146</v>
      </c>
      <c r="I100" s="590"/>
      <c r="J100" s="591" t="str">
        <f>'صفحه اصلی'!$C$12</f>
        <v>محمودرضا شفیع نیا</v>
      </c>
      <c r="K100" s="591"/>
      <c r="L100" s="186" t="s">
        <v>124</v>
      </c>
      <c r="M100" s="591" t="str">
        <f>'صفحه اصلی'!$C$13</f>
        <v>محمود گنجی فرد</v>
      </c>
      <c r="N100" s="591"/>
      <c r="P100" s="86"/>
      <c r="Q100" s="86"/>
      <c r="R100" s="86"/>
      <c r="S100" s="86"/>
      <c r="T100" s="86"/>
      <c r="U100" s="86"/>
    </row>
    <row r="101" spans="1:21" ht="28.5" customHeight="1" thickBot="1">
      <c r="A101" s="564" t="s">
        <v>12</v>
      </c>
      <c r="B101" s="564"/>
      <c r="C101" s="564"/>
      <c r="D101" s="564"/>
      <c r="E101" s="564"/>
      <c r="F101" s="564"/>
      <c r="G101" s="564"/>
      <c r="H101" s="564"/>
      <c r="I101" s="564"/>
      <c r="J101" s="564"/>
      <c r="K101" s="564"/>
      <c r="L101" s="564"/>
      <c r="M101" s="564"/>
      <c r="N101" s="211" t="s">
        <v>148</v>
      </c>
    </row>
    <row r="102" spans="1:21" ht="31.5" customHeight="1" thickTop="1" thickBot="1">
      <c r="A102" s="709" t="s">
        <v>44</v>
      </c>
      <c r="B102" s="710"/>
      <c r="C102" s="710"/>
      <c r="D102" s="710"/>
      <c r="E102" s="710"/>
      <c r="F102" s="710"/>
      <c r="G102" s="710"/>
      <c r="H102" s="710"/>
      <c r="I102" s="710"/>
      <c r="J102" s="710"/>
      <c r="K102" s="710"/>
      <c r="L102" s="710"/>
      <c r="M102" s="710"/>
      <c r="N102" s="711"/>
    </row>
    <row r="103" spans="1:21" s="4" customFormat="1" ht="41.25" customHeight="1">
      <c r="A103" s="721" t="s">
        <v>161</v>
      </c>
      <c r="B103" s="721"/>
      <c r="C103" s="721"/>
      <c r="D103" s="721"/>
      <c r="E103" s="721"/>
      <c r="F103" s="721"/>
      <c r="G103" s="721"/>
      <c r="H103" s="721"/>
      <c r="I103" s="721"/>
      <c r="J103" s="721"/>
      <c r="K103" s="721"/>
      <c r="L103" s="721"/>
      <c r="M103" s="721"/>
      <c r="N103" s="721"/>
    </row>
    <row r="104" spans="1:21" s="3" customFormat="1" ht="30" customHeight="1">
      <c r="A104" s="703" t="s">
        <v>0</v>
      </c>
      <c r="B104" s="703"/>
      <c r="C104" s="120" t="str">
        <f>'صفحه اصلی'!$C$7</f>
        <v>دانشگاه علوم پزشكي و خدمات بهداشتي ، درماني بيرجند</v>
      </c>
      <c r="E104" s="120"/>
      <c r="F104" s="120"/>
      <c r="G104" s="120"/>
      <c r="H104" s="120"/>
      <c r="I104" s="120"/>
      <c r="J104" s="539" t="s">
        <v>51</v>
      </c>
      <c r="K104" s="539"/>
      <c r="L104" s="704">
        <f>'5استانی'!K104</f>
        <v>0</v>
      </c>
      <c r="M104" s="704"/>
      <c r="N104" s="704"/>
    </row>
    <row r="105" spans="1:21" s="3" customFormat="1" ht="31.5" customHeight="1" thickBot="1">
      <c r="A105" s="705" t="s">
        <v>1</v>
      </c>
      <c r="B105" s="705"/>
      <c r="C105" s="311">
        <f>'صفحه اصلی'!$C$8</f>
        <v>124101</v>
      </c>
      <c r="E105" s="148"/>
      <c r="F105" s="310"/>
      <c r="G105" s="161"/>
      <c r="H105" s="310" t="s">
        <v>26</v>
      </c>
      <c r="I105" s="311">
        <f>'صفحه اصلی'!$C$9</f>
        <v>1403</v>
      </c>
      <c r="J105" s="540" t="s">
        <v>52</v>
      </c>
      <c r="K105" s="540"/>
      <c r="L105" s="700">
        <f>'5استانی'!K105</f>
        <v>0</v>
      </c>
      <c r="M105" s="700"/>
      <c r="N105" s="700"/>
      <c r="P105" s="29"/>
      <c r="Q105" s="29"/>
      <c r="R105" s="29"/>
      <c r="S105" s="29"/>
      <c r="T105" s="29"/>
      <c r="U105" s="29"/>
    </row>
    <row r="106" spans="1:21" s="105" customFormat="1" ht="36.75" customHeight="1" thickTop="1" thickBot="1">
      <c r="A106" s="717" t="s">
        <v>53</v>
      </c>
      <c r="B106" s="719" t="s">
        <v>35</v>
      </c>
      <c r="C106" s="524" t="s">
        <v>67</v>
      </c>
      <c r="D106" s="524" t="s">
        <v>36</v>
      </c>
      <c r="E106" s="524" t="s">
        <v>100</v>
      </c>
      <c r="F106" s="601" t="s">
        <v>70</v>
      </c>
      <c r="G106" s="602"/>
      <c r="H106" s="602"/>
      <c r="I106" s="602"/>
      <c r="J106" s="603"/>
      <c r="K106" s="559" t="s">
        <v>34</v>
      </c>
      <c r="L106" s="559" t="s">
        <v>33</v>
      </c>
      <c r="M106" s="559" t="s">
        <v>54</v>
      </c>
      <c r="N106" s="561" t="s">
        <v>55</v>
      </c>
      <c r="P106" s="106"/>
      <c r="Q106" s="106"/>
      <c r="R106" s="106"/>
      <c r="S106" s="106"/>
      <c r="T106" s="106"/>
      <c r="U106" s="106"/>
    </row>
    <row r="107" spans="1:21" s="105" customFormat="1" ht="32.25" customHeight="1" thickBot="1">
      <c r="A107" s="718"/>
      <c r="B107" s="720"/>
      <c r="C107" s="541"/>
      <c r="D107" s="541"/>
      <c r="E107" s="541"/>
      <c r="F107" s="252" t="s">
        <v>71</v>
      </c>
      <c r="G107" s="252" t="s">
        <v>18</v>
      </c>
      <c r="H107" s="252" t="s">
        <v>72</v>
      </c>
      <c r="I107" s="252" t="s">
        <v>38</v>
      </c>
      <c r="J107" s="252" t="s">
        <v>2</v>
      </c>
      <c r="K107" s="560"/>
      <c r="L107" s="560"/>
      <c r="M107" s="560"/>
      <c r="N107" s="562"/>
      <c r="P107" s="106"/>
      <c r="Q107" s="106"/>
      <c r="R107" s="106"/>
      <c r="S107" s="106"/>
      <c r="T107" s="106"/>
      <c r="U107" s="106"/>
    </row>
    <row r="108" spans="1:21" s="5" customFormat="1" ht="37.5" customHeight="1">
      <c r="A108" s="64" t="s">
        <v>84</v>
      </c>
      <c r="B108" s="212" t="s">
        <v>56</v>
      </c>
      <c r="C108" s="162">
        <f>'5استانی'!B108</f>
        <v>0</v>
      </c>
      <c r="D108" s="218"/>
      <c r="E108" s="218"/>
      <c r="F108" s="218"/>
      <c r="G108" s="218"/>
      <c r="H108" s="218"/>
      <c r="I108" s="218"/>
      <c r="J108" s="218"/>
      <c r="K108" s="218"/>
      <c r="L108" s="218"/>
      <c r="M108" s="162">
        <f t="shared" ref="M108:M114" si="14">SUM(E108:L108)</f>
        <v>0</v>
      </c>
      <c r="N108" s="222"/>
      <c r="P108" s="547"/>
      <c r="Q108" s="547"/>
      <c r="R108" s="547"/>
      <c r="S108" s="547"/>
      <c r="T108" s="547"/>
      <c r="U108" s="547"/>
    </row>
    <row r="109" spans="1:21" s="5" customFormat="1" ht="37.5" customHeight="1">
      <c r="A109" s="65" t="s">
        <v>102</v>
      </c>
      <c r="B109" s="213" t="s">
        <v>57</v>
      </c>
      <c r="C109" s="92">
        <f>'5استانی'!B109</f>
        <v>0</v>
      </c>
      <c r="D109" s="219"/>
      <c r="E109" s="219"/>
      <c r="F109" s="219"/>
      <c r="G109" s="219"/>
      <c r="H109" s="219"/>
      <c r="I109" s="219"/>
      <c r="J109" s="219"/>
      <c r="K109" s="219"/>
      <c r="L109" s="219"/>
      <c r="M109" s="57">
        <f t="shared" si="14"/>
        <v>0</v>
      </c>
      <c r="N109" s="223"/>
      <c r="P109" s="547"/>
      <c r="Q109" s="547"/>
      <c r="R109" s="547"/>
      <c r="S109" s="547"/>
      <c r="T109" s="547"/>
      <c r="U109" s="547"/>
    </row>
    <row r="110" spans="1:21" s="5" customFormat="1" ht="37.5" customHeight="1">
      <c r="A110" s="65" t="s">
        <v>103</v>
      </c>
      <c r="B110" s="213" t="s">
        <v>58</v>
      </c>
      <c r="C110" s="57">
        <f>'5استانی'!B110</f>
        <v>0</v>
      </c>
      <c r="D110" s="219"/>
      <c r="E110" s="219"/>
      <c r="F110" s="219"/>
      <c r="G110" s="219"/>
      <c r="H110" s="219"/>
      <c r="I110" s="219"/>
      <c r="J110" s="219"/>
      <c r="K110" s="219"/>
      <c r="L110" s="219"/>
      <c r="M110" s="91">
        <f t="shared" si="14"/>
        <v>0</v>
      </c>
      <c r="N110" s="223"/>
      <c r="P110" s="547"/>
      <c r="Q110" s="547"/>
      <c r="R110" s="547"/>
      <c r="S110" s="547"/>
      <c r="T110" s="547"/>
      <c r="U110" s="547"/>
    </row>
    <row r="111" spans="1:21" s="5" customFormat="1" ht="37.5" customHeight="1">
      <c r="A111" s="66" t="s">
        <v>112</v>
      </c>
      <c r="B111" s="213" t="s">
        <v>59</v>
      </c>
      <c r="C111" s="91">
        <f>'5استانی'!B111</f>
        <v>0</v>
      </c>
      <c r="D111" s="219"/>
      <c r="E111" s="219"/>
      <c r="F111" s="220"/>
      <c r="G111" s="220"/>
      <c r="H111" s="220"/>
      <c r="I111" s="220"/>
      <c r="J111" s="220"/>
      <c r="K111" s="220"/>
      <c r="L111" s="220"/>
      <c r="M111" s="57">
        <f t="shared" si="14"/>
        <v>0</v>
      </c>
      <c r="N111" s="223"/>
      <c r="P111" s="547"/>
      <c r="Q111" s="547"/>
      <c r="R111" s="547"/>
      <c r="S111" s="547"/>
      <c r="T111" s="547"/>
      <c r="U111" s="547"/>
    </row>
    <row r="112" spans="1:21" s="5" customFormat="1" ht="37.5" customHeight="1">
      <c r="A112" s="66" t="s">
        <v>104</v>
      </c>
      <c r="B112" s="313" t="s">
        <v>60</v>
      </c>
      <c r="C112" s="92">
        <f>'5استانی'!B112</f>
        <v>0</v>
      </c>
      <c r="D112" s="219"/>
      <c r="E112" s="219"/>
      <c r="F112" s="220"/>
      <c r="G112" s="220"/>
      <c r="H112" s="220"/>
      <c r="I112" s="220"/>
      <c r="J112" s="220"/>
      <c r="K112" s="220"/>
      <c r="L112" s="220"/>
      <c r="M112" s="91">
        <f t="shared" si="14"/>
        <v>0</v>
      </c>
      <c r="N112" s="223"/>
      <c r="P112" s="693"/>
      <c r="Q112" s="693"/>
      <c r="R112" s="693"/>
      <c r="S112" s="693"/>
      <c r="T112" s="693"/>
      <c r="U112" s="693"/>
    </row>
    <row r="113" spans="1:21" s="5" customFormat="1" ht="37.5" customHeight="1">
      <c r="A113" s="66" t="s">
        <v>105</v>
      </c>
      <c r="B113" s="215" t="s">
        <v>61</v>
      </c>
      <c r="C113" s="57">
        <f>'5استانی'!B113</f>
        <v>0</v>
      </c>
      <c r="D113" s="219"/>
      <c r="E113" s="219"/>
      <c r="F113" s="220"/>
      <c r="G113" s="220"/>
      <c r="H113" s="220"/>
      <c r="I113" s="220"/>
      <c r="J113" s="220"/>
      <c r="K113" s="220"/>
      <c r="L113" s="220"/>
      <c r="M113" s="92">
        <f t="shared" si="14"/>
        <v>0</v>
      </c>
      <c r="N113" s="223"/>
      <c r="P113" s="547"/>
      <c r="Q113" s="547"/>
      <c r="R113" s="547"/>
      <c r="S113" s="547"/>
      <c r="T113" s="547"/>
      <c r="U113" s="547"/>
    </row>
    <row r="114" spans="1:21" s="5" customFormat="1" ht="37.5" customHeight="1" thickBot="1">
      <c r="A114" s="67" t="s">
        <v>106</v>
      </c>
      <c r="B114" s="216" t="s">
        <v>62</v>
      </c>
      <c r="C114" s="91">
        <f>'5استانی'!B114</f>
        <v>0</v>
      </c>
      <c r="D114" s="221"/>
      <c r="E114" s="221"/>
      <c r="F114" s="220"/>
      <c r="G114" s="220"/>
      <c r="H114" s="220"/>
      <c r="I114" s="220"/>
      <c r="J114" s="220"/>
      <c r="K114" s="220"/>
      <c r="L114" s="220"/>
      <c r="M114" s="58">
        <f t="shared" si="14"/>
        <v>0</v>
      </c>
      <c r="N114" s="223"/>
      <c r="P114" s="547"/>
      <c r="Q114" s="547"/>
      <c r="R114" s="547"/>
      <c r="S114" s="547"/>
      <c r="T114" s="547"/>
      <c r="U114" s="547"/>
    </row>
    <row r="115" spans="1:21" ht="38.25" customHeight="1" thickBot="1">
      <c r="A115" s="712" t="s">
        <v>63</v>
      </c>
      <c r="B115" s="713"/>
      <c r="C115" s="166">
        <f t="shared" ref="C115:N115" si="15">SUM(C108:C114)</f>
        <v>0</v>
      </c>
      <c r="D115" s="166">
        <f t="shared" si="15"/>
        <v>0</v>
      </c>
      <c r="E115" s="166">
        <f t="shared" si="15"/>
        <v>0</v>
      </c>
      <c r="F115" s="166">
        <f t="shared" si="15"/>
        <v>0</v>
      </c>
      <c r="G115" s="166">
        <f t="shared" si="15"/>
        <v>0</v>
      </c>
      <c r="H115" s="166">
        <f t="shared" si="15"/>
        <v>0</v>
      </c>
      <c r="I115" s="166">
        <f t="shared" si="15"/>
        <v>0</v>
      </c>
      <c r="J115" s="166">
        <f t="shared" si="15"/>
        <v>0</v>
      </c>
      <c r="K115" s="166">
        <f t="shared" si="15"/>
        <v>0</v>
      </c>
      <c r="L115" s="166">
        <f t="shared" si="15"/>
        <v>0</v>
      </c>
      <c r="M115" s="166">
        <f t="shared" si="15"/>
        <v>0</v>
      </c>
      <c r="N115" s="152">
        <f t="shared" si="15"/>
        <v>0</v>
      </c>
      <c r="O115" s="89"/>
      <c r="P115" s="696"/>
      <c r="Q115" s="696"/>
      <c r="R115" s="696"/>
      <c r="S115" s="696"/>
      <c r="T115" s="696"/>
      <c r="U115" s="696"/>
    </row>
    <row r="116" spans="1:21" ht="33.75" customHeight="1" thickTop="1" thickBot="1">
      <c r="A116" s="714" t="s">
        <v>64</v>
      </c>
      <c r="B116" s="715"/>
      <c r="C116" s="715"/>
      <c r="D116" s="715"/>
      <c r="E116" s="715"/>
      <c r="F116" s="715"/>
      <c r="G116" s="715"/>
      <c r="H116" s="715"/>
      <c r="I116" s="715"/>
      <c r="J116" s="715"/>
      <c r="K116" s="715"/>
      <c r="L116" s="715"/>
      <c r="M116" s="715"/>
      <c r="N116" s="716"/>
      <c r="O116" s="89"/>
      <c r="P116" s="696"/>
      <c r="Q116" s="696"/>
      <c r="R116" s="696"/>
      <c r="S116" s="696"/>
      <c r="T116" s="696"/>
      <c r="U116" s="696"/>
    </row>
    <row r="117" spans="1:21" s="78" customFormat="1" ht="47.25" customHeight="1" thickTop="1">
      <c r="A117" s="590" t="s">
        <v>13</v>
      </c>
      <c r="B117" s="590"/>
      <c r="C117" s="591" t="str">
        <f>'صفحه اصلی'!$C$10</f>
        <v>عبدالرحیم فرزانه</v>
      </c>
      <c r="D117" s="591"/>
      <c r="E117" s="590" t="s">
        <v>7</v>
      </c>
      <c r="F117" s="590"/>
      <c r="G117" s="186">
        <f>'صفحه اصلی'!$C$11</f>
        <v>0</v>
      </c>
      <c r="H117" s="590" t="s">
        <v>146</v>
      </c>
      <c r="I117" s="590"/>
      <c r="J117" s="591" t="str">
        <f>'صفحه اصلی'!$C$12</f>
        <v>محمودرضا شفیع نیا</v>
      </c>
      <c r="K117" s="591"/>
      <c r="L117" s="186" t="s">
        <v>124</v>
      </c>
      <c r="M117" s="591" t="str">
        <f>'صفحه اصلی'!$C$13</f>
        <v>محمود گنجی فرد</v>
      </c>
      <c r="N117" s="591"/>
      <c r="P117" s="86"/>
      <c r="Q117" s="86"/>
      <c r="R117" s="86"/>
      <c r="S117" s="86"/>
      <c r="T117" s="86"/>
      <c r="U117" s="86"/>
    </row>
    <row r="118" spans="1:21" ht="28.5" customHeight="1" thickBot="1">
      <c r="A118" s="564" t="s">
        <v>12</v>
      </c>
      <c r="B118" s="564"/>
      <c r="C118" s="564"/>
      <c r="D118" s="564"/>
      <c r="E118" s="564"/>
      <c r="F118" s="564"/>
      <c r="G118" s="564"/>
      <c r="H118" s="564"/>
      <c r="I118" s="564"/>
      <c r="J118" s="564"/>
      <c r="K118" s="564"/>
      <c r="L118" s="564"/>
      <c r="M118" s="564"/>
      <c r="N118" s="211" t="s">
        <v>148</v>
      </c>
    </row>
    <row r="119" spans="1:21" ht="31.5" customHeight="1" thickTop="1" thickBot="1">
      <c r="A119" s="709" t="s">
        <v>44</v>
      </c>
      <c r="B119" s="710"/>
      <c r="C119" s="710"/>
      <c r="D119" s="710"/>
      <c r="E119" s="710"/>
      <c r="F119" s="710"/>
      <c r="G119" s="710"/>
      <c r="H119" s="710"/>
      <c r="I119" s="710"/>
      <c r="J119" s="710"/>
      <c r="K119" s="710"/>
      <c r="L119" s="710"/>
      <c r="M119" s="710"/>
      <c r="N119" s="711"/>
    </row>
    <row r="120" spans="1:21" s="4" customFormat="1" ht="41.25" customHeight="1">
      <c r="A120" s="721" t="s">
        <v>161</v>
      </c>
      <c r="B120" s="721"/>
      <c r="C120" s="721"/>
      <c r="D120" s="721"/>
      <c r="E120" s="721"/>
      <c r="F120" s="721"/>
      <c r="G120" s="721"/>
      <c r="H120" s="721"/>
      <c r="I120" s="721"/>
      <c r="J120" s="721"/>
      <c r="K120" s="721"/>
      <c r="L120" s="721"/>
      <c r="M120" s="721"/>
      <c r="N120" s="721"/>
    </row>
    <row r="121" spans="1:21" s="3" customFormat="1" ht="30" customHeight="1">
      <c r="A121" s="703" t="s">
        <v>0</v>
      </c>
      <c r="B121" s="703"/>
      <c r="C121" s="120" t="str">
        <f>'صفحه اصلی'!$C$7</f>
        <v>دانشگاه علوم پزشكي و خدمات بهداشتي ، درماني بيرجند</v>
      </c>
      <c r="E121" s="120"/>
      <c r="F121" s="120"/>
      <c r="G121" s="120"/>
      <c r="H121" s="120"/>
      <c r="I121" s="120"/>
      <c r="J121" s="539" t="s">
        <v>51</v>
      </c>
      <c r="K121" s="539"/>
      <c r="L121" s="704">
        <f>'5استانی'!K121</f>
        <v>0</v>
      </c>
      <c r="M121" s="704"/>
      <c r="N121" s="704"/>
    </row>
    <row r="122" spans="1:21" s="3" customFormat="1" ht="31.5" customHeight="1" thickBot="1">
      <c r="A122" s="705" t="s">
        <v>1</v>
      </c>
      <c r="B122" s="705"/>
      <c r="C122" s="311">
        <f>'صفحه اصلی'!$C$8</f>
        <v>124101</v>
      </c>
      <c r="E122" s="148"/>
      <c r="F122" s="310"/>
      <c r="G122" s="161"/>
      <c r="H122" s="310" t="s">
        <v>26</v>
      </c>
      <c r="I122" s="311">
        <f>'صفحه اصلی'!$C$9</f>
        <v>1403</v>
      </c>
      <c r="J122" s="540" t="s">
        <v>52</v>
      </c>
      <c r="K122" s="540"/>
      <c r="L122" s="700">
        <f>'5استانی'!K122</f>
        <v>0</v>
      </c>
      <c r="M122" s="700"/>
      <c r="N122" s="700"/>
      <c r="P122" s="29"/>
      <c r="Q122" s="29"/>
      <c r="R122" s="29"/>
      <c r="S122" s="29"/>
      <c r="T122" s="29"/>
      <c r="U122" s="29"/>
    </row>
    <row r="123" spans="1:21" s="105" customFormat="1" ht="36.75" customHeight="1" thickTop="1" thickBot="1">
      <c r="A123" s="717" t="s">
        <v>53</v>
      </c>
      <c r="B123" s="719" t="s">
        <v>35</v>
      </c>
      <c r="C123" s="524" t="s">
        <v>67</v>
      </c>
      <c r="D123" s="524" t="s">
        <v>36</v>
      </c>
      <c r="E123" s="524" t="s">
        <v>100</v>
      </c>
      <c r="F123" s="601" t="s">
        <v>70</v>
      </c>
      <c r="G123" s="602"/>
      <c r="H123" s="602"/>
      <c r="I123" s="602"/>
      <c r="J123" s="603"/>
      <c r="K123" s="559" t="s">
        <v>34</v>
      </c>
      <c r="L123" s="559" t="s">
        <v>33</v>
      </c>
      <c r="M123" s="559" t="s">
        <v>54</v>
      </c>
      <c r="N123" s="561" t="s">
        <v>55</v>
      </c>
      <c r="P123" s="106"/>
      <c r="Q123" s="106"/>
      <c r="R123" s="106"/>
      <c r="S123" s="106"/>
      <c r="T123" s="106"/>
      <c r="U123" s="106"/>
    </row>
    <row r="124" spans="1:21" s="105" customFormat="1" ht="32.25" customHeight="1" thickBot="1">
      <c r="A124" s="718"/>
      <c r="B124" s="720"/>
      <c r="C124" s="541"/>
      <c r="D124" s="541"/>
      <c r="E124" s="541"/>
      <c r="F124" s="252" t="s">
        <v>71</v>
      </c>
      <c r="G124" s="252" t="s">
        <v>18</v>
      </c>
      <c r="H124" s="252" t="s">
        <v>72</v>
      </c>
      <c r="I124" s="252" t="s">
        <v>38</v>
      </c>
      <c r="J124" s="252" t="s">
        <v>2</v>
      </c>
      <c r="K124" s="560"/>
      <c r="L124" s="560"/>
      <c r="M124" s="560"/>
      <c r="N124" s="562"/>
      <c r="P124" s="106"/>
      <c r="Q124" s="106"/>
      <c r="R124" s="106"/>
      <c r="S124" s="106"/>
      <c r="T124" s="106"/>
      <c r="U124" s="106"/>
    </row>
    <row r="125" spans="1:21" s="5" customFormat="1" ht="37.5" customHeight="1">
      <c r="A125" s="64" t="s">
        <v>84</v>
      </c>
      <c r="B125" s="212" t="s">
        <v>56</v>
      </c>
      <c r="C125" s="162">
        <f>'5استانی'!B125</f>
        <v>0</v>
      </c>
      <c r="D125" s="218"/>
      <c r="E125" s="218"/>
      <c r="F125" s="218"/>
      <c r="G125" s="218"/>
      <c r="H125" s="218"/>
      <c r="I125" s="218"/>
      <c r="J125" s="218"/>
      <c r="K125" s="218"/>
      <c r="L125" s="218"/>
      <c r="M125" s="162">
        <f t="shared" ref="M125:M131" si="16">SUM(E125:L125)</f>
        <v>0</v>
      </c>
      <c r="N125" s="222"/>
      <c r="P125" s="547"/>
      <c r="Q125" s="547"/>
      <c r="R125" s="547"/>
      <c r="S125" s="547"/>
      <c r="T125" s="547"/>
      <c r="U125" s="547"/>
    </row>
    <row r="126" spans="1:21" s="5" customFormat="1" ht="37.5" customHeight="1">
      <c r="A126" s="65" t="s">
        <v>102</v>
      </c>
      <c r="B126" s="213" t="s">
        <v>57</v>
      </c>
      <c r="C126" s="92">
        <f>'5استانی'!B126</f>
        <v>0</v>
      </c>
      <c r="D126" s="219"/>
      <c r="E126" s="219"/>
      <c r="F126" s="219"/>
      <c r="G126" s="219"/>
      <c r="H126" s="219"/>
      <c r="I126" s="219"/>
      <c r="J126" s="219"/>
      <c r="K126" s="219"/>
      <c r="L126" s="219"/>
      <c r="M126" s="57">
        <f t="shared" si="16"/>
        <v>0</v>
      </c>
      <c r="N126" s="223"/>
      <c r="P126" s="547"/>
      <c r="Q126" s="547"/>
      <c r="R126" s="547"/>
      <c r="S126" s="547"/>
      <c r="T126" s="547"/>
      <c r="U126" s="547"/>
    </row>
    <row r="127" spans="1:21" s="5" customFormat="1" ht="37.5" customHeight="1">
      <c r="A127" s="65" t="s">
        <v>103</v>
      </c>
      <c r="B127" s="213" t="s">
        <v>58</v>
      </c>
      <c r="C127" s="57">
        <f>'5استانی'!B127</f>
        <v>0</v>
      </c>
      <c r="D127" s="219"/>
      <c r="E127" s="219"/>
      <c r="F127" s="219"/>
      <c r="G127" s="219"/>
      <c r="H127" s="219"/>
      <c r="I127" s="219"/>
      <c r="J127" s="219"/>
      <c r="K127" s="219"/>
      <c r="L127" s="219"/>
      <c r="M127" s="91">
        <f t="shared" si="16"/>
        <v>0</v>
      </c>
      <c r="N127" s="223"/>
      <c r="P127" s="547"/>
      <c r="Q127" s="547"/>
      <c r="R127" s="547"/>
      <c r="S127" s="547"/>
      <c r="T127" s="547"/>
      <c r="U127" s="547"/>
    </row>
    <row r="128" spans="1:21" s="5" customFormat="1" ht="37.5" customHeight="1">
      <c r="A128" s="66" t="s">
        <v>112</v>
      </c>
      <c r="B128" s="213" t="s">
        <v>59</v>
      </c>
      <c r="C128" s="91">
        <f>'5استانی'!B128</f>
        <v>0</v>
      </c>
      <c r="D128" s="219"/>
      <c r="E128" s="219"/>
      <c r="F128" s="220"/>
      <c r="G128" s="220"/>
      <c r="H128" s="220"/>
      <c r="I128" s="220"/>
      <c r="J128" s="220"/>
      <c r="K128" s="220"/>
      <c r="L128" s="220"/>
      <c r="M128" s="57">
        <f t="shared" si="16"/>
        <v>0</v>
      </c>
      <c r="N128" s="223"/>
      <c r="P128" s="547"/>
      <c r="Q128" s="547"/>
      <c r="R128" s="547"/>
      <c r="S128" s="547"/>
      <c r="T128" s="547"/>
      <c r="U128" s="547"/>
    </row>
    <row r="129" spans="1:21" s="5" customFormat="1" ht="37.5" customHeight="1">
      <c r="A129" s="66" t="s">
        <v>104</v>
      </c>
      <c r="B129" s="313" t="s">
        <v>60</v>
      </c>
      <c r="C129" s="92">
        <f>'5استانی'!B129</f>
        <v>0</v>
      </c>
      <c r="D129" s="219"/>
      <c r="E129" s="219"/>
      <c r="F129" s="220"/>
      <c r="G129" s="220"/>
      <c r="H129" s="220"/>
      <c r="I129" s="220"/>
      <c r="J129" s="220"/>
      <c r="K129" s="220"/>
      <c r="L129" s="220"/>
      <c r="M129" s="91">
        <f t="shared" si="16"/>
        <v>0</v>
      </c>
      <c r="N129" s="223"/>
      <c r="P129" s="693"/>
      <c r="Q129" s="693"/>
      <c r="R129" s="693"/>
      <c r="S129" s="693"/>
      <c r="T129" s="693"/>
      <c r="U129" s="693"/>
    </row>
    <row r="130" spans="1:21" s="5" customFormat="1" ht="37.5" customHeight="1">
      <c r="A130" s="66" t="s">
        <v>105</v>
      </c>
      <c r="B130" s="215" t="s">
        <v>61</v>
      </c>
      <c r="C130" s="57">
        <f>'5استانی'!B130</f>
        <v>0</v>
      </c>
      <c r="D130" s="219"/>
      <c r="E130" s="219"/>
      <c r="F130" s="220"/>
      <c r="G130" s="220"/>
      <c r="H130" s="220"/>
      <c r="I130" s="220"/>
      <c r="J130" s="220"/>
      <c r="K130" s="220"/>
      <c r="L130" s="220"/>
      <c r="M130" s="92">
        <f t="shared" si="16"/>
        <v>0</v>
      </c>
      <c r="N130" s="223"/>
      <c r="P130" s="547"/>
      <c r="Q130" s="547"/>
      <c r="R130" s="547"/>
      <c r="S130" s="547"/>
      <c r="T130" s="547"/>
      <c r="U130" s="547"/>
    </row>
    <row r="131" spans="1:21" s="5" customFormat="1" ht="37.5" customHeight="1" thickBot="1">
      <c r="A131" s="67" t="s">
        <v>106</v>
      </c>
      <c r="B131" s="216" t="s">
        <v>62</v>
      </c>
      <c r="C131" s="91">
        <f>'5استانی'!B131</f>
        <v>0</v>
      </c>
      <c r="D131" s="221"/>
      <c r="E131" s="221"/>
      <c r="F131" s="220"/>
      <c r="G131" s="220"/>
      <c r="H131" s="220"/>
      <c r="I131" s="220"/>
      <c r="J131" s="220"/>
      <c r="K131" s="220"/>
      <c r="L131" s="220"/>
      <c r="M131" s="58">
        <f t="shared" si="16"/>
        <v>0</v>
      </c>
      <c r="N131" s="223"/>
      <c r="P131" s="547"/>
      <c r="Q131" s="547"/>
      <c r="R131" s="547"/>
      <c r="S131" s="547"/>
      <c r="T131" s="547"/>
      <c r="U131" s="547"/>
    </row>
    <row r="132" spans="1:21" ht="38.25" customHeight="1" thickBot="1">
      <c r="A132" s="712" t="s">
        <v>63</v>
      </c>
      <c r="B132" s="713"/>
      <c r="C132" s="166">
        <f t="shared" ref="C132:N132" si="17">SUM(C125:C131)</f>
        <v>0</v>
      </c>
      <c r="D132" s="166">
        <f t="shared" si="17"/>
        <v>0</v>
      </c>
      <c r="E132" s="166">
        <f t="shared" si="17"/>
        <v>0</v>
      </c>
      <c r="F132" s="166">
        <f t="shared" si="17"/>
        <v>0</v>
      </c>
      <c r="G132" s="166">
        <f t="shared" si="17"/>
        <v>0</v>
      </c>
      <c r="H132" s="166">
        <f t="shared" si="17"/>
        <v>0</v>
      </c>
      <c r="I132" s="166">
        <f t="shared" si="17"/>
        <v>0</v>
      </c>
      <c r="J132" s="166">
        <f t="shared" si="17"/>
        <v>0</v>
      </c>
      <c r="K132" s="166">
        <f t="shared" si="17"/>
        <v>0</v>
      </c>
      <c r="L132" s="166">
        <f t="shared" si="17"/>
        <v>0</v>
      </c>
      <c r="M132" s="166">
        <f t="shared" si="17"/>
        <v>0</v>
      </c>
      <c r="N132" s="152">
        <f t="shared" si="17"/>
        <v>0</v>
      </c>
      <c r="O132" s="89"/>
      <c r="P132" s="696"/>
      <c r="Q132" s="696"/>
      <c r="R132" s="696"/>
      <c r="S132" s="696"/>
      <c r="T132" s="696"/>
      <c r="U132" s="696"/>
    </row>
    <row r="133" spans="1:21" ht="33.75" customHeight="1" thickTop="1" thickBot="1">
      <c r="A133" s="714" t="s">
        <v>64</v>
      </c>
      <c r="B133" s="715"/>
      <c r="C133" s="715"/>
      <c r="D133" s="715"/>
      <c r="E133" s="715"/>
      <c r="F133" s="715"/>
      <c r="G133" s="715"/>
      <c r="H133" s="715"/>
      <c r="I133" s="715"/>
      <c r="J133" s="715"/>
      <c r="K133" s="715"/>
      <c r="L133" s="715"/>
      <c r="M133" s="715"/>
      <c r="N133" s="716"/>
      <c r="O133" s="89"/>
      <c r="P133" s="696"/>
      <c r="Q133" s="696"/>
      <c r="R133" s="696"/>
      <c r="S133" s="696"/>
      <c r="T133" s="696"/>
      <c r="U133" s="696"/>
    </row>
    <row r="134" spans="1:21" s="78" customFormat="1" ht="47.25" customHeight="1" thickTop="1">
      <c r="A134" s="590" t="s">
        <v>13</v>
      </c>
      <c r="B134" s="590"/>
      <c r="C134" s="591" t="str">
        <f>'صفحه اصلی'!$C$10</f>
        <v>عبدالرحیم فرزانه</v>
      </c>
      <c r="D134" s="591"/>
      <c r="E134" s="590" t="s">
        <v>7</v>
      </c>
      <c r="F134" s="590"/>
      <c r="G134" s="186">
        <f>'صفحه اصلی'!$C$11</f>
        <v>0</v>
      </c>
      <c r="H134" s="590" t="s">
        <v>146</v>
      </c>
      <c r="I134" s="590"/>
      <c r="J134" s="591" t="str">
        <f>'صفحه اصلی'!$C$12</f>
        <v>محمودرضا شفیع نیا</v>
      </c>
      <c r="K134" s="591"/>
      <c r="L134" s="186" t="s">
        <v>124</v>
      </c>
      <c r="M134" s="591" t="str">
        <f>'صفحه اصلی'!$C$13</f>
        <v>محمود گنجی فرد</v>
      </c>
      <c r="N134" s="591"/>
      <c r="P134" s="86"/>
      <c r="Q134" s="86"/>
      <c r="R134" s="86"/>
      <c r="S134" s="86"/>
      <c r="T134" s="86"/>
      <c r="U134" s="86"/>
    </row>
    <row r="135" spans="1:21" ht="28.5" customHeight="1" thickBot="1">
      <c r="A135" s="564" t="s">
        <v>12</v>
      </c>
      <c r="B135" s="564"/>
      <c r="C135" s="564"/>
      <c r="D135" s="564"/>
      <c r="E135" s="564"/>
      <c r="F135" s="564"/>
      <c r="G135" s="564"/>
      <c r="H135" s="564"/>
      <c r="I135" s="564"/>
      <c r="J135" s="564"/>
      <c r="K135" s="564"/>
      <c r="L135" s="564"/>
      <c r="M135" s="564"/>
      <c r="N135" s="211" t="s">
        <v>148</v>
      </c>
    </row>
    <row r="136" spans="1:21" ht="31.5" customHeight="1" thickTop="1" thickBot="1">
      <c r="A136" s="709" t="s">
        <v>44</v>
      </c>
      <c r="B136" s="710"/>
      <c r="C136" s="710"/>
      <c r="D136" s="710"/>
      <c r="E136" s="710"/>
      <c r="F136" s="710"/>
      <c r="G136" s="710"/>
      <c r="H136" s="710"/>
      <c r="I136" s="710"/>
      <c r="J136" s="710"/>
      <c r="K136" s="710"/>
      <c r="L136" s="710"/>
      <c r="M136" s="710"/>
      <c r="N136" s="711"/>
    </row>
    <row r="137" spans="1:21" s="4" customFormat="1" ht="41.25" customHeight="1">
      <c r="A137" s="721" t="s">
        <v>161</v>
      </c>
      <c r="B137" s="721"/>
      <c r="C137" s="721"/>
      <c r="D137" s="721"/>
      <c r="E137" s="721"/>
      <c r="F137" s="721"/>
      <c r="G137" s="721"/>
      <c r="H137" s="721"/>
      <c r="I137" s="721"/>
      <c r="J137" s="721"/>
      <c r="K137" s="721"/>
      <c r="L137" s="721"/>
      <c r="M137" s="721"/>
      <c r="N137" s="721"/>
    </row>
    <row r="138" spans="1:21" s="3" customFormat="1" ht="30" customHeight="1">
      <c r="A138" s="703" t="s">
        <v>0</v>
      </c>
      <c r="B138" s="703"/>
      <c r="C138" s="120" t="str">
        <f>'صفحه اصلی'!$C$7</f>
        <v>دانشگاه علوم پزشكي و خدمات بهداشتي ، درماني بيرجند</v>
      </c>
      <c r="E138" s="120"/>
      <c r="F138" s="120"/>
      <c r="G138" s="120"/>
      <c r="H138" s="120"/>
      <c r="I138" s="120"/>
      <c r="J138" s="539" t="s">
        <v>51</v>
      </c>
      <c r="K138" s="539"/>
      <c r="L138" s="704">
        <f>'5استانی'!K138</f>
        <v>0</v>
      </c>
      <c r="M138" s="704"/>
      <c r="N138" s="704"/>
    </row>
    <row r="139" spans="1:21" s="3" customFormat="1" ht="31.5" customHeight="1" thickBot="1">
      <c r="A139" s="705" t="s">
        <v>1</v>
      </c>
      <c r="B139" s="705"/>
      <c r="C139" s="311">
        <f>'صفحه اصلی'!$C$8</f>
        <v>124101</v>
      </c>
      <c r="E139" s="148"/>
      <c r="F139" s="310"/>
      <c r="G139" s="161"/>
      <c r="H139" s="310" t="s">
        <v>26</v>
      </c>
      <c r="I139" s="311">
        <f>'صفحه اصلی'!$C$9</f>
        <v>1403</v>
      </c>
      <c r="J139" s="540" t="s">
        <v>52</v>
      </c>
      <c r="K139" s="540"/>
      <c r="L139" s="700">
        <f>'5استانی'!K139</f>
        <v>0</v>
      </c>
      <c r="M139" s="700"/>
      <c r="N139" s="700"/>
      <c r="P139" s="29"/>
      <c r="Q139" s="29"/>
      <c r="R139" s="29"/>
      <c r="S139" s="29"/>
      <c r="T139" s="29"/>
      <c r="U139" s="29"/>
    </row>
    <row r="140" spans="1:21" s="105" customFormat="1" ht="36.75" customHeight="1" thickTop="1" thickBot="1">
      <c r="A140" s="717" t="s">
        <v>53</v>
      </c>
      <c r="B140" s="719" t="s">
        <v>35</v>
      </c>
      <c r="C140" s="524" t="s">
        <v>67</v>
      </c>
      <c r="D140" s="524" t="s">
        <v>36</v>
      </c>
      <c r="E140" s="524" t="s">
        <v>100</v>
      </c>
      <c r="F140" s="601" t="s">
        <v>70</v>
      </c>
      <c r="G140" s="602"/>
      <c r="H140" s="602"/>
      <c r="I140" s="602"/>
      <c r="J140" s="603"/>
      <c r="K140" s="559" t="s">
        <v>34</v>
      </c>
      <c r="L140" s="559" t="s">
        <v>33</v>
      </c>
      <c r="M140" s="559" t="s">
        <v>54</v>
      </c>
      <c r="N140" s="561" t="s">
        <v>55</v>
      </c>
      <c r="P140" s="106"/>
      <c r="Q140" s="106"/>
      <c r="R140" s="106"/>
      <c r="S140" s="106"/>
      <c r="T140" s="106"/>
      <c r="U140" s="106"/>
    </row>
    <row r="141" spans="1:21" s="105" customFormat="1" ht="32.25" customHeight="1" thickBot="1">
      <c r="A141" s="718"/>
      <c r="B141" s="720"/>
      <c r="C141" s="541"/>
      <c r="D141" s="541"/>
      <c r="E141" s="541"/>
      <c r="F141" s="252" t="s">
        <v>71</v>
      </c>
      <c r="G141" s="252" t="s">
        <v>18</v>
      </c>
      <c r="H141" s="252" t="s">
        <v>72</v>
      </c>
      <c r="I141" s="252" t="s">
        <v>38</v>
      </c>
      <c r="J141" s="252" t="s">
        <v>2</v>
      </c>
      <c r="K141" s="560"/>
      <c r="L141" s="560"/>
      <c r="M141" s="560"/>
      <c r="N141" s="562"/>
      <c r="P141" s="106"/>
      <c r="Q141" s="106"/>
      <c r="R141" s="106"/>
      <c r="S141" s="106"/>
      <c r="T141" s="106"/>
      <c r="U141" s="106"/>
    </row>
    <row r="142" spans="1:21" s="5" customFormat="1" ht="37.5" customHeight="1">
      <c r="A142" s="64" t="s">
        <v>84</v>
      </c>
      <c r="B142" s="212" t="s">
        <v>56</v>
      </c>
      <c r="C142" s="162">
        <f>'5استانی'!B142</f>
        <v>0</v>
      </c>
      <c r="D142" s="218"/>
      <c r="E142" s="218"/>
      <c r="F142" s="218"/>
      <c r="G142" s="218"/>
      <c r="H142" s="218"/>
      <c r="I142" s="218"/>
      <c r="J142" s="218"/>
      <c r="K142" s="218"/>
      <c r="L142" s="218"/>
      <c r="M142" s="162">
        <f t="shared" ref="M142:M148" si="18">SUM(E142:L142)</f>
        <v>0</v>
      </c>
      <c r="N142" s="222"/>
      <c r="P142" s="547"/>
      <c r="Q142" s="547"/>
      <c r="R142" s="547"/>
      <c r="S142" s="547"/>
      <c r="T142" s="547"/>
      <c r="U142" s="547"/>
    </row>
    <row r="143" spans="1:21" s="5" customFormat="1" ht="37.5" customHeight="1">
      <c r="A143" s="65" t="s">
        <v>102</v>
      </c>
      <c r="B143" s="213" t="s">
        <v>57</v>
      </c>
      <c r="C143" s="92">
        <f>'5استانی'!B143</f>
        <v>0</v>
      </c>
      <c r="D143" s="219"/>
      <c r="E143" s="219"/>
      <c r="F143" s="219"/>
      <c r="G143" s="219"/>
      <c r="H143" s="219"/>
      <c r="I143" s="219"/>
      <c r="J143" s="219"/>
      <c r="K143" s="219"/>
      <c r="L143" s="219"/>
      <c r="M143" s="57">
        <f t="shared" si="18"/>
        <v>0</v>
      </c>
      <c r="N143" s="223"/>
      <c r="P143" s="547"/>
      <c r="Q143" s="547"/>
      <c r="R143" s="547"/>
      <c r="S143" s="547"/>
      <c r="T143" s="547"/>
      <c r="U143" s="547"/>
    </row>
    <row r="144" spans="1:21" s="5" customFormat="1" ht="37.5" customHeight="1">
      <c r="A144" s="65" t="s">
        <v>103</v>
      </c>
      <c r="B144" s="213" t="s">
        <v>58</v>
      </c>
      <c r="C144" s="57">
        <f>'5استانی'!B144</f>
        <v>0</v>
      </c>
      <c r="D144" s="219"/>
      <c r="E144" s="219"/>
      <c r="F144" s="219"/>
      <c r="G144" s="219"/>
      <c r="H144" s="219"/>
      <c r="I144" s="219"/>
      <c r="J144" s="219"/>
      <c r="K144" s="219"/>
      <c r="L144" s="219"/>
      <c r="M144" s="91">
        <f t="shared" si="18"/>
        <v>0</v>
      </c>
      <c r="N144" s="223"/>
      <c r="P144" s="547"/>
      <c r="Q144" s="547"/>
      <c r="R144" s="547"/>
      <c r="S144" s="547"/>
      <c r="T144" s="547"/>
      <c r="U144" s="547"/>
    </row>
    <row r="145" spans="1:21" s="5" customFormat="1" ht="37.5" customHeight="1">
      <c r="A145" s="66" t="s">
        <v>112</v>
      </c>
      <c r="B145" s="213" t="s">
        <v>59</v>
      </c>
      <c r="C145" s="91">
        <f>'5استانی'!B145</f>
        <v>0</v>
      </c>
      <c r="D145" s="219"/>
      <c r="E145" s="219"/>
      <c r="F145" s="220"/>
      <c r="G145" s="220"/>
      <c r="H145" s="220"/>
      <c r="I145" s="220"/>
      <c r="J145" s="220"/>
      <c r="K145" s="220"/>
      <c r="L145" s="220"/>
      <c r="M145" s="57">
        <f t="shared" si="18"/>
        <v>0</v>
      </c>
      <c r="N145" s="223"/>
      <c r="P145" s="547"/>
      <c r="Q145" s="547"/>
      <c r="R145" s="547"/>
      <c r="S145" s="547"/>
      <c r="T145" s="547"/>
      <c r="U145" s="547"/>
    </row>
    <row r="146" spans="1:21" s="5" customFormat="1" ht="37.5" customHeight="1">
      <c r="A146" s="66" t="s">
        <v>104</v>
      </c>
      <c r="B146" s="313" t="s">
        <v>60</v>
      </c>
      <c r="C146" s="92">
        <f>'5استانی'!B146</f>
        <v>0</v>
      </c>
      <c r="D146" s="219"/>
      <c r="E146" s="219"/>
      <c r="F146" s="220"/>
      <c r="G146" s="220"/>
      <c r="H146" s="220"/>
      <c r="I146" s="220"/>
      <c r="J146" s="220"/>
      <c r="K146" s="220"/>
      <c r="L146" s="220"/>
      <c r="M146" s="91">
        <f t="shared" si="18"/>
        <v>0</v>
      </c>
      <c r="N146" s="223"/>
      <c r="P146" s="693"/>
      <c r="Q146" s="693"/>
      <c r="R146" s="693"/>
      <c r="S146" s="693"/>
      <c r="T146" s="693"/>
      <c r="U146" s="693"/>
    </row>
    <row r="147" spans="1:21" s="5" customFormat="1" ht="37.5" customHeight="1">
      <c r="A147" s="66" t="s">
        <v>105</v>
      </c>
      <c r="B147" s="215" t="s">
        <v>61</v>
      </c>
      <c r="C147" s="57">
        <f>'5استانی'!B147</f>
        <v>0</v>
      </c>
      <c r="D147" s="219"/>
      <c r="E147" s="219"/>
      <c r="F147" s="220"/>
      <c r="G147" s="220"/>
      <c r="H147" s="220"/>
      <c r="I147" s="220"/>
      <c r="J147" s="220"/>
      <c r="K147" s="220"/>
      <c r="L147" s="220"/>
      <c r="M147" s="92">
        <f t="shared" si="18"/>
        <v>0</v>
      </c>
      <c r="N147" s="223"/>
      <c r="P147" s="547"/>
      <c r="Q147" s="547"/>
      <c r="R147" s="547"/>
      <c r="S147" s="547"/>
      <c r="T147" s="547"/>
      <c r="U147" s="547"/>
    </row>
    <row r="148" spans="1:21" s="5" customFormat="1" ht="37.5" customHeight="1" thickBot="1">
      <c r="A148" s="67" t="s">
        <v>106</v>
      </c>
      <c r="B148" s="216" t="s">
        <v>62</v>
      </c>
      <c r="C148" s="91">
        <f>'5استانی'!B148</f>
        <v>0</v>
      </c>
      <c r="D148" s="221"/>
      <c r="E148" s="221"/>
      <c r="F148" s="220"/>
      <c r="G148" s="220"/>
      <c r="H148" s="220"/>
      <c r="I148" s="220"/>
      <c r="J148" s="220"/>
      <c r="K148" s="220"/>
      <c r="L148" s="220"/>
      <c r="M148" s="58">
        <f t="shared" si="18"/>
        <v>0</v>
      </c>
      <c r="N148" s="223"/>
      <c r="P148" s="547"/>
      <c r="Q148" s="547"/>
      <c r="R148" s="547"/>
      <c r="S148" s="547"/>
      <c r="T148" s="547"/>
      <c r="U148" s="547"/>
    </row>
    <row r="149" spans="1:21" ht="38.25" customHeight="1" thickBot="1">
      <c r="A149" s="712" t="s">
        <v>63</v>
      </c>
      <c r="B149" s="713"/>
      <c r="C149" s="166">
        <f t="shared" ref="C149:N149" si="19">SUM(C142:C148)</f>
        <v>0</v>
      </c>
      <c r="D149" s="166">
        <f t="shared" si="19"/>
        <v>0</v>
      </c>
      <c r="E149" s="166">
        <f t="shared" si="19"/>
        <v>0</v>
      </c>
      <c r="F149" s="166">
        <f t="shared" si="19"/>
        <v>0</v>
      </c>
      <c r="G149" s="166">
        <f t="shared" si="19"/>
        <v>0</v>
      </c>
      <c r="H149" s="166">
        <f t="shared" si="19"/>
        <v>0</v>
      </c>
      <c r="I149" s="166">
        <f t="shared" si="19"/>
        <v>0</v>
      </c>
      <c r="J149" s="166">
        <f t="shared" si="19"/>
        <v>0</v>
      </c>
      <c r="K149" s="166">
        <f t="shared" si="19"/>
        <v>0</v>
      </c>
      <c r="L149" s="166">
        <f t="shared" si="19"/>
        <v>0</v>
      </c>
      <c r="M149" s="166">
        <f t="shared" si="19"/>
        <v>0</v>
      </c>
      <c r="N149" s="152">
        <f t="shared" si="19"/>
        <v>0</v>
      </c>
      <c r="O149" s="89"/>
      <c r="P149" s="696"/>
      <c r="Q149" s="696"/>
      <c r="R149" s="696"/>
      <c r="S149" s="696"/>
      <c r="T149" s="696"/>
      <c r="U149" s="696"/>
    </row>
    <row r="150" spans="1:21" ht="33.75" customHeight="1" thickTop="1" thickBot="1">
      <c r="A150" s="714" t="s">
        <v>64</v>
      </c>
      <c r="B150" s="715"/>
      <c r="C150" s="715"/>
      <c r="D150" s="715"/>
      <c r="E150" s="715"/>
      <c r="F150" s="715"/>
      <c r="G150" s="715"/>
      <c r="H150" s="715"/>
      <c r="I150" s="715"/>
      <c r="J150" s="715"/>
      <c r="K150" s="715"/>
      <c r="L150" s="715"/>
      <c r="M150" s="715"/>
      <c r="N150" s="716"/>
      <c r="O150" s="89"/>
      <c r="P150" s="696"/>
      <c r="Q150" s="696"/>
      <c r="R150" s="696"/>
      <c r="S150" s="696"/>
      <c r="T150" s="696"/>
      <c r="U150" s="696"/>
    </row>
    <row r="151" spans="1:21" s="78" customFormat="1" ht="47.25" customHeight="1" thickTop="1">
      <c r="A151" s="590" t="s">
        <v>13</v>
      </c>
      <c r="B151" s="590"/>
      <c r="C151" s="591" t="str">
        <f>'صفحه اصلی'!$C$10</f>
        <v>عبدالرحیم فرزانه</v>
      </c>
      <c r="D151" s="591"/>
      <c r="E151" s="590" t="s">
        <v>7</v>
      </c>
      <c r="F151" s="590"/>
      <c r="G151" s="186">
        <f>'صفحه اصلی'!$C$11</f>
        <v>0</v>
      </c>
      <c r="H151" s="590" t="s">
        <v>146</v>
      </c>
      <c r="I151" s="590"/>
      <c r="J151" s="591" t="str">
        <f>'صفحه اصلی'!$C$12</f>
        <v>محمودرضا شفیع نیا</v>
      </c>
      <c r="K151" s="591"/>
      <c r="L151" s="186" t="s">
        <v>124</v>
      </c>
      <c r="M151" s="591" t="str">
        <f>'صفحه اصلی'!$C$13</f>
        <v>محمود گنجی فرد</v>
      </c>
      <c r="N151" s="591"/>
      <c r="P151" s="86"/>
      <c r="Q151" s="86"/>
      <c r="R151" s="86"/>
      <c r="S151" s="86"/>
      <c r="T151" s="86"/>
      <c r="U151" s="86"/>
    </row>
    <row r="152" spans="1:21" ht="28.5" customHeight="1" thickBot="1">
      <c r="A152" s="564" t="s">
        <v>12</v>
      </c>
      <c r="B152" s="564"/>
      <c r="C152" s="564"/>
      <c r="D152" s="564"/>
      <c r="E152" s="564"/>
      <c r="F152" s="564"/>
      <c r="G152" s="564"/>
      <c r="H152" s="564"/>
      <c r="I152" s="564"/>
      <c r="J152" s="564"/>
      <c r="K152" s="564"/>
      <c r="L152" s="564"/>
      <c r="M152" s="564"/>
      <c r="N152" s="211" t="s">
        <v>148</v>
      </c>
    </row>
    <row r="153" spans="1:21" ht="31.5" customHeight="1" thickTop="1" thickBot="1">
      <c r="A153" s="709" t="s">
        <v>44</v>
      </c>
      <c r="B153" s="710"/>
      <c r="C153" s="710"/>
      <c r="D153" s="710"/>
      <c r="E153" s="710"/>
      <c r="F153" s="710"/>
      <c r="G153" s="710"/>
      <c r="H153" s="710"/>
      <c r="I153" s="710"/>
      <c r="J153" s="710"/>
      <c r="K153" s="710"/>
      <c r="L153" s="710"/>
      <c r="M153" s="710"/>
      <c r="N153" s="711"/>
    </row>
    <row r="154" spans="1:21" s="4" customFormat="1" ht="41.25" customHeight="1">
      <c r="A154" s="721" t="s">
        <v>161</v>
      </c>
      <c r="B154" s="721"/>
      <c r="C154" s="721"/>
      <c r="D154" s="721"/>
      <c r="E154" s="721"/>
      <c r="F154" s="721"/>
      <c r="G154" s="721"/>
      <c r="H154" s="721"/>
      <c r="I154" s="721"/>
      <c r="J154" s="721"/>
      <c r="K154" s="721"/>
      <c r="L154" s="721"/>
      <c r="M154" s="721"/>
      <c r="N154" s="721"/>
    </row>
    <row r="155" spans="1:21" s="3" customFormat="1" ht="30" customHeight="1">
      <c r="A155" s="703" t="s">
        <v>0</v>
      </c>
      <c r="B155" s="703"/>
      <c r="C155" s="120" t="str">
        <f>'صفحه اصلی'!$C$7</f>
        <v>دانشگاه علوم پزشكي و خدمات بهداشتي ، درماني بيرجند</v>
      </c>
      <c r="E155" s="120"/>
      <c r="F155" s="120"/>
      <c r="G155" s="120"/>
      <c r="H155" s="120"/>
      <c r="I155" s="120"/>
      <c r="J155" s="539" t="s">
        <v>51</v>
      </c>
      <c r="K155" s="539"/>
      <c r="L155" s="704">
        <f>'5استانی'!K155</f>
        <v>0</v>
      </c>
      <c r="M155" s="704"/>
      <c r="N155" s="704"/>
    </row>
    <row r="156" spans="1:21" s="3" customFormat="1" ht="31.5" customHeight="1" thickBot="1">
      <c r="A156" s="705" t="s">
        <v>1</v>
      </c>
      <c r="B156" s="705"/>
      <c r="C156" s="311">
        <f>'صفحه اصلی'!$C$8</f>
        <v>124101</v>
      </c>
      <c r="E156" s="148"/>
      <c r="F156" s="310"/>
      <c r="G156" s="161"/>
      <c r="H156" s="310" t="s">
        <v>26</v>
      </c>
      <c r="I156" s="311">
        <f>'صفحه اصلی'!$C$9</f>
        <v>1403</v>
      </c>
      <c r="J156" s="540" t="s">
        <v>52</v>
      </c>
      <c r="K156" s="540"/>
      <c r="L156" s="700">
        <f>'5استانی'!K156</f>
        <v>0</v>
      </c>
      <c r="M156" s="700"/>
      <c r="N156" s="700"/>
      <c r="P156" s="29"/>
      <c r="Q156" s="29"/>
      <c r="R156" s="29"/>
      <c r="S156" s="29"/>
      <c r="T156" s="29"/>
      <c r="U156" s="29"/>
    </row>
    <row r="157" spans="1:21" s="105" customFormat="1" ht="36.75" customHeight="1" thickTop="1" thickBot="1">
      <c r="A157" s="717" t="s">
        <v>53</v>
      </c>
      <c r="B157" s="719" t="s">
        <v>35</v>
      </c>
      <c r="C157" s="524" t="s">
        <v>67</v>
      </c>
      <c r="D157" s="524" t="s">
        <v>36</v>
      </c>
      <c r="E157" s="524" t="s">
        <v>100</v>
      </c>
      <c r="F157" s="601" t="s">
        <v>70</v>
      </c>
      <c r="G157" s="602"/>
      <c r="H157" s="602"/>
      <c r="I157" s="602"/>
      <c r="J157" s="603"/>
      <c r="K157" s="559" t="s">
        <v>34</v>
      </c>
      <c r="L157" s="559" t="s">
        <v>33</v>
      </c>
      <c r="M157" s="559" t="s">
        <v>54</v>
      </c>
      <c r="N157" s="561" t="s">
        <v>55</v>
      </c>
      <c r="P157" s="106"/>
      <c r="Q157" s="106"/>
      <c r="R157" s="106"/>
      <c r="S157" s="106"/>
      <c r="T157" s="106"/>
      <c r="U157" s="106"/>
    </row>
    <row r="158" spans="1:21" s="105" customFormat="1" ht="32.25" customHeight="1" thickBot="1">
      <c r="A158" s="718"/>
      <c r="B158" s="720"/>
      <c r="C158" s="541"/>
      <c r="D158" s="541"/>
      <c r="E158" s="541"/>
      <c r="F158" s="252" t="s">
        <v>71</v>
      </c>
      <c r="G158" s="252" t="s">
        <v>18</v>
      </c>
      <c r="H158" s="252" t="s">
        <v>72</v>
      </c>
      <c r="I158" s="252" t="s">
        <v>38</v>
      </c>
      <c r="J158" s="252" t="s">
        <v>2</v>
      </c>
      <c r="K158" s="560"/>
      <c r="L158" s="560"/>
      <c r="M158" s="560"/>
      <c r="N158" s="562"/>
      <c r="P158" s="106"/>
      <c r="Q158" s="106"/>
      <c r="R158" s="106"/>
      <c r="S158" s="106"/>
      <c r="T158" s="106"/>
      <c r="U158" s="106"/>
    </row>
    <row r="159" spans="1:21" s="5" customFormat="1" ht="37.5" customHeight="1">
      <c r="A159" s="64" t="s">
        <v>84</v>
      </c>
      <c r="B159" s="212" t="s">
        <v>56</v>
      </c>
      <c r="C159" s="162">
        <f>'5استانی'!B159</f>
        <v>0</v>
      </c>
      <c r="D159" s="218"/>
      <c r="E159" s="218"/>
      <c r="F159" s="218"/>
      <c r="G159" s="218"/>
      <c r="H159" s="218"/>
      <c r="I159" s="218"/>
      <c r="J159" s="218"/>
      <c r="K159" s="218"/>
      <c r="L159" s="218"/>
      <c r="M159" s="162">
        <f t="shared" ref="M159:M165" si="20">SUM(E159:L159)</f>
        <v>0</v>
      </c>
      <c r="N159" s="222"/>
      <c r="P159" s="547"/>
      <c r="Q159" s="547"/>
      <c r="R159" s="547"/>
      <c r="S159" s="547"/>
      <c r="T159" s="547"/>
      <c r="U159" s="547"/>
    </row>
    <row r="160" spans="1:21" s="5" customFormat="1" ht="37.5" customHeight="1">
      <c r="A160" s="65" t="s">
        <v>102</v>
      </c>
      <c r="B160" s="213" t="s">
        <v>57</v>
      </c>
      <c r="C160" s="92">
        <f>'5استانی'!B160</f>
        <v>0</v>
      </c>
      <c r="D160" s="219"/>
      <c r="E160" s="219"/>
      <c r="F160" s="219"/>
      <c r="G160" s="219"/>
      <c r="H160" s="219"/>
      <c r="I160" s="219"/>
      <c r="J160" s="219"/>
      <c r="K160" s="219"/>
      <c r="L160" s="219"/>
      <c r="M160" s="57">
        <f t="shared" si="20"/>
        <v>0</v>
      </c>
      <c r="N160" s="223"/>
      <c r="P160" s="547"/>
      <c r="Q160" s="547"/>
      <c r="R160" s="547"/>
      <c r="S160" s="547"/>
      <c r="T160" s="547"/>
      <c r="U160" s="547"/>
    </row>
    <row r="161" spans="1:21" s="5" customFormat="1" ht="37.5" customHeight="1">
      <c r="A161" s="65" t="s">
        <v>103</v>
      </c>
      <c r="B161" s="213" t="s">
        <v>58</v>
      </c>
      <c r="C161" s="57">
        <f>'5استانی'!B161</f>
        <v>0</v>
      </c>
      <c r="D161" s="219"/>
      <c r="E161" s="219"/>
      <c r="F161" s="219"/>
      <c r="G161" s="219"/>
      <c r="H161" s="219"/>
      <c r="I161" s="219"/>
      <c r="J161" s="219"/>
      <c r="K161" s="219"/>
      <c r="L161" s="219"/>
      <c r="M161" s="91">
        <f t="shared" si="20"/>
        <v>0</v>
      </c>
      <c r="N161" s="223"/>
      <c r="P161" s="547"/>
      <c r="Q161" s="547"/>
      <c r="R161" s="547"/>
      <c r="S161" s="547"/>
      <c r="T161" s="547"/>
      <c r="U161" s="547"/>
    </row>
    <row r="162" spans="1:21" s="5" customFormat="1" ht="37.5" customHeight="1">
      <c r="A162" s="66" t="s">
        <v>112</v>
      </c>
      <c r="B162" s="213" t="s">
        <v>59</v>
      </c>
      <c r="C162" s="91">
        <f>'5استانی'!B162</f>
        <v>0</v>
      </c>
      <c r="D162" s="219"/>
      <c r="E162" s="219"/>
      <c r="F162" s="220"/>
      <c r="G162" s="220"/>
      <c r="H162" s="220"/>
      <c r="I162" s="220"/>
      <c r="J162" s="220"/>
      <c r="K162" s="220"/>
      <c r="L162" s="220"/>
      <c r="M162" s="57">
        <f t="shared" si="20"/>
        <v>0</v>
      </c>
      <c r="N162" s="223"/>
      <c r="P162" s="547"/>
      <c r="Q162" s="547"/>
      <c r="R162" s="547"/>
      <c r="S162" s="547"/>
      <c r="T162" s="547"/>
      <c r="U162" s="547"/>
    </row>
    <row r="163" spans="1:21" s="5" customFormat="1" ht="37.5" customHeight="1">
      <c r="A163" s="66" t="s">
        <v>104</v>
      </c>
      <c r="B163" s="313" t="s">
        <v>60</v>
      </c>
      <c r="C163" s="92">
        <f>'5استانی'!B163</f>
        <v>0</v>
      </c>
      <c r="D163" s="219"/>
      <c r="E163" s="219"/>
      <c r="F163" s="220"/>
      <c r="G163" s="220"/>
      <c r="H163" s="220"/>
      <c r="I163" s="220"/>
      <c r="J163" s="220"/>
      <c r="K163" s="220"/>
      <c r="L163" s="220"/>
      <c r="M163" s="91">
        <f t="shared" si="20"/>
        <v>0</v>
      </c>
      <c r="N163" s="223"/>
      <c r="P163" s="693"/>
      <c r="Q163" s="693"/>
      <c r="R163" s="693"/>
      <c r="S163" s="693"/>
      <c r="T163" s="693"/>
      <c r="U163" s="693"/>
    </row>
    <row r="164" spans="1:21" s="5" customFormat="1" ht="37.5" customHeight="1">
      <c r="A164" s="66" t="s">
        <v>105</v>
      </c>
      <c r="B164" s="215" t="s">
        <v>61</v>
      </c>
      <c r="C164" s="57">
        <f>'5استانی'!B164</f>
        <v>0</v>
      </c>
      <c r="D164" s="219"/>
      <c r="E164" s="219"/>
      <c r="F164" s="220"/>
      <c r="G164" s="220"/>
      <c r="H164" s="220"/>
      <c r="I164" s="220"/>
      <c r="J164" s="220"/>
      <c r="K164" s="220"/>
      <c r="L164" s="220"/>
      <c r="M164" s="92">
        <f t="shared" si="20"/>
        <v>0</v>
      </c>
      <c r="N164" s="223"/>
      <c r="P164" s="547"/>
      <c r="Q164" s="547"/>
      <c r="R164" s="547"/>
      <c r="S164" s="547"/>
      <c r="T164" s="547"/>
      <c r="U164" s="547"/>
    </row>
    <row r="165" spans="1:21" s="5" customFormat="1" ht="37.5" customHeight="1" thickBot="1">
      <c r="A165" s="67" t="s">
        <v>106</v>
      </c>
      <c r="B165" s="216" t="s">
        <v>62</v>
      </c>
      <c r="C165" s="91">
        <f>'5استانی'!B165</f>
        <v>0</v>
      </c>
      <c r="D165" s="221"/>
      <c r="E165" s="221"/>
      <c r="F165" s="220"/>
      <c r="G165" s="220"/>
      <c r="H165" s="220"/>
      <c r="I165" s="220"/>
      <c r="J165" s="220"/>
      <c r="K165" s="220"/>
      <c r="L165" s="220"/>
      <c r="M165" s="58">
        <f t="shared" si="20"/>
        <v>0</v>
      </c>
      <c r="N165" s="223"/>
      <c r="P165" s="547"/>
      <c r="Q165" s="547"/>
      <c r="R165" s="547"/>
      <c r="S165" s="547"/>
      <c r="T165" s="547"/>
      <c r="U165" s="547"/>
    </row>
    <row r="166" spans="1:21" ht="38.25" customHeight="1" thickBot="1">
      <c r="A166" s="712" t="s">
        <v>63</v>
      </c>
      <c r="B166" s="713"/>
      <c r="C166" s="166">
        <f t="shared" ref="C166:N166" si="21">SUM(C159:C165)</f>
        <v>0</v>
      </c>
      <c r="D166" s="166">
        <f t="shared" si="21"/>
        <v>0</v>
      </c>
      <c r="E166" s="166">
        <f t="shared" si="21"/>
        <v>0</v>
      </c>
      <c r="F166" s="166">
        <f t="shared" si="21"/>
        <v>0</v>
      </c>
      <c r="G166" s="166">
        <f t="shared" si="21"/>
        <v>0</v>
      </c>
      <c r="H166" s="166">
        <f t="shared" si="21"/>
        <v>0</v>
      </c>
      <c r="I166" s="166">
        <f t="shared" si="21"/>
        <v>0</v>
      </c>
      <c r="J166" s="166">
        <f t="shared" si="21"/>
        <v>0</v>
      </c>
      <c r="K166" s="166">
        <f t="shared" si="21"/>
        <v>0</v>
      </c>
      <c r="L166" s="166">
        <f t="shared" si="21"/>
        <v>0</v>
      </c>
      <c r="M166" s="166">
        <f t="shared" si="21"/>
        <v>0</v>
      </c>
      <c r="N166" s="152">
        <f t="shared" si="21"/>
        <v>0</v>
      </c>
      <c r="O166" s="89"/>
      <c r="P166" s="696"/>
      <c r="Q166" s="696"/>
      <c r="R166" s="696"/>
      <c r="S166" s="696"/>
      <c r="T166" s="696"/>
      <c r="U166" s="696"/>
    </row>
    <row r="167" spans="1:21" ht="33.75" customHeight="1" thickTop="1" thickBot="1">
      <c r="A167" s="714" t="s">
        <v>64</v>
      </c>
      <c r="B167" s="715"/>
      <c r="C167" s="715"/>
      <c r="D167" s="715"/>
      <c r="E167" s="715"/>
      <c r="F167" s="715"/>
      <c r="G167" s="715"/>
      <c r="H167" s="715"/>
      <c r="I167" s="715"/>
      <c r="J167" s="715"/>
      <c r="K167" s="715"/>
      <c r="L167" s="715"/>
      <c r="M167" s="715"/>
      <c r="N167" s="716"/>
      <c r="O167" s="89"/>
      <c r="P167" s="696"/>
      <c r="Q167" s="696"/>
      <c r="R167" s="696"/>
      <c r="S167" s="696"/>
      <c r="T167" s="696"/>
      <c r="U167" s="696"/>
    </row>
    <row r="168" spans="1:21" s="78" customFormat="1" ht="47.25" customHeight="1" thickTop="1">
      <c r="A168" s="590" t="s">
        <v>13</v>
      </c>
      <c r="B168" s="590"/>
      <c r="C168" s="591" t="str">
        <f>'صفحه اصلی'!$C$10</f>
        <v>عبدالرحیم فرزانه</v>
      </c>
      <c r="D168" s="591"/>
      <c r="E168" s="590" t="s">
        <v>7</v>
      </c>
      <c r="F168" s="590"/>
      <c r="G168" s="186">
        <f>'صفحه اصلی'!$C$11</f>
        <v>0</v>
      </c>
      <c r="H168" s="590" t="s">
        <v>146</v>
      </c>
      <c r="I168" s="590"/>
      <c r="J168" s="591" t="str">
        <f>'صفحه اصلی'!$C$12</f>
        <v>محمودرضا شفیع نیا</v>
      </c>
      <c r="K168" s="591"/>
      <c r="L168" s="186" t="s">
        <v>124</v>
      </c>
      <c r="M168" s="591" t="str">
        <f>'صفحه اصلی'!$C$13</f>
        <v>محمود گنجی فرد</v>
      </c>
      <c r="N168" s="591"/>
      <c r="P168" s="86"/>
      <c r="Q168" s="86"/>
      <c r="R168" s="86"/>
      <c r="S168" s="86"/>
      <c r="T168" s="86"/>
      <c r="U168" s="86"/>
    </row>
    <row r="169" spans="1:21" ht="28.5" customHeight="1" thickBot="1">
      <c r="A169" s="564" t="s">
        <v>12</v>
      </c>
      <c r="B169" s="564"/>
      <c r="C169" s="564"/>
      <c r="D169" s="564"/>
      <c r="E169" s="564"/>
      <c r="F169" s="564"/>
      <c r="G169" s="564"/>
      <c r="H169" s="564"/>
      <c r="I169" s="564"/>
      <c r="J169" s="564"/>
      <c r="K169" s="564"/>
      <c r="L169" s="564"/>
      <c r="M169" s="564"/>
      <c r="N169" s="211" t="s">
        <v>148</v>
      </c>
    </row>
    <row r="170" spans="1:21" ht="31.5" customHeight="1" thickTop="1" thickBot="1">
      <c r="A170" s="709" t="s">
        <v>44</v>
      </c>
      <c r="B170" s="710"/>
      <c r="C170" s="710"/>
      <c r="D170" s="710"/>
      <c r="E170" s="710"/>
      <c r="F170" s="710"/>
      <c r="G170" s="710"/>
      <c r="H170" s="710"/>
      <c r="I170" s="710"/>
      <c r="J170" s="710"/>
      <c r="K170" s="710"/>
      <c r="L170" s="710"/>
      <c r="M170" s="710"/>
      <c r="N170" s="711"/>
    </row>
    <row r="171" spans="1:21" s="4" customFormat="1" ht="41.25" customHeight="1">
      <c r="A171" s="721" t="s">
        <v>161</v>
      </c>
      <c r="B171" s="721"/>
      <c r="C171" s="721"/>
      <c r="D171" s="721"/>
      <c r="E171" s="721"/>
      <c r="F171" s="721"/>
      <c r="G171" s="721"/>
      <c r="H171" s="721"/>
      <c r="I171" s="721"/>
      <c r="J171" s="721"/>
      <c r="K171" s="721"/>
      <c r="L171" s="721"/>
      <c r="M171" s="721"/>
      <c r="N171" s="721"/>
    </row>
    <row r="172" spans="1:21" s="3" customFormat="1" ht="30" customHeight="1">
      <c r="A172" s="703" t="s">
        <v>0</v>
      </c>
      <c r="B172" s="703"/>
      <c r="C172" s="120" t="str">
        <f>'صفحه اصلی'!$C$7</f>
        <v>دانشگاه علوم پزشكي و خدمات بهداشتي ، درماني بيرجند</v>
      </c>
      <c r="E172" s="120"/>
      <c r="F172" s="120"/>
      <c r="G172" s="120"/>
      <c r="H172" s="120"/>
      <c r="I172" s="120"/>
      <c r="J172" s="539" t="s">
        <v>51</v>
      </c>
      <c r="K172" s="539"/>
      <c r="L172" s="704">
        <f>'5استانی'!K172</f>
        <v>0</v>
      </c>
      <c r="M172" s="704"/>
      <c r="N172" s="704"/>
    </row>
    <row r="173" spans="1:21" s="3" customFormat="1" ht="31.5" customHeight="1" thickBot="1">
      <c r="A173" s="705" t="s">
        <v>1</v>
      </c>
      <c r="B173" s="705"/>
      <c r="C173" s="311">
        <f>'صفحه اصلی'!$C$8</f>
        <v>124101</v>
      </c>
      <c r="E173" s="148"/>
      <c r="F173" s="310"/>
      <c r="G173" s="161"/>
      <c r="H173" s="310" t="s">
        <v>26</v>
      </c>
      <c r="I173" s="311">
        <f>'صفحه اصلی'!$C$9</f>
        <v>1403</v>
      </c>
      <c r="J173" s="540" t="s">
        <v>52</v>
      </c>
      <c r="K173" s="540"/>
      <c r="L173" s="700">
        <f>'5استانی'!K173</f>
        <v>0</v>
      </c>
      <c r="M173" s="700"/>
      <c r="N173" s="700"/>
      <c r="P173" s="29"/>
      <c r="Q173" s="29"/>
      <c r="R173" s="29"/>
      <c r="S173" s="29"/>
      <c r="T173" s="29"/>
      <c r="U173" s="29"/>
    </row>
    <row r="174" spans="1:21" s="105" customFormat="1" ht="36.75" customHeight="1" thickTop="1" thickBot="1">
      <c r="A174" s="717" t="s">
        <v>53</v>
      </c>
      <c r="B174" s="719" t="s">
        <v>35</v>
      </c>
      <c r="C174" s="524" t="s">
        <v>67</v>
      </c>
      <c r="D174" s="524" t="s">
        <v>36</v>
      </c>
      <c r="E174" s="524" t="s">
        <v>100</v>
      </c>
      <c r="F174" s="601" t="s">
        <v>70</v>
      </c>
      <c r="G174" s="602"/>
      <c r="H174" s="602"/>
      <c r="I174" s="602"/>
      <c r="J174" s="603"/>
      <c r="K174" s="559" t="s">
        <v>34</v>
      </c>
      <c r="L174" s="559" t="s">
        <v>33</v>
      </c>
      <c r="M174" s="559" t="s">
        <v>54</v>
      </c>
      <c r="N174" s="561" t="s">
        <v>55</v>
      </c>
      <c r="P174" s="106"/>
      <c r="Q174" s="106"/>
      <c r="R174" s="106"/>
      <c r="S174" s="106"/>
      <c r="T174" s="106"/>
      <c r="U174" s="106"/>
    </row>
    <row r="175" spans="1:21" s="105" customFormat="1" ht="32.25" customHeight="1" thickBot="1">
      <c r="A175" s="718"/>
      <c r="B175" s="720"/>
      <c r="C175" s="541"/>
      <c r="D175" s="541"/>
      <c r="E175" s="541"/>
      <c r="F175" s="252" t="s">
        <v>71</v>
      </c>
      <c r="G175" s="252" t="s">
        <v>18</v>
      </c>
      <c r="H175" s="252" t="s">
        <v>72</v>
      </c>
      <c r="I175" s="252" t="s">
        <v>38</v>
      </c>
      <c r="J175" s="252" t="s">
        <v>2</v>
      </c>
      <c r="K175" s="560"/>
      <c r="L175" s="560"/>
      <c r="M175" s="560"/>
      <c r="N175" s="562"/>
      <c r="P175" s="106"/>
      <c r="Q175" s="106"/>
      <c r="R175" s="106"/>
      <c r="S175" s="106"/>
      <c r="T175" s="106"/>
      <c r="U175" s="106"/>
    </row>
    <row r="176" spans="1:21" s="5" customFormat="1" ht="37.5" customHeight="1">
      <c r="A176" s="64" t="s">
        <v>84</v>
      </c>
      <c r="B176" s="212" t="s">
        <v>56</v>
      </c>
      <c r="C176" s="162">
        <f>'5استانی'!B176</f>
        <v>0</v>
      </c>
      <c r="D176" s="218"/>
      <c r="E176" s="218"/>
      <c r="F176" s="218"/>
      <c r="G176" s="218"/>
      <c r="H176" s="218"/>
      <c r="I176" s="218"/>
      <c r="J176" s="218"/>
      <c r="K176" s="218"/>
      <c r="L176" s="218"/>
      <c r="M176" s="162">
        <f t="shared" ref="M176:M182" si="22">SUM(E176:L176)</f>
        <v>0</v>
      </c>
      <c r="N176" s="222"/>
      <c r="P176" s="547"/>
      <c r="Q176" s="547"/>
      <c r="R176" s="547"/>
      <c r="S176" s="547"/>
      <c r="T176" s="547"/>
      <c r="U176" s="547"/>
    </row>
    <row r="177" spans="1:21" s="5" customFormat="1" ht="37.5" customHeight="1">
      <c r="A177" s="65" t="s">
        <v>102</v>
      </c>
      <c r="B177" s="213" t="s">
        <v>57</v>
      </c>
      <c r="C177" s="92">
        <f>'5استانی'!B177</f>
        <v>0</v>
      </c>
      <c r="D177" s="219"/>
      <c r="E177" s="219"/>
      <c r="F177" s="219"/>
      <c r="G177" s="219"/>
      <c r="H177" s="219"/>
      <c r="I177" s="219"/>
      <c r="J177" s="219"/>
      <c r="K177" s="219"/>
      <c r="L177" s="219"/>
      <c r="M177" s="57">
        <f t="shared" si="22"/>
        <v>0</v>
      </c>
      <c r="N177" s="223"/>
      <c r="P177" s="547"/>
      <c r="Q177" s="547"/>
      <c r="R177" s="547"/>
      <c r="S177" s="547"/>
      <c r="T177" s="547"/>
      <c r="U177" s="547"/>
    </row>
    <row r="178" spans="1:21" s="5" customFormat="1" ht="37.5" customHeight="1">
      <c r="A178" s="65" t="s">
        <v>103</v>
      </c>
      <c r="B178" s="213" t="s">
        <v>58</v>
      </c>
      <c r="C178" s="57">
        <f>'5استانی'!B178</f>
        <v>0</v>
      </c>
      <c r="D178" s="219"/>
      <c r="E178" s="219"/>
      <c r="F178" s="219"/>
      <c r="G178" s="219"/>
      <c r="H178" s="219"/>
      <c r="I178" s="219"/>
      <c r="J178" s="219"/>
      <c r="K178" s="219"/>
      <c r="L178" s="219"/>
      <c r="M178" s="91">
        <f t="shared" si="22"/>
        <v>0</v>
      </c>
      <c r="N178" s="223"/>
      <c r="P178" s="547"/>
      <c r="Q178" s="547"/>
      <c r="R178" s="547"/>
      <c r="S178" s="547"/>
      <c r="T178" s="547"/>
      <c r="U178" s="547"/>
    </row>
    <row r="179" spans="1:21" s="5" customFormat="1" ht="37.5" customHeight="1">
      <c r="A179" s="66" t="s">
        <v>112</v>
      </c>
      <c r="B179" s="213" t="s">
        <v>59</v>
      </c>
      <c r="C179" s="91">
        <f>'5استانی'!B179</f>
        <v>0</v>
      </c>
      <c r="D179" s="219"/>
      <c r="E179" s="219"/>
      <c r="F179" s="220"/>
      <c r="G179" s="220"/>
      <c r="H179" s="220"/>
      <c r="I179" s="220"/>
      <c r="J179" s="220"/>
      <c r="K179" s="220"/>
      <c r="L179" s="220"/>
      <c r="M179" s="57">
        <f t="shared" si="22"/>
        <v>0</v>
      </c>
      <c r="N179" s="223"/>
      <c r="P179" s="547"/>
      <c r="Q179" s="547"/>
      <c r="R179" s="547"/>
      <c r="S179" s="547"/>
      <c r="T179" s="547"/>
      <c r="U179" s="547"/>
    </row>
    <row r="180" spans="1:21" s="5" customFormat="1" ht="37.5" customHeight="1">
      <c r="A180" s="66" t="s">
        <v>104</v>
      </c>
      <c r="B180" s="313" t="s">
        <v>60</v>
      </c>
      <c r="C180" s="92">
        <f>'5استانی'!B180</f>
        <v>0</v>
      </c>
      <c r="D180" s="219"/>
      <c r="E180" s="219"/>
      <c r="F180" s="220"/>
      <c r="G180" s="220"/>
      <c r="H180" s="220"/>
      <c r="I180" s="220"/>
      <c r="J180" s="220"/>
      <c r="K180" s="220"/>
      <c r="L180" s="220"/>
      <c r="M180" s="91">
        <f t="shared" si="22"/>
        <v>0</v>
      </c>
      <c r="N180" s="223"/>
      <c r="P180" s="693"/>
      <c r="Q180" s="693"/>
      <c r="R180" s="693"/>
      <c r="S180" s="693"/>
      <c r="T180" s="693"/>
      <c r="U180" s="693"/>
    </row>
    <row r="181" spans="1:21" s="5" customFormat="1" ht="37.5" customHeight="1">
      <c r="A181" s="66" t="s">
        <v>105</v>
      </c>
      <c r="B181" s="215" t="s">
        <v>61</v>
      </c>
      <c r="C181" s="57">
        <f>'5استانی'!B181</f>
        <v>0</v>
      </c>
      <c r="D181" s="219"/>
      <c r="E181" s="219"/>
      <c r="F181" s="220"/>
      <c r="G181" s="220"/>
      <c r="H181" s="220"/>
      <c r="I181" s="220"/>
      <c r="J181" s="220"/>
      <c r="K181" s="220"/>
      <c r="L181" s="220"/>
      <c r="M181" s="92">
        <f t="shared" si="22"/>
        <v>0</v>
      </c>
      <c r="N181" s="223"/>
      <c r="P181" s="547"/>
      <c r="Q181" s="547"/>
      <c r="R181" s="547"/>
      <c r="S181" s="547"/>
      <c r="T181" s="547"/>
      <c r="U181" s="547"/>
    </row>
    <row r="182" spans="1:21" s="5" customFormat="1" ht="37.5" customHeight="1" thickBot="1">
      <c r="A182" s="67" t="s">
        <v>106</v>
      </c>
      <c r="B182" s="216" t="s">
        <v>62</v>
      </c>
      <c r="C182" s="91">
        <f>'5استانی'!B182</f>
        <v>0</v>
      </c>
      <c r="D182" s="221"/>
      <c r="E182" s="221"/>
      <c r="F182" s="220"/>
      <c r="G182" s="220"/>
      <c r="H182" s="220"/>
      <c r="I182" s="220"/>
      <c r="J182" s="220"/>
      <c r="K182" s="220"/>
      <c r="L182" s="220"/>
      <c r="M182" s="58">
        <f t="shared" si="22"/>
        <v>0</v>
      </c>
      <c r="N182" s="223"/>
      <c r="P182" s="547"/>
      <c r="Q182" s="547"/>
      <c r="R182" s="547"/>
      <c r="S182" s="547"/>
      <c r="T182" s="547"/>
      <c r="U182" s="547"/>
    </row>
    <row r="183" spans="1:21" ht="38.25" customHeight="1" thickBot="1">
      <c r="A183" s="712" t="s">
        <v>63</v>
      </c>
      <c r="B183" s="713"/>
      <c r="C183" s="166">
        <f t="shared" ref="C183:N183" si="23">SUM(C176:C182)</f>
        <v>0</v>
      </c>
      <c r="D183" s="166">
        <f t="shared" si="23"/>
        <v>0</v>
      </c>
      <c r="E183" s="166">
        <f t="shared" si="23"/>
        <v>0</v>
      </c>
      <c r="F183" s="166">
        <f t="shared" si="23"/>
        <v>0</v>
      </c>
      <c r="G183" s="166">
        <f t="shared" si="23"/>
        <v>0</v>
      </c>
      <c r="H183" s="166">
        <f t="shared" si="23"/>
        <v>0</v>
      </c>
      <c r="I183" s="166">
        <f t="shared" si="23"/>
        <v>0</v>
      </c>
      <c r="J183" s="166">
        <f t="shared" si="23"/>
        <v>0</v>
      </c>
      <c r="K183" s="166">
        <f t="shared" si="23"/>
        <v>0</v>
      </c>
      <c r="L183" s="166">
        <f t="shared" si="23"/>
        <v>0</v>
      </c>
      <c r="M183" s="166">
        <f t="shared" si="23"/>
        <v>0</v>
      </c>
      <c r="N183" s="152">
        <f t="shared" si="23"/>
        <v>0</v>
      </c>
      <c r="O183" s="89"/>
      <c r="P183" s="696"/>
      <c r="Q183" s="696"/>
      <c r="R183" s="696"/>
      <c r="S183" s="696"/>
      <c r="T183" s="696"/>
      <c r="U183" s="696"/>
    </row>
    <row r="184" spans="1:21" ht="33.75" customHeight="1" thickTop="1" thickBot="1">
      <c r="A184" s="714" t="s">
        <v>64</v>
      </c>
      <c r="B184" s="715"/>
      <c r="C184" s="715"/>
      <c r="D184" s="715"/>
      <c r="E184" s="715"/>
      <c r="F184" s="715"/>
      <c r="G184" s="715"/>
      <c r="H184" s="715"/>
      <c r="I184" s="715"/>
      <c r="J184" s="715"/>
      <c r="K184" s="715"/>
      <c r="L184" s="715"/>
      <c r="M184" s="715"/>
      <c r="N184" s="716"/>
      <c r="O184" s="89"/>
      <c r="P184" s="696"/>
      <c r="Q184" s="696"/>
      <c r="R184" s="696"/>
      <c r="S184" s="696"/>
      <c r="T184" s="696"/>
      <c r="U184" s="696"/>
    </row>
    <row r="185" spans="1:21" s="78" customFormat="1" ht="47.25" customHeight="1" thickTop="1">
      <c r="A185" s="590" t="s">
        <v>13</v>
      </c>
      <c r="B185" s="590"/>
      <c r="C185" s="591" t="str">
        <f>'صفحه اصلی'!$C$10</f>
        <v>عبدالرحیم فرزانه</v>
      </c>
      <c r="D185" s="591"/>
      <c r="E185" s="590" t="s">
        <v>7</v>
      </c>
      <c r="F185" s="590"/>
      <c r="G185" s="186">
        <f>'صفحه اصلی'!$C$11</f>
        <v>0</v>
      </c>
      <c r="H185" s="590" t="s">
        <v>146</v>
      </c>
      <c r="I185" s="590"/>
      <c r="J185" s="591" t="str">
        <f>'صفحه اصلی'!$C$12</f>
        <v>محمودرضا شفیع نیا</v>
      </c>
      <c r="K185" s="591"/>
      <c r="L185" s="186" t="s">
        <v>124</v>
      </c>
      <c r="M185" s="591" t="str">
        <f>'صفحه اصلی'!$C$13</f>
        <v>محمود گنجی فرد</v>
      </c>
      <c r="N185" s="591"/>
      <c r="P185" s="86"/>
      <c r="Q185" s="86"/>
      <c r="R185" s="86"/>
      <c r="S185" s="86"/>
      <c r="T185" s="86"/>
      <c r="U185" s="86"/>
    </row>
    <row r="186" spans="1:21" ht="28.5" customHeight="1" thickBot="1">
      <c r="A186" s="564" t="s">
        <v>12</v>
      </c>
      <c r="B186" s="564"/>
      <c r="C186" s="564"/>
      <c r="D186" s="564"/>
      <c r="E186" s="564"/>
      <c r="F186" s="564"/>
      <c r="G186" s="564"/>
      <c r="H186" s="564"/>
      <c r="I186" s="564"/>
      <c r="J186" s="564"/>
      <c r="K186" s="564"/>
      <c r="L186" s="564"/>
      <c r="M186" s="564"/>
      <c r="N186" s="211" t="s">
        <v>148</v>
      </c>
    </row>
    <row r="187" spans="1:21" ht="31.5" customHeight="1" thickTop="1" thickBot="1">
      <c r="A187" s="709" t="s">
        <v>44</v>
      </c>
      <c r="B187" s="710"/>
      <c r="C187" s="710"/>
      <c r="D187" s="710"/>
      <c r="E187" s="710"/>
      <c r="F187" s="710"/>
      <c r="G187" s="710"/>
      <c r="H187" s="710"/>
      <c r="I187" s="710"/>
      <c r="J187" s="710"/>
      <c r="K187" s="710"/>
      <c r="L187" s="710"/>
      <c r="M187" s="710"/>
      <c r="N187" s="711"/>
    </row>
    <row r="188" spans="1:21" s="4" customFormat="1" ht="41.25" customHeight="1">
      <c r="A188" s="721" t="s">
        <v>161</v>
      </c>
      <c r="B188" s="721"/>
      <c r="C188" s="721"/>
      <c r="D188" s="721"/>
      <c r="E188" s="721"/>
      <c r="F188" s="721"/>
      <c r="G188" s="721"/>
      <c r="H188" s="721"/>
      <c r="I188" s="721"/>
      <c r="J188" s="721"/>
      <c r="K188" s="721"/>
      <c r="L188" s="721"/>
      <c r="M188" s="721"/>
      <c r="N188" s="721"/>
    </row>
    <row r="189" spans="1:21" s="3" customFormat="1" ht="30" customHeight="1">
      <c r="A189" s="703" t="s">
        <v>0</v>
      </c>
      <c r="B189" s="703"/>
      <c r="C189" s="120" t="str">
        <f>'صفحه اصلی'!$C$7</f>
        <v>دانشگاه علوم پزشكي و خدمات بهداشتي ، درماني بيرجند</v>
      </c>
      <c r="E189" s="120"/>
      <c r="F189" s="120"/>
      <c r="G189" s="120"/>
      <c r="H189" s="120"/>
      <c r="I189" s="120"/>
      <c r="J189" s="539" t="s">
        <v>51</v>
      </c>
      <c r="K189" s="539"/>
      <c r="L189" s="704">
        <f>'5استانی'!K189</f>
        <v>0</v>
      </c>
      <c r="M189" s="704"/>
      <c r="N189" s="704"/>
    </row>
    <row r="190" spans="1:21" s="3" customFormat="1" ht="31.5" customHeight="1" thickBot="1">
      <c r="A190" s="705" t="s">
        <v>1</v>
      </c>
      <c r="B190" s="705"/>
      <c r="C190" s="311">
        <f>'صفحه اصلی'!$C$8</f>
        <v>124101</v>
      </c>
      <c r="E190" s="148"/>
      <c r="F190" s="310"/>
      <c r="G190" s="161"/>
      <c r="H190" s="310" t="s">
        <v>26</v>
      </c>
      <c r="I190" s="311">
        <f>'صفحه اصلی'!$C$9</f>
        <v>1403</v>
      </c>
      <c r="J190" s="540" t="s">
        <v>52</v>
      </c>
      <c r="K190" s="540"/>
      <c r="L190" s="700">
        <f>'5استانی'!K190</f>
        <v>0</v>
      </c>
      <c r="M190" s="700"/>
      <c r="N190" s="700"/>
      <c r="P190" s="29"/>
      <c r="Q190" s="29"/>
      <c r="R190" s="29"/>
      <c r="S190" s="29"/>
      <c r="T190" s="29"/>
      <c r="U190" s="29"/>
    </row>
    <row r="191" spans="1:21" s="105" customFormat="1" ht="36.75" customHeight="1" thickTop="1" thickBot="1">
      <c r="A191" s="717" t="s">
        <v>53</v>
      </c>
      <c r="B191" s="719" t="s">
        <v>35</v>
      </c>
      <c r="C191" s="524" t="s">
        <v>67</v>
      </c>
      <c r="D191" s="524" t="s">
        <v>36</v>
      </c>
      <c r="E191" s="524" t="s">
        <v>100</v>
      </c>
      <c r="F191" s="601" t="s">
        <v>70</v>
      </c>
      <c r="G191" s="602"/>
      <c r="H191" s="602"/>
      <c r="I191" s="602"/>
      <c r="J191" s="603"/>
      <c r="K191" s="559" t="s">
        <v>34</v>
      </c>
      <c r="L191" s="559" t="s">
        <v>33</v>
      </c>
      <c r="M191" s="559" t="s">
        <v>54</v>
      </c>
      <c r="N191" s="561" t="s">
        <v>55</v>
      </c>
      <c r="P191" s="106"/>
      <c r="Q191" s="106"/>
      <c r="R191" s="106"/>
      <c r="S191" s="106"/>
      <c r="T191" s="106"/>
      <c r="U191" s="106"/>
    </row>
    <row r="192" spans="1:21" s="105" customFormat="1" ht="32.25" customHeight="1" thickBot="1">
      <c r="A192" s="718"/>
      <c r="B192" s="720"/>
      <c r="C192" s="541"/>
      <c r="D192" s="541"/>
      <c r="E192" s="541"/>
      <c r="F192" s="252" t="s">
        <v>71</v>
      </c>
      <c r="G192" s="252" t="s">
        <v>18</v>
      </c>
      <c r="H192" s="252" t="s">
        <v>72</v>
      </c>
      <c r="I192" s="252" t="s">
        <v>38</v>
      </c>
      <c r="J192" s="252" t="s">
        <v>2</v>
      </c>
      <c r="K192" s="560"/>
      <c r="L192" s="560"/>
      <c r="M192" s="560"/>
      <c r="N192" s="562"/>
      <c r="P192" s="106"/>
      <c r="Q192" s="106"/>
      <c r="R192" s="106"/>
      <c r="S192" s="106"/>
      <c r="T192" s="106"/>
      <c r="U192" s="106"/>
    </row>
    <row r="193" spans="1:21" s="5" customFormat="1" ht="37.5" customHeight="1">
      <c r="A193" s="64" t="s">
        <v>84</v>
      </c>
      <c r="B193" s="212" t="s">
        <v>56</v>
      </c>
      <c r="C193" s="162">
        <f>'5استانی'!B193</f>
        <v>0</v>
      </c>
      <c r="D193" s="218"/>
      <c r="E193" s="218"/>
      <c r="F193" s="218"/>
      <c r="G193" s="218"/>
      <c r="H193" s="218"/>
      <c r="I193" s="218"/>
      <c r="J193" s="218"/>
      <c r="K193" s="218"/>
      <c r="L193" s="218"/>
      <c r="M193" s="162">
        <f t="shared" ref="M193:M199" si="24">SUM(E193:L193)</f>
        <v>0</v>
      </c>
      <c r="N193" s="222"/>
      <c r="P193" s="547"/>
      <c r="Q193" s="547"/>
      <c r="R193" s="547"/>
      <c r="S193" s="547"/>
      <c r="T193" s="547"/>
      <c r="U193" s="547"/>
    </row>
    <row r="194" spans="1:21" s="5" customFormat="1" ht="37.5" customHeight="1">
      <c r="A194" s="65" t="s">
        <v>102</v>
      </c>
      <c r="B194" s="213" t="s">
        <v>57</v>
      </c>
      <c r="C194" s="92">
        <f>'5استانی'!B194</f>
        <v>0</v>
      </c>
      <c r="D194" s="219"/>
      <c r="E194" s="219"/>
      <c r="F194" s="219"/>
      <c r="G194" s="219"/>
      <c r="H194" s="219"/>
      <c r="I194" s="219"/>
      <c r="J194" s="219"/>
      <c r="K194" s="219"/>
      <c r="L194" s="219"/>
      <c r="M194" s="57">
        <f t="shared" si="24"/>
        <v>0</v>
      </c>
      <c r="N194" s="223"/>
      <c r="P194" s="547"/>
      <c r="Q194" s="547"/>
      <c r="R194" s="547"/>
      <c r="S194" s="547"/>
      <c r="T194" s="547"/>
      <c r="U194" s="547"/>
    </row>
    <row r="195" spans="1:21" s="5" customFormat="1" ht="37.5" customHeight="1">
      <c r="A195" s="65" t="s">
        <v>103</v>
      </c>
      <c r="B195" s="213" t="s">
        <v>58</v>
      </c>
      <c r="C195" s="57">
        <f>'5استانی'!B195</f>
        <v>0</v>
      </c>
      <c r="D195" s="219"/>
      <c r="E195" s="219"/>
      <c r="F195" s="219"/>
      <c r="G195" s="219"/>
      <c r="H195" s="219"/>
      <c r="I195" s="219"/>
      <c r="J195" s="219"/>
      <c r="K195" s="219"/>
      <c r="L195" s="219"/>
      <c r="M195" s="91">
        <f t="shared" si="24"/>
        <v>0</v>
      </c>
      <c r="N195" s="223"/>
      <c r="P195" s="547"/>
      <c r="Q195" s="547"/>
      <c r="R195" s="547"/>
      <c r="S195" s="547"/>
      <c r="T195" s="547"/>
      <c r="U195" s="547"/>
    </row>
    <row r="196" spans="1:21" s="5" customFormat="1" ht="37.5" customHeight="1">
      <c r="A196" s="66" t="s">
        <v>112</v>
      </c>
      <c r="B196" s="213" t="s">
        <v>59</v>
      </c>
      <c r="C196" s="91">
        <f>'5استانی'!B196</f>
        <v>0</v>
      </c>
      <c r="D196" s="219"/>
      <c r="E196" s="219"/>
      <c r="F196" s="220"/>
      <c r="G196" s="220"/>
      <c r="H196" s="220"/>
      <c r="I196" s="220"/>
      <c r="J196" s="220"/>
      <c r="K196" s="220"/>
      <c r="L196" s="220"/>
      <c r="M196" s="57">
        <f t="shared" si="24"/>
        <v>0</v>
      </c>
      <c r="N196" s="223"/>
      <c r="P196" s="547"/>
      <c r="Q196" s="547"/>
      <c r="R196" s="547"/>
      <c r="S196" s="547"/>
      <c r="T196" s="547"/>
      <c r="U196" s="547"/>
    </row>
    <row r="197" spans="1:21" s="5" customFormat="1" ht="37.5" customHeight="1">
      <c r="A197" s="66" t="s">
        <v>104</v>
      </c>
      <c r="B197" s="313" t="s">
        <v>60</v>
      </c>
      <c r="C197" s="92">
        <f>'5استانی'!B197</f>
        <v>0</v>
      </c>
      <c r="D197" s="219"/>
      <c r="E197" s="219"/>
      <c r="F197" s="220"/>
      <c r="G197" s="220"/>
      <c r="H197" s="220"/>
      <c r="I197" s="220"/>
      <c r="J197" s="220"/>
      <c r="K197" s="220"/>
      <c r="L197" s="220"/>
      <c r="M197" s="91">
        <f t="shared" si="24"/>
        <v>0</v>
      </c>
      <c r="N197" s="223"/>
      <c r="P197" s="693"/>
      <c r="Q197" s="693"/>
      <c r="R197" s="693"/>
      <c r="S197" s="693"/>
      <c r="T197" s="693"/>
      <c r="U197" s="693"/>
    </row>
    <row r="198" spans="1:21" s="5" customFormat="1" ht="37.5" customHeight="1">
      <c r="A198" s="66" t="s">
        <v>105</v>
      </c>
      <c r="B198" s="215" t="s">
        <v>61</v>
      </c>
      <c r="C198" s="57">
        <f>'5استانی'!B198</f>
        <v>0</v>
      </c>
      <c r="D198" s="219"/>
      <c r="E198" s="219"/>
      <c r="F198" s="220"/>
      <c r="G198" s="220"/>
      <c r="H198" s="220"/>
      <c r="I198" s="220"/>
      <c r="J198" s="220"/>
      <c r="K198" s="220"/>
      <c r="L198" s="220"/>
      <c r="M198" s="92">
        <f t="shared" si="24"/>
        <v>0</v>
      </c>
      <c r="N198" s="223"/>
      <c r="P198" s="547"/>
      <c r="Q198" s="547"/>
      <c r="R198" s="547"/>
      <c r="S198" s="547"/>
      <c r="T198" s="547"/>
      <c r="U198" s="547"/>
    </row>
    <row r="199" spans="1:21" s="5" customFormat="1" ht="37.5" customHeight="1" thickBot="1">
      <c r="A199" s="67" t="s">
        <v>106</v>
      </c>
      <c r="B199" s="216" t="s">
        <v>62</v>
      </c>
      <c r="C199" s="91">
        <f>'5استانی'!B199</f>
        <v>0</v>
      </c>
      <c r="D199" s="221"/>
      <c r="E199" s="221"/>
      <c r="F199" s="220"/>
      <c r="G199" s="220"/>
      <c r="H199" s="220"/>
      <c r="I199" s="220"/>
      <c r="J199" s="220"/>
      <c r="K199" s="220"/>
      <c r="L199" s="220"/>
      <c r="M199" s="58">
        <f t="shared" si="24"/>
        <v>0</v>
      </c>
      <c r="N199" s="223"/>
      <c r="P199" s="547"/>
      <c r="Q199" s="547"/>
      <c r="R199" s="547"/>
      <c r="S199" s="547"/>
      <c r="T199" s="547"/>
      <c r="U199" s="547"/>
    </row>
    <row r="200" spans="1:21" ht="38.25" customHeight="1" thickBot="1">
      <c r="A200" s="712" t="s">
        <v>63</v>
      </c>
      <c r="B200" s="713"/>
      <c r="C200" s="166">
        <f t="shared" ref="C200:N200" si="25">SUM(C193:C199)</f>
        <v>0</v>
      </c>
      <c r="D200" s="166">
        <f t="shared" si="25"/>
        <v>0</v>
      </c>
      <c r="E200" s="166">
        <f t="shared" si="25"/>
        <v>0</v>
      </c>
      <c r="F200" s="166">
        <f t="shared" si="25"/>
        <v>0</v>
      </c>
      <c r="G200" s="166">
        <f t="shared" si="25"/>
        <v>0</v>
      </c>
      <c r="H200" s="166">
        <f t="shared" si="25"/>
        <v>0</v>
      </c>
      <c r="I200" s="166">
        <f t="shared" si="25"/>
        <v>0</v>
      </c>
      <c r="J200" s="166">
        <f t="shared" si="25"/>
        <v>0</v>
      </c>
      <c r="K200" s="166">
        <f t="shared" si="25"/>
        <v>0</v>
      </c>
      <c r="L200" s="166">
        <f t="shared" si="25"/>
        <v>0</v>
      </c>
      <c r="M200" s="166">
        <f t="shared" si="25"/>
        <v>0</v>
      </c>
      <c r="N200" s="152">
        <f t="shared" si="25"/>
        <v>0</v>
      </c>
      <c r="O200" s="89"/>
      <c r="P200" s="696"/>
      <c r="Q200" s="696"/>
      <c r="R200" s="696"/>
      <c r="S200" s="696"/>
      <c r="T200" s="696"/>
      <c r="U200" s="696"/>
    </row>
    <row r="201" spans="1:21" ht="33.75" customHeight="1" thickTop="1" thickBot="1">
      <c r="A201" s="714" t="s">
        <v>64</v>
      </c>
      <c r="B201" s="715"/>
      <c r="C201" s="715"/>
      <c r="D201" s="715"/>
      <c r="E201" s="715"/>
      <c r="F201" s="715"/>
      <c r="G201" s="715"/>
      <c r="H201" s="715"/>
      <c r="I201" s="715"/>
      <c r="J201" s="715"/>
      <c r="K201" s="715"/>
      <c r="L201" s="715"/>
      <c r="M201" s="715"/>
      <c r="N201" s="716"/>
      <c r="O201" s="89"/>
      <c r="P201" s="696"/>
      <c r="Q201" s="696"/>
      <c r="R201" s="696"/>
      <c r="S201" s="696"/>
      <c r="T201" s="696"/>
      <c r="U201" s="696"/>
    </row>
    <row r="202" spans="1:21" s="78" customFormat="1" ht="47.25" customHeight="1" thickTop="1">
      <c r="A202" s="590" t="s">
        <v>13</v>
      </c>
      <c r="B202" s="590"/>
      <c r="C202" s="591" t="str">
        <f>'صفحه اصلی'!$C$10</f>
        <v>عبدالرحیم فرزانه</v>
      </c>
      <c r="D202" s="591"/>
      <c r="E202" s="590" t="s">
        <v>7</v>
      </c>
      <c r="F202" s="590"/>
      <c r="G202" s="186">
        <f>'صفحه اصلی'!$C$11</f>
        <v>0</v>
      </c>
      <c r="H202" s="590" t="s">
        <v>146</v>
      </c>
      <c r="I202" s="590"/>
      <c r="J202" s="591" t="str">
        <f>'صفحه اصلی'!$C$12</f>
        <v>محمودرضا شفیع نیا</v>
      </c>
      <c r="K202" s="591"/>
      <c r="L202" s="186" t="s">
        <v>124</v>
      </c>
      <c r="M202" s="591" t="str">
        <f>'صفحه اصلی'!$C$13</f>
        <v>محمود گنجی فرد</v>
      </c>
      <c r="N202" s="591"/>
      <c r="P202" s="86"/>
      <c r="Q202" s="86"/>
      <c r="R202" s="86"/>
      <c r="S202" s="86"/>
      <c r="T202" s="86"/>
      <c r="U202" s="86"/>
    </row>
    <row r="203" spans="1:21" ht="28.5" customHeight="1" thickBot="1">
      <c r="A203" s="564" t="s">
        <v>12</v>
      </c>
      <c r="B203" s="564"/>
      <c r="C203" s="564"/>
      <c r="D203" s="564"/>
      <c r="E203" s="564"/>
      <c r="F203" s="564"/>
      <c r="G203" s="564"/>
      <c r="H203" s="564"/>
      <c r="I203" s="564"/>
      <c r="J203" s="564"/>
      <c r="K203" s="564"/>
      <c r="L203" s="564"/>
      <c r="M203" s="564"/>
      <c r="N203" s="211" t="s">
        <v>148</v>
      </c>
    </row>
    <row r="204" spans="1:21" ht="31.5" customHeight="1" thickTop="1" thickBot="1">
      <c r="A204" s="709" t="s">
        <v>44</v>
      </c>
      <c r="B204" s="710"/>
      <c r="C204" s="710"/>
      <c r="D204" s="710"/>
      <c r="E204" s="710"/>
      <c r="F204" s="710"/>
      <c r="G204" s="710"/>
      <c r="H204" s="710"/>
      <c r="I204" s="710"/>
      <c r="J204" s="710"/>
      <c r="K204" s="710"/>
      <c r="L204" s="710"/>
      <c r="M204" s="710"/>
      <c r="N204" s="711"/>
    </row>
    <row r="205" spans="1:21" s="4" customFormat="1" ht="41.25" customHeight="1">
      <c r="A205" s="721" t="s">
        <v>161</v>
      </c>
      <c r="B205" s="721"/>
      <c r="C205" s="721"/>
      <c r="D205" s="721"/>
      <c r="E205" s="721"/>
      <c r="F205" s="721"/>
      <c r="G205" s="721"/>
      <c r="H205" s="721"/>
      <c r="I205" s="721"/>
      <c r="J205" s="721"/>
      <c r="K205" s="721"/>
      <c r="L205" s="721"/>
      <c r="M205" s="721"/>
      <c r="N205" s="721"/>
    </row>
    <row r="206" spans="1:21" s="3" customFormat="1" ht="30" customHeight="1">
      <c r="A206" s="703" t="s">
        <v>0</v>
      </c>
      <c r="B206" s="703"/>
      <c r="C206" s="120" t="str">
        <f>'صفحه اصلی'!$C$7</f>
        <v>دانشگاه علوم پزشكي و خدمات بهداشتي ، درماني بيرجند</v>
      </c>
      <c r="E206" s="120"/>
      <c r="F206" s="120"/>
      <c r="G206" s="120"/>
      <c r="H206" s="120"/>
      <c r="I206" s="120"/>
      <c r="J206" s="539" t="s">
        <v>51</v>
      </c>
      <c r="K206" s="539"/>
      <c r="L206" s="704">
        <f>'5استانی'!K206</f>
        <v>0</v>
      </c>
      <c r="M206" s="704"/>
      <c r="N206" s="704"/>
    </row>
    <row r="207" spans="1:21" s="3" customFormat="1" ht="31.5" customHeight="1" thickBot="1">
      <c r="A207" s="705" t="s">
        <v>1</v>
      </c>
      <c r="B207" s="705"/>
      <c r="C207" s="311">
        <f>'صفحه اصلی'!$C$8</f>
        <v>124101</v>
      </c>
      <c r="E207" s="148"/>
      <c r="F207" s="310"/>
      <c r="G207" s="161"/>
      <c r="H207" s="310" t="s">
        <v>26</v>
      </c>
      <c r="I207" s="311">
        <f>'صفحه اصلی'!$C$9</f>
        <v>1403</v>
      </c>
      <c r="J207" s="540" t="s">
        <v>52</v>
      </c>
      <c r="K207" s="540"/>
      <c r="L207" s="700">
        <f>'5استانی'!K207</f>
        <v>0</v>
      </c>
      <c r="M207" s="700"/>
      <c r="N207" s="700"/>
      <c r="P207" s="29"/>
      <c r="Q207" s="29"/>
      <c r="R207" s="29"/>
      <c r="S207" s="29"/>
      <c r="T207" s="29"/>
      <c r="U207" s="29"/>
    </row>
    <row r="208" spans="1:21" s="105" customFormat="1" ht="36.75" customHeight="1" thickTop="1" thickBot="1">
      <c r="A208" s="717" t="s">
        <v>53</v>
      </c>
      <c r="B208" s="719" t="s">
        <v>35</v>
      </c>
      <c r="C208" s="524" t="s">
        <v>67</v>
      </c>
      <c r="D208" s="524" t="s">
        <v>36</v>
      </c>
      <c r="E208" s="524" t="s">
        <v>100</v>
      </c>
      <c r="F208" s="601" t="s">
        <v>70</v>
      </c>
      <c r="G208" s="602"/>
      <c r="H208" s="602"/>
      <c r="I208" s="602"/>
      <c r="J208" s="603"/>
      <c r="K208" s="559" t="s">
        <v>34</v>
      </c>
      <c r="L208" s="559" t="s">
        <v>33</v>
      </c>
      <c r="M208" s="559" t="s">
        <v>54</v>
      </c>
      <c r="N208" s="561" t="s">
        <v>55</v>
      </c>
      <c r="P208" s="106"/>
      <c r="Q208" s="106"/>
      <c r="R208" s="106"/>
      <c r="S208" s="106"/>
      <c r="T208" s="106"/>
      <c r="U208" s="106"/>
    </row>
    <row r="209" spans="1:21" s="105" customFormat="1" ht="32.25" customHeight="1" thickBot="1">
      <c r="A209" s="718"/>
      <c r="B209" s="720"/>
      <c r="C209" s="541"/>
      <c r="D209" s="541"/>
      <c r="E209" s="541"/>
      <c r="F209" s="252" t="s">
        <v>71</v>
      </c>
      <c r="G209" s="252" t="s">
        <v>18</v>
      </c>
      <c r="H209" s="252" t="s">
        <v>72</v>
      </c>
      <c r="I209" s="252" t="s">
        <v>38</v>
      </c>
      <c r="J209" s="252" t="s">
        <v>2</v>
      </c>
      <c r="K209" s="560"/>
      <c r="L209" s="560"/>
      <c r="M209" s="560"/>
      <c r="N209" s="562"/>
      <c r="P209" s="106"/>
      <c r="Q209" s="106"/>
      <c r="R209" s="106"/>
      <c r="S209" s="106"/>
      <c r="T209" s="106"/>
      <c r="U209" s="106"/>
    </row>
    <row r="210" spans="1:21" s="5" customFormat="1" ht="37.5" customHeight="1">
      <c r="A210" s="64" t="s">
        <v>84</v>
      </c>
      <c r="B210" s="212" t="s">
        <v>56</v>
      </c>
      <c r="C210" s="162">
        <f>'5استانی'!B210</f>
        <v>0</v>
      </c>
      <c r="D210" s="218"/>
      <c r="E210" s="218"/>
      <c r="F210" s="218"/>
      <c r="G210" s="218"/>
      <c r="H210" s="218"/>
      <c r="I210" s="218"/>
      <c r="J210" s="218"/>
      <c r="K210" s="218"/>
      <c r="L210" s="218"/>
      <c r="M210" s="162">
        <f t="shared" ref="M210:M216" si="26">SUM(E210:L210)</f>
        <v>0</v>
      </c>
      <c r="N210" s="222"/>
      <c r="P210" s="547"/>
      <c r="Q210" s="547"/>
      <c r="R210" s="547"/>
      <c r="S210" s="547"/>
      <c r="T210" s="547"/>
      <c r="U210" s="547"/>
    </row>
    <row r="211" spans="1:21" s="5" customFormat="1" ht="37.5" customHeight="1">
      <c r="A211" s="65" t="s">
        <v>102</v>
      </c>
      <c r="B211" s="213" t="s">
        <v>57</v>
      </c>
      <c r="C211" s="92">
        <f>'5استانی'!B211</f>
        <v>0</v>
      </c>
      <c r="D211" s="219"/>
      <c r="E211" s="219"/>
      <c r="F211" s="219"/>
      <c r="G211" s="219"/>
      <c r="H211" s="219"/>
      <c r="I211" s="219"/>
      <c r="J211" s="219"/>
      <c r="K211" s="219"/>
      <c r="L211" s="219"/>
      <c r="M211" s="57">
        <f t="shared" si="26"/>
        <v>0</v>
      </c>
      <c r="N211" s="223"/>
      <c r="P211" s="547"/>
      <c r="Q211" s="547"/>
      <c r="R211" s="547"/>
      <c r="S211" s="547"/>
      <c r="T211" s="547"/>
      <c r="U211" s="547"/>
    </row>
    <row r="212" spans="1:21" s="5" customFormat="1" ht="37.5" customHeight="1">
      <c r="A212" s="65" t="s">
        <v>103</v>
      </c>
      <c r="B212" s="213" t="s">
        <v>58</v>
      </c>
      <c r="C212" s="57">
        <f>'5استانی'!B212</f>
        <v>0</v>
      </c>
      <c r="D212" s="219"/>
      <c r="E212" s="219"/>
      <c r="F212" s="219"/>
      <c r="G212" s="219"/>
      <c r="H212" s="219"/>
      <c r="I212" s="219"/>
      <c r="J212" s="219"/>
      <c r="K212" s="219"/>
      <c r="L212" s="219"/>
      <c r="M212" s="91">
        <f t="shared" si="26"/>
        <v>0</v>
      </c>
      <c r="N212" s="223"/>
      <c r="P212" s="547"/>
      <c r="Q212" s="547"/>
      <c r="R212" s="547"/>
      <c r="S212" s="547"/>
      <c r="T212" s="547"/>
      <c r="U212" s="547"/>
    </row>
    <row r="213" spans="1:21" s="5" customFormat="1" ht="37.5" customHeight="1">
      <c r="A213" s="66" t="s">
        <v>112</v>
      </c>
      <c r="B213" s="213" t="s">
        <v>59</v>
      </c>
      <c r="C213" s="91">
        <f>'5استانی'!B213</f>
        <v>0</v>
      </c>
      <c r="D213" s="219"/>
      <c r="E213" s="219"/>
      <c r="F213" s="220"/>
      <c r="G213" s="220"/>
      <c r="H213" s="220"/>
      <c r="I213" s="220"/>
      <c r="J213" s="220"/>
      <c r="K213" s="220"/>
      <c r="L213" s="220"/>
      <c r="M213" s="57">
        <f t="shared" si="26"/>
        <v>0</v>
      </c>
      <c r="N213" s="223"/>
      <c r="P213" s="547"/>
      <c r="Q213" s="547"/>
      <c r="R213" s="547"/>
      <c r="S213" s="547"/>
      <c r="T213" s="547"/>
      <c r="U213" s="547"/>
    </row>
    <row r="214" spans="1:21" s="5" customFormat="1" ht="37.5" customHeight="1">
      <c r="A214" s="66" t="s">
        <v>104</v>
      </c>
      <c r="B214" s="313" t="s">
        <v>60</v>
      </c>
      <c r="C214" s="92">
        <f>'5استانی'!B214</f>
        <v>0</v>
      </c>
      <c r="D214" s="219"/>
      <c r="E214" s="219"/>
      <c r="F214" s="220"/>
      <c r="G214" s="220"/>
      <c r="H214" s="220"/>
      <c r="I214" s="220"/>
      <c r="J214" s="220"/>
      <c r="K214" s="220"/>
      <c r="L214" s="220"/>
      <c r="M214" s="91">
        <f t="shared" si="26"/>
        <v>0</v>
      </c>
      <c r="N214" s="223"/>
      <c r="P214" s="693"/>
      <c r="Q214" s="693"/>
      <c r="R214" s="693"/>
      <c r="S214" s="693"/>
      <c r="T214" s="693"/>
      <c r="U214" s="693"/>
    </row>
    <row r="215" spans="1:21" s="5" customFormat="1" ht="37.5" customHeight="1">
      <c r="A215" s="66" t="s">
        <v>105</v>
      </c>
      <c r="B215" s="215" t="s">
        <v>61</v>
      </c>
      <c r="C215" s="57">
        <f>'5استانی'!B215</f>
        <v>0</v>
      </c>
      <c r="D215" s="219"/>
      <c r="E215" s="219"/>
      <c r="F215" s="220"/>
      <c r="G215" s="220"/>
      <c r="H215" s="220"/>
      <c r="I215" s="220"/>
      <c r="J215" s="220"/>
      <c r="K215" s="220"/>
      <c r="L215" s="220"/>
      <c r="M215" s="92">
        <f t="shared" si="26"/>
        <v>0</v>
      </c>
      <c r="N215" s="223"/>
      <c r="P215" s="547"/>
      <c r="Q215" s="547"/>
      <c r="R215" s="547"/>
      <c r="S215" s="547"/>
      <c r="T215" s="547"/>
      <c r="U215" s="547"/>
    </row>
    <row r="216" spans="1:21" s="5" customFormat="1" ht="37.5" customHeight="1" thickBot="1">
      <c r="A216" s="67" t="s">
        <v>106</v>
      </c>
      <c r="B216" s="216" t="s">
        <v>62</v>
      </c>
      <c r="C216" s="91">
        <f>'5استانی'!B216</f>
        <v>0</v>
      </c>
      <c r="D216" s="221"/>
      <c r="E216" s="221"/>
      <c r="F216" s="220"/>
      <c r="G216" s="220"/>
      <c r="H216" s="220"/>
      <c r="I216" s="220"/>
      <c r="J216" s="220"/>
      <c r="K216" s="220"/>
      <c r="L216" s="220"/>
      <c r="M216" s="58">
        <f t="shared" si="26"/>
        <v>0</v>
      </c>
      <c r="N216" s="223"/>
      <c r="P216" s="547"/>
      <c r="Q216" s="547"/>
      <c r="R216" s="547"/>
      <c r="S216" s="547"/>
      <c r="T216" s="547"/>
      <c r="U216" s="547"/>
    </row>
    <row r="217" spans="1:21" ht="38.25" customHeight="1" thickBot="1">
      <c r="A217" s="712" t="s">
        <v>63</v>
      </c>
      <c r="B217" s="713"/>
      <c r="C217" s="166">
        <f t="shared" ref="C217:N217" si="27">SUM(C210:C216)</f>
        <v>0</v>
      </c>
      <c r="D217" s="166">
        <f t="shared" si="27"/>
        <v>0</v>
      </c>
      <c r="E217" s="166">
        <f t="shared" si="27"/>
        <v>0</v>
      </c>
      <c r="F217" s="166">
        <f t="shared" si="27"/>
        <v>0</v>
      </c>
      <c r="G217" s="166">
        <f t="shared" si="27"/>
        <v>0</v>
      </c>
      <c r="H217" s="166">
        <f t="shared" si="27"/>
        <v>0</v>
      </c>
      <c r="I217" s="166">
        <f t="shared" si="27"/>
        <v>0</v>
      </c>
      <c r="J217" s="166">
        <f t="shared" si="27"/>
        <v>0</v>
      </c>
      <c r="K217" s="166">
        <f t="shared" si="27"/>
        <v>0</v>
      </c>
      <c r="L217" s="166">
        <f t="shared" si="27"/>
        <v>0</v>
      </c>
      <c r="M217" s="166">
        <f t="shared" si="27"/>
        <v>0</v>
      </c>
      <c r="N217" s="152">
        <f t="shared" si="27"/>
        <v>0</v>
      </c>
      <c r="O217" s="89"/>
      <c r="P217" s="696"/>
      <c r="Q217" s="696"/>
      <c r="R217" s="696"/>
      <c r="S217" s="696"/>
      <c r="T217" s="696"/>
      <c r="U217" s="696"/>
    </row>
    <row r="218" spans="1:21" ht="33.75" customHeight="1" thickTop="1" thickBot="1">
      <c r="A218" s="714" t="s">
        <v>64</v>
      </c>
      <c r="B218" s="715"/>
      <c r="C218" s="715"/>
      <c r="D218" s="715"/>
      <c r="E218" s="715"/>
      <c r="F218" s="715"/>
      <c r="G218" s="715"/>
      <c r="H218" s="715"/>
      <c r="I218" s="715"/>
      <c r="J218" s="715"/>
      <c r="K218" s="715"/>
      <c r="L218" s="715"/>
      <c r="M218" s="715"/>
      <c r="N218" s="716"/>
      <c r="O218" s="89"/>
      <c r="P218" s="696"/>
      <c r="Q218" s="696"/>
      <c r="R218" s="696"/>
      <c r="S218" s="696"/>
      <c r="T218" s="696"/>
      <c r="U218" s="696"/>
    </row>
    <row r="219" spans="1:21" s="78" customFormat="1" ht="47.25" customHeight="1" thickTop="1">
      <c r="A219" s="590" t="s">
        <v>13</v>
      </c>
      <c r="B219" s="590"/>
      <c r="C219" s="591" t="str">
        <f>'صفحه اصلی'!$C$10</f>
        <v>عبدالرحیم فرزانه</v>
      </c>
      <c r="D219" s="591"/>
      <c r="E219" s="590" t="s">
        <v>7</v>
      </c>
      <c r="F219" s="590"/>
      <c r="G219" s="186">
        <f>'صفحه اصلی'!$C$11</f>
        <v>0</v>
      </c>
      <c r="H219" s="590" t="s">
        <v>146</v>
      </c>
      <c r="I219" s="590"/>
      <c r="J219" s="591" t="str">
        <f>'صفحه اصلی'!$C$12</f>
        <v>محمودرضا شفیع نیا</v>
      </c>
      <c r="K219" s="591"/>
      <c r="L219" s="186" t="s">
        <v>124</v>
      </c>
      <c r="M219" s="591" t="str">
        <f>'صفحه اصلی'!$C$13</f>
        <v>محمود گنجی فرد</v>
      </c>
      <c r="N219" s="591"/>
      <c r="P219" s="86"/>
      <c r="Q219" s="86"/>
      <c r="R219" s="86"/>
      <c r="S219" s="86"/>
      <c r="T219" s="86"/>
      <c r="U219" s="86"/>
    </row>
    <row r="220" spans="1:21" ht="28.5" customHeight="1" thickBot="1">
      <c r="A220" s="564" t="s">
        <v>12</v>
      </c>
      <c r="B220" s="564"/>
      <c r="C220" s="564"/>
      <c r="D220" s="564"/>
      <c r="E220" s="564"/>
      <c r="F220" s="564"/>
      <c r="G220" s="564"/>
      <c r="H220" s="564"/>
      <c r="I220" s="564"/>
      <c r="J220" s="564"/>
      <c r="K220" s="564"/>
      <c r="L220" s="564"/>
      <c r="M220" s="564"/>
      <c r="N220" s="211" t="s">
        <v>148</v>
      </c>
    </row>
    <row r="221" spans="1:21" ht="31.5" customHeight="1" thickTop="1" thickBot="1">
      <c r="A221" s="709" t="s">
        <v>44</v>
      </c>
      <c r="B221" s="710"/>
      <c r="C221" s="710"/>
      <c r="D221" s="710"/>
      <c r="E221" s="710"/>
      <c r="F221" s="710"/>
      <c r="G221" s="710"/>
      <c r="H221" s="710"/>
      <c r="I221" s="710"/>
      <c r="J221" s="710"/>
      <c r="K221" s="710"/>
      <c r="L221" s="710"/>
      <c r="M221" s="710"/>
      <c r="N221" s="711"/>
    </row>
    <row r="222" spans="1:21" s="4" customFormat="1" ht="41.25" customHeight="1">
      <c r="A222" s="721" t="s">
        <v>161</v>
      </c>
      <c r="B222" s="721"/>
      <c r="C222" s="721"/>
      <c r="D222" s="721"/>
      <c r="E222" s="721"/>
      <c r="F222" s="721"/>
      <c r="G222" s="721"/>
      <c r="H222" s="721"/>
      <c r="I222" s="721"/>
      <c r="J222" s="721"/>
      <c r="K222" s="721"/>
      <c r="L222" s="721"/>
      <c r="M222" s="721"/>
      <c r="N222" s="721"/>
    </row>
    <row r="223" spans="1:21" s="3" customFormat="1" ht="30" customHeight="1">
      <c r="A223" s="703" t="s">
        <v>0</v>
      </c>
      <c r="B223" s="703"/>
      <c r="C223" s="120" t="str">
        <f>'صفحه اصلی'!$C$7</f>
        <v>دانشگاه علوم پزشكي و خدمات بهداشتي ، درماني بيرجند</v>
      </c>
      <c r="E223" s="120"/>
      <c r="F223" s="120"/>
      <c r="G223" s="120"/>
      <c r="H223" s="120"/>
      <c r="I223" s="120"/>
      <c r="J223" s="539" t="s">
        <v>51</v>
      </c>
      <c r="K223" s="539"/>
      <c r="L223" s="704">
        <f>'5استانی'!K223</f>
        <v>0</v>
      </c>
      <c r="M223" s="704"/>
      <c r="N223" s="704"/>
    </row>
    <row r="224" spans="1:21" s="3" customFormat="1" ht="31.5" customHeight="1" thickBot="1">
      <c r="A224" s="705" t="s">
        <v>1</v>
      </c>
      <c r="B224" s="705"/>
      <c r="C224" s="311">
        <f>'صفحه اصلی'!$C$8</f>
        <v>124101</v>
      </c>
      <c r="E224" s="148"/>
      <c r="F224" s="310"/>
      <c r="G224" s="161"/>
      <c r="H224" s="310" t="s">
        <v>26</v>
      </c>
      <c r="I224" s="311">
        <f>'صفحه اصلی'!$C$9</f>
        <v>1403</v>
      </c>
      <c r="J224" s="540" t="s">
        <v>52</v>
      </c>
      <c r="K224" s="540"/>
      <c r="L224" s="700">
        <f>'5استانی'!K224</f>
        <v>0</v>
      </c>
      <c r="M224" s="700"/>
      <c r="N224" s="700"/>
      <c r="P224" s="29"/>
      <c r="Q224" s="29"/>
      <c r="R224" s="29"/>
      <c r="S224" s="29"/>
      <c r="T224" s="29"/>
      <c r="U224" s="29"/>
    </row>
    <row r="225" spans="1:21" s="105" customFormat="1" ht="36.75" customHeight="1" thickTop="1" thickBot="1">
      <c r="A225" s="717" t="s">
        <v>53</v>
      </c>
      <c r="B225" s="719" t="s">
        <v>35</v>
      </c>
      <c r="C225" s="524" t="s">
        <v>67</v>
      </c>
      <c r="D225" s="524" t="s">
        <v>36</v>
      </c>
      <c r="E225" s="524" t="s">
        <v>100</v>
      </c>
      <c r="F225" s="601" t="s">
        <v>70</v>
      </c>
      <c r="G225" s="602"/>
      <c r="H225" s="602"/>
      <c r="I225" s="602"/>
      <c r="J225" s="603"/>
      <c r="K225" s="559" t="s">
        <v>34</v>
      </c>
      <c r="L225" s="559" t="s">
        <v>33</v>
      </c>
      <c r="M225" s="559" t="s">
        <v>54</v>
      </c>
      <c r="N225" s="561" t="s">
        <v>55</v>
      </c>
      <c r="P225" s="106"/>
      <c r="Q225" s="106"/>
      <c r="R225" s="106"/>
      <c r="S225" s="106"/>
      <c r="T225" s="106"/>
      <c r="U225" s="106"/>
    </row>
    <row r="226" spans="1:21" s="105" customFormat="1" ht="32.25" customHeight="1" thickBot="1">
      <c r="A226" s="718"/>
      <c r="B226" s="720"/>
      <c r="C226" s="541"/>
      <c r="D226" s="541"/>
      <c r="E226" s="541"/>
      <c r="F226" s="252" t="s">
        <v>71</v>
      </c>
      <c r="G226" s="252" t="s">
        <v>18</v>
      </c>
      <c r="H226" s="252" t="s">
        <v>72</v>
      </c>
      <c r="I226" s="252" t="s">
        <v>38</v>
      </c>
      <c r="J226" s="252" t="s">
        <v>2</v>
      </c>
      <c r="K226" s="560"/>
      <c r="L226" s="560"/>
      <c r="M226" s="560"/>
      <c r="N226" s="562"/>
      <c r="P226" s="106"/>
      <c r="Q226" s="106"/>
      <c r="R226" s="106"/>
      <c r="S226" s="106"/>
      <c r="T226" s="106"/>
      <c r="U226" s="106"/>
    </row>
    <row r="227" spans="1:21" s="5" customFormat="1" ht="37.5" customHeight="1">
      <c r="A227" s="64" t="s">
        <v>84</v>
      </c>
      <c r="B227" s="212" t="s">
        <v>56</v>
      </c>
      <c r="C227" s="162">
        <f>'5استانی'!B227</f>
        <v>0</v>
      </c>
      <c r="D227" s="218"/>
      <c r="E227" s="218"/>
      <c r="F227" s="218"/>
      <c r="G227" s="218"/>
      <c r="H227" s="218"/>
      <c r="I227" s="218"/>
      <c r="J227" s="218"/>
      <c r="K227" s="218"/>
      <c r="L227" s="218"/>
      <c r="M227" s="162">
        <f t="shared" ref="M227:M233" si="28">SUM(E227:L227)</f>
        <v>0</v>
      </c>
      <c r="N227" s="222"/>
      <c r="P227" s="547"/>
      <c r="Q227" s="547"/>
      <c r="R227" s="547"/>
      <c r="S227" s="547"/>
      <c r="T227" s="547"/>
      <c r="U227" s="547"/>
    </row>
    <row r="228" spans="1:21" s="5" customFormat="1" ht="37.5" customHeight="1">
      <c r="A228" s="65" t="s">
        <v>102</v>
      </c>
      <c r="B228" s="213" t="s">
        <v>57</v>
      </c>
      <c r="C228" s="92">
        <f>'5استانی'!B228</f>
        <v>0</v>
      </c>
      <c r="D228" s="219"/>
      <c r="E228" s="219"/>
      <c r="F228" s="219"/>
      <c r="G228" s="219"/>
      <c r="H228" s="219"/>
      <c r="I228" s="219"/>
      <c r="J228" s="219"/>
      <c r="K228" s="219"/>
      <c r="L228" s="219"/>
      <c r="M228" s="57">
        <f t="shared" si="28"/>
        <v>0</v>
      </c>
      <c r="N228" s="223"/>
      <c r="P228" s="547"/>
      <c r="Q228" s="547"/>
      <c r="R228" s="547"/>
      <c r="S228" s="547"/>
      <c r="T228" s="547"/>
      <c r="U228" s="547"/>
    </row>
    <row r="229" spans="1:21" s="5" customFormat="1" ht="37.5" customHeight="1">
      <c r="A229" s="65" t="s">
        <v>103</v>
      </c>
      <c r="B229" s="213" t="s">
        <v>58</v>
      </c>
      <c r="C229" s="57">
        <f>'5استانی'!B229</f>
        <v>0</v>
      </c>
      <c r="D229" s="219"/>
      <c r="E229" s="219"/>
      <c r="F229" s="219"/>
      <c r="G229" s="219"/>
      <c r="H229" s="219"/>
      <c r="I229" s="219"/>
      <c r="J229" s="219"/>
      <c r="K229" s="219"/>
      <c r="L229" s="219"/>
      <c r="M229" s="91">
        <f t="shared" si="28"/>
        <v>0</v>
      </c>
      <c r="N229" s="223"/>
      <c r="P229" s="547"/>
      <c r="Q229" s="547"/>
      <c r="R229" s="547"/>
      <c r="S229" s="547"/>
      <c r="T229" s="547"/>
      <c r="U229" s="547"/>
    </row>
    <row r="230" spans="1:21" s="5" customFormat="1" ht="37.5" customHeight="1">
      <c r="A230" s="66" t="s">
        <v>112</v>
      </c>
      <c r="B230" s="213" t="s">
        <v>59</v>
      </c>
      <c r="C230" s="91">
        <f>'5استانی'!B230</f>
        <v>0</v>
      </c>
      <c r="D230" s="219"/>
      <c r="E230" s="219"/>
      <c r="F230" s="220"/>
      <c r="G230" s="220"/>
      <c r="H230" s="220"/>
      <c r="I230" s="220"/>
      <c r="J230" s="220"/>
      <c r="K230" s="220"/>
      <c r="L230" s="220"/>
      <c r="M230" s="57">
        <f t="shared" si="28"/>
        <v>0</v>
      </c>
      <c r="N230" s="223"/>
      <c r="P230" s="547"/>
      <c r="Q230" s="547"/>
      <c r="R230" s="547"/>
      <c r="S230" s="547"/>
      <c r="T230" s="547"/>
      <c r="U230" s="547"/>
    </row>
    <row r="231" spans="1:21" s="5" customFormat="1" ht="37.5" customHeight="1">
      <c r="A231" s="66" t="s">
        <v>104</v>
      </c>
      <c r="B231" s="313" t="s">
        <v>60</v>
      </c>
      <c r="C231" s="92">
        <f>'5استانی'!B231</f>
        <v>0</v>
      </c>
      <c r="D231" s="219"/>
      <c r="E231" s="219"/>
      <c r="F231" s="220"/>
      <c r="G231" s="220"/>
      <c r="H231" s="220"/>
      <c r="I231" s="220"/>
      <c r="J231" s="220"/>
      <c r="K231" s="220"/>
      <c r="L231" s="220"/>
      <c r="M231" s="91">
        <f t="shared" si="28"/>
        <v>0</v>
      </c>
      <c r="N231" s="223"/>
      <c r="P231" s="693"/>
      <c r="Q231" s="693"/>
      <c r="R231" s="693"/>
      <c r="S231" s="693"/>
      <c r="T231" s="693"/>
      <c r="U231" s="693"/>
    </row>
    <row r="232" spans="1:21" s="5" customFormat="1" ht="37.5" customHeight="1">
      <c r="A232" s="66" t="s">
        <v>105</v>
      </c>
      <c r="B232" s="215" t="s">
        <v>61</v>
      </c>
      <c r="C232" s="57">
        <f>'5استانی'!B232</f>
        <v>0</v>
      </c>
      <c r="D232" s="219"/>
      <c r="E232" s="219"/>
      <c r="F232" s="220"/>
      <c r="G232" s="220"/>
      <c r="H232" s="220"/>
      <c r="I232" s="220"/>
      <c r="J232" s="220"/>
      <c r="K232" s="220"/>
      <c r="L232" s="220"/>
      <c r="M232" s="92">
        <f t="shared" si="28"/>
        <v>0</v>
      </c>
      <c r="N232" s="223"/>
      <c r="P232" s="547"/>
      <c r="Q232" s="547"/>
      <c r="R232" s="547"/>
      <c r="S232" s="547"/>
      <c r="T232" s="547"/>
      <c r="U232" s="547"/>
    </row>
    <row r="233" spans="1:21" s="5" customFormat="1" ht="37.5" customHeight="1" thickBot="1">
      <c r="A233" s="67" t="s">
        <v>106</v>
      </c>
      <c r="B233" s="216" t="s">
        <v>62</v>
      </c>
      <c r="C233" s="91">
        <f>'5استانی'!B233</f>
        <v>0</v>
      </c>
      <c r="D233" s="221"/>
      <c r="E233" s="221"/>
      <c r="F233" s="220"/>
      <c r="G233" s="220"/>
      <c r="H233" s="220"/>
      <c r="I233" s="220"/>
      <c r="J233" s="220"/>
      <c r="K233" s="220"/>
      <c r="L233" s="220"/>
      <c r="M233" s="58">
        <f t="shared" si="28"/>
        <v>0</v>
      </c>
      <c r="N233" s="223"/>
      <c r="P233" s="547"/>
      <c r="Q233" s="547"/>
      <c r="R233" s="547"/>
      <c r="S233" s="547"/>
      <c r="T233" s="547"/>
      <c r="U233" s="547"/>
    </row>
    <row r="234" spans="1:21" ht="38.25" customHeight="1" thickBot="1">
      <c r="A234" s="712" t="s">
        <v>63</v>
      </c>
      <c r="B234" s="713"/>
      <c r="C234" s="166">
        <f t="shared" ref="C234:N234" si="29">SUM(C227:C233)</f>
        <v>0</v>
      </c>
      <c r="D234" s="166">
        <f t="shared" si="29"/>
        <v>0</v>
      </c>
      <c r="E234" s="166">
        <f t="shared" si="29"/>
        <v>0</v>
      </c>
      <c r="F234" s="166">
        <f t="shared" si="29"/>
        <v>0</v>
      </c>
      <c r="G234" s="166">
        <f t="shared" si="29"/>
        <v>0</v>
      </c>
      <c r="H234" s="166">
        <f t="shared" si="29"/>
        <v>0</v>
      </c>
      <c r="I234" s="166">
        <f t="shared" si="29"/>
        <v>0</v>
      </c>
      <c r="J234" s="166">
        <f t="shared" si="29"/>
        <v>0</v>
      </c>
      <c r="K234" s="166">
        <f t="shared" si="29"/>
        <v>0</v>
      </c>
      <c r="L234" s="166">
        <f t="shared" si="29"/>
        <v>0</v>
      </c>
      <c r="M234" s="166">
        <f t="shared" si="29"/>
        <v>0</v>
      </c>
      <c r="N234" s="152">
        <f t="shared" si="29"/>
        <v>0</v>
      </c>
      <c r="O234" s="89"/>
      <c r="P234" s="696"/>
      <c r="Q234" s="696"/>
      <c r="R234" s="696"/>
      <c r="S234" s="696"/>
      <c r="T234" s="696"/>
      <c r="U234" s="696"/>
    </row>
    <row r="235" spans="1:21" ht="33.75" customHeight="1" thickTop="1" thickBot="1">
      <c r="A235" s="714" t="s">
        <v>64</v>
      </c>
      <c r="B235" s="715"/>
      <c r="C235" s="715"/>
      <c r="D235" s="715"/>
      <c r="E235" s="715"/>
      <c r="F235" s="715"/>
      <c r="G235" s="715"/>
      <c r="H235" s="715"/>
      <c r="I235" s="715"/>
      <c r="J235" s="715"/>
      <c r="K235" s="715"/>
      <c r="L235" s="715"/>
      <c r="M235" s="715"/>
      <c r="N235" s="716"/>
      <c r="O235" s="89"/>
      <c r="P235" s="696"/>
      <c r="Q235" s="696"/>
      <c r="R235" s="696"/>
      <c r="S235" s="696"/>
      <c r="T235" s="696"/>
      <c r="U235" s="696"/>
    </row>
    <row r="236" spans="1:21" s="78" customFormat="1" ht="47.25" customHeight="1" thickTop="1">
      <c r="A236" s="590" t="s">
        <v>13</v>
      </c>
      <c r="B236" s="590"/>
      <c r="C236" s="591" t="str">
        <f>'صفحه اصلی'!$C$10</f>
        <v>عبدالرحیم فرزانه</v>
      </c>
      <c r="D236" s="591"/>
      <c r="E236" s="590" t="s">
        <v>7</v>
      </c>
      <c r="F236" s="590"/>
      <c r="G236" s="186">
        <f>'صفحه اصلی'!$C$11</f>
        <v>0</v>
      </c>
      <c r="H236" s="590" t="s">
        <v>146</v>
      </c>
      <c r="I236" s="590"/>
      <c r="J236" s="591" t="str">
        <f>'صفحه اصلی'!$C$12</f>
        <v>محمودرضا شفیع نیا</v>
      </c>
      <c r="K236" s="591"/>
      <c r="L236" s="186" t="s">
        <v>124</v>
      </c>
      <c r="M236" s="591" t="str">
        <f>'صفحه اصلی'!$C$13</f>
        <v>محمود گنجی فرد</v>
      </c>
      <c r="N236" s="591"/>
      <c r="P236" s="86"/>
      <c r="Q236" s="86"/>
      <c r="R236" s="86"/>
      <c r="S236" s="86"/>
      <c r="T236" s="86"/>
      <c r="U236" s="86"/>
    </row>
    <row r="237" spans="1:21" ht="28.5" customHeight="1" thickBot="1">
      <c r="A237" s="564" t="s">
        <v>12</v>
      </c>
      <c r="B237" s="564"/>
      <c r="C237" s="564"/>
      <c r="D237" s="564"/>
      <c r="E237" s="564"/>
      <c r="F237" s="564"/>
      <c r="G237" s="564"/>
      <c r="H237" s="564"/>
      <c r="I237" s="564"/>
      <c r="J237" s="564"/>
      <c r="K237" s="564"/>
      <c r="L237" s="564"/>
      <c r="M237" s="564"/>
      <c r="N237" s="211" t="s">
        <v>148</v>
      </c>
    </row>
    <row r="238" spans="1:21" ht="31.5" customHeight="1" thickTop="1" thickBot="1">
      <c r="A238" s="709" t="s">
        <v>44</v>
      </c>
      <c r="B238" s="710"/>
      <c r="C238" s="710"/>
      <c r="D238" s="710"/>
      <c r="E238" s="710"/>
      <c r="F238" s="710"/>
      <c r="G238" s="710"/>
      <c r="H238" s="710"/>
      <c r="I238" s="710"/>
      <c r="J238" s="710"/>
      <c r="K238" s="710"/>
      <c r="L238" s="710"/>
      <c r="M238" s="710"/>
      <c r="N238" s="711"/>
    </row>
    <row r="239" spans="1:21" s="4" customFormat="1" ht="41.25" customHeight="1">
      <c r="A239" s="721" t="s">
        <v>161</v>
      </c>
      <c r="B239" s="721"/>
      <c r="C239" s="721"/>
      <c r="D239" s="721"/>
      <c r="E239" s="721"/>
      <c r="F239" s="721"/>
      <c r="G239" s="721"/>
      <c r="H239" s="721"/>
      <c r="I239" s="721"/>
      <c r="J239" s="721"/>
      <c r="K239" s="721"/>
      <c r="L239" s="721"/>
      <c r="M239" s="721"/>
      <c r="N239" s="721"/>
    </row>
    <row r="240" spans="1:21" s="3" customFormat="1" ht="30" customHeight="1">
      <c r="A240" s="703" t="s">
        <v>0</v>
      </c>
      <c r="B240" s="703"/>
      <c r="C240" s="120" t="str">
        <f>'صفحه اصلی'!$C$7</f>
        <v>دانشگاه علوم پزشكي و خدمات بهداشتي ، درماني بيرجند</v>
      </c>
      <c r="E240" s="120"/>
      <c r="F240" s="120"/>
      <c r="G240" s="120"/>
      <c r="H240" s="120"/>
      <c r="I240" s="120"/>
      <c r="J240" s="539" t="s">
        <v>51</v>
      </c>
      <c r="K240" s="539"/>
      <c r="L240" s="704">
        <f>'5استانی'!K240</f>
        <v>0</v>
      </c>
      <c r="M240" s="704"/>
      <c r="N240" s="704"/>
    </row>
    <row r="241" spans="1:21" s="3" customFormat="1" ht="31.5" customHeight="1" thickBot="1">
      <c r="A241" s="705" t="s">
        <v>1</v>
      </c>
      <c r="B241" s="705"/>
      <c r="C241" s="311">
        <f>'صفحه اصلی'!$C$8</f>
        <v>124101</v>
      </c>
      <c r="E241" s="148"/>
      <c r="F241" s="310"/>
      <c r="G241" s="161"/>
      <c r="H241" s="310" t="s">
        <v>26</v>
      </c>
      <c r="I241" s="311">
        <f>'صفحه اصلی'!$C$9</f>
        <v>1403</v>
      </c>
      <c r="J241" s="540" t="s">
        <v>52</v>
      </c>
      <c r="K241" s="540"/>
      <c r="L241" s="700">
        <f>'5استانی'!K241</f>
        <v>0</v>
      </c>
      <c r="M241" s="700"/>
      <c r="N241" s="700"/>
      <c r="P241" s="29"/>
      <c r="Q241" s="29"/>
      <c r="R241" s="29"/>
      <c r="S241" s="29"/>
      <c r="T241" s="29"/>
      <c r="U241" s="29"/>
    </row>
    <row r="242" spans="1:21" s="105" customFormat="1" ht="36.75" customHeight="1" thickTop="1" thickBot="1">
      <c r="A242" s="717" t="s">
        <v>53</v>
      </c>
      <c r="B242" s="719" t="s">
        <v>35</v>
      </c>
      <c r="C242" s="524" t="s">
        <v>67</v>
      </c>
      <c r="D242" s="524" t="s">
        <v>36</v>
      </c>
      <c r="E242" s="524" t="s">
        <v>100</v>
      </c>
      <c r="F242" s="601" t="s">
        <v>70</v>
      </c>
      <c r="G242" s="602"/>
      <c r="H242" s="602"/>
      <c r="I242" s="602"/>
      <c r="J242" s="603"/>
      <c r="K242" s="559" t="s">
        <v>34</v>
      </c>
      <c r="L242" s="559" t="s">
        <v>33</v>
      </c>
      <c r="M242" s="559" t="s">
        <v>54</v>
      </c>
      <c r="N242" s="561" t="s">
        <v>55</v>
      </c>
      <c r="P242" s="106"/>
      <c r="Q242" s="106"/>
      <c r="R242" s="106"/>
      <c r="S242" s="106"/>
      <c r="T242" s="106"/>
      <c r="U242" s="106"/>
    </row>
    <row r="243" spans="1:21" s="105" customFormat="1" ht="32.25" customHeight="1" thickBot="1">
      <c r="A243" s="718"/>
      <c r="B243" s="720"/>
      <c r="C243" s="541"/>
      <c r="D243" s="541"/>
      <c r="E243" s="541"/>
      <c r="F243" s="252" t="s">
        <v>71</v>
      </c>
      <c r="G243" s="252" t="s">
        <v>18</v>
      </c>
      <c r="H243" s="252" t="s">
        <v>72</v>
      </c>
      <c r="I243" s="252" t="s">
        <v>38</v>
      </c>
      <c r="J243" s="252" t="s">
        <v>2</v>
      </c>
      <c r="K243" s="560"/>
      <c r="L243" s="560"/>
      <c r="M243" s="560"/>
      <c r="N243" s="562"/>
      <c r="P243" s="106"/>
      <c r="Q243" s="106"/>
      <c r="R243" s="106"/>
      <c r="S243" s="106"/>
      <c r="T243" s="106"/>
      <c r="U243" s="106"/>
    </row>
    <row r="244" spans="1:21" s="5" customFormat="1" ht="37.5" customHeight="1">
      <c r="A244" s="64" t="s">
        <v>84</v>
      </c>
      <c r="B244" s="212" t="s">
        <v>56</v>
      </c>
      <c r="C244" s="162">
        <f>'5استانی'!B244</f>
        <v>0</v>
      </c>
      <c r="D244" s="218"/>
      <c r="E244" s="218"/>
      <c r="F244" s="218"/>
      <c r="G244" s="218"/>
      <c r="H244" s="218"/>
      <c r="I244" s="218"/>
      <c r="J244" s="218"/>
      <c r="K244" s="218"/>
      <c r="L244" s="218"/>
      <c r="M244" s="162">
        <f t="shared" ref="M244:M250" si="30">SUM(E244:L244)</f>
        <v>0</v>
      </c>
      <c r="N244" s="222"/>
      <c r="P244" s="547"/>
      <c r="Q244" s="547"/>
      <c r="R244" s="547"/>
      <c r="S244" s="547"/>
      <c r="T244" s="547"/>
      <c r="U244" s="547"/>
    </row>
    <row r="245" spans="1:21" s="5" customFormat="1" ht="37.5" customHeight="1">
      <c r="A245" s="65" t="s">
        <v>102</v>
      </c>
      <c r="B245" s="213" t="s">
        <v>57</v>
      </c>
      <c r="C245" s="92">
        <f>'5استانی'!B245</f>
        <v>0</v>
      </c>
      <c r="D245" s="219"/>
      <c r="E245" s="219"/>
      <c r="F245" s="219"/>
      <c r="G245" s="219"/>
      <c r="H245" s="219"/>
      <c r="I245" s="219"/>
      <c r="J245" s="219"/>
      <c r="K245" s="219"/>
      <c r="L245" s="219"/>
      <c r="M245" s="57">
        <f t="shared" si="30"/>
        <v>0</v>
      </c>
      <c r="N245" s="223"/>
      <c r="P245" s="547"/>
      <c r="Q245" s="547"/>
      <c r="R245" s="547"/>
      <c r="S245" s="547"/>
      <c r="T245" s="547"/>
      <c r="U245" s="547"/>
    </row>
    <row r="246" spans="1:21" s="5" customFormat="1" ht="37.5" customHeight="1">
      <c r="A246" s="65" t="s">
        <v>103</v>
      </c>
      <c r="B246" s="213" t="s">
        <v>58</v>
      </c>
      <c r="C246" s="57">
        <f>'5استانی'!B246</f>
        <v>0</v>
      </c>
      <c r="D246" s="219"/>
      <c r="E246" s="219"/>
      <c r="F246" s="219"/>
      <c r="G246" s="219"/>
      <c r="H246" s="219"/>
      <c r="I246" s="219"/>
      <c r="J246" s="219"/>
      <c r="K246" s="219"/>
      <c r="L246" s="219"/>
      <c r="M246" s="91">
        <f t="shared" si="30"/>
        <v>0</v>
      </c>
      <c r="N246" s="223"/>
      <c r="P246" s="547"/>
      <c r="Q246" s="547"/>
      <c r="R246" s="547"/>
      <c r="S246" s="547"/>
      <c r="T246" s="547"/>
      <c r="U246" s="547"/>
    </row>
    <row r="247" spans="1:21" s="5" customFormat="1" ht="37.5" customHeight="1">
      <c r="A247" s="66" t="s">
        <v>112</v>
      </c>
      <c r="B247" s="213" t="s">
        <v>59</v>
      </c>
      <c r="C247" s="91">
        <f>'5استانی'!B247</f>
        <v>0</v>
      </c>
      <c r="D247" s="219"/>
      <c r="E247" s="219"/>
      <c r="F247" s="220"/>
      <c r="G247" s="220"/>
      <c r="H247" s="220"/>
      <c r="I247" s="220"/>
      <c r="J247" s="220"/>
      <c r="K247" s="220"/>
      <c r="L247" s="220"/>
      <c r="M247" s="57">
        <f t="shared" si="30"/>
        <v>0</v>
      </c>
      <c r="N247" s="223"/>
      <c r="P247" s="547"/>
      <c r="Q247" s="547"/>
      <c r="R247" s="547"/>
      <c r="S247" s="547"/>
      <c r="T247" s="547"/>
      <c r="U247" s="547"/>
    </row>
    <row r="248" spans="1:21" s="5" customFormat="1" ht="37.5" customHeight="1">
      <c r="A248" s="66" t="s">
        <v>104</v>
      </c>
      <c r="B248" s="313" t="s">
        <v>60</v>
      </c>
      <c r="C248" s="92">
        <f>'5استانی'!B248</f>
        <v>0</v>
      </c>
      <c r="D248" s="219"/>
      <c r="E248" s="219"/>
      <c r="F248" s="220"/>
      <c r="G248" s="220"/>
      <c r="H248" s="220"/>
      <c r="I248" s="220"/>
      <c r="J248" s="220"/>
      <c r="K248" s="220"/>
      <c r="L248" s="220"/>
      <c r="M248" s="91">
        <f t="shared" si="30"/>
        <v>0</v>
      </c>
      <c r="N248" s="223"/>
      <c r="P248" s="693"/>
      <c r="Q248" s="693"/>
      <c r="R248" s="693"/>
      <c r="S248" s="693"/>
      <c r="T248" s="693"/>
      <c r="U248" s="693"/>
    </row>
    <row r="249" spans="1:21" s="5" customFormat="1" ht="37.5" customHeight="1">
      <c r="A249" s="66" t="s">
        <v>105</v>
      </c>
      <c r="B249" s="215" t="s">
        <v>61</v>
      </c>
      <c r="C249" s="57">
        <f>'5استانی'!B249</f>
        <v>0</v>
      </c>
      <c r="D249" s="219"/>
      <c r="E249" s="219"/>
      <c r="F249" s="220"/>
      <c r="G249" s="220"/>
      <c r="H249" s="220"/>
      <c r="I249" s="220"/>
      <c r="J249" s="220"/>
      <c r="K249" s="220"/>
      <c r="L249" s="220"/>
      <c r="M249" s="92">
        <f t="shared" si="30"/>
        <v>0</v>
      </c>
      <c r="N249" s="223"/>
      <c r="P249" s="547"/>
      <c r="Q249" s="547"/>
      <c r="R249" s="547"/>
      <c r="S249" s="547"/>
      <c r="T249" s="547"/>
      <c r="U249" s="547"/>
    </row>
    <row r="250" spans="1:21" s="5" customFormat="1" ht="37.5" customHeight="1" thickBot="1">
      <c r="A250" s="67" t="s">
        <v>106</v>
      </c>
      <c r="B250" s="216" t="s">
        <v>62</v>
      </c>
      <c r="C250" s="91">
        <f>'5استانی'!B250</f>
        <v>0</v>
      </c>
      <c r="D250" s="221"/>
      <c r="E250" s="221"/>
      <c r="F250" s="220"/>
      <c r="G250" s="220"/>
      <c r="H250" s="220"/>
      <c r="I250" s="220"/>
      <c r="J250" s="220"/>
      <c r="K250" s="220"/>
      <c r="L250" s="220"/>
      <c r="M250" s="58">
        <f t="shared" si="30"/>
        <v>0</v>
      </c>
      <c r="N250" s="223"/>
      <c r="P250" s="547"/>
      <c r="Q250" s="547"/>
      <c r="R250" s="547"/>
      <c r="S250" s="547"/>
      <c r="T250" s="547"/>
      <c r="U250" s="547"/>
    </row>
    <row r="251" spans="1:21" ht="38.25" customHeight="1" thickBot="1">
      <c r="A251" s="712" t="s">
        <v>63</v>
      </c>
      <c r="B251" s="713"/>
      <c r="C251" s="166">
        <f t="shared" ref="C251:N251" si="31">SUM(C244:C250)</f>
        <v>0</v>
      </c>
      <c r="D251" s="166">
        <f t="shared" si="31"/>
        <v>0</v>
      </c>
      <c r="E251" s="166">
        <f t="shared" si="31"/>
        <v>0</v>
      </c>
      <c r="F251" s="166">
        <f t="shared" si="31"/>
        <v>0</v>
      </c>
      <c r="G251" s="166">
        <f t="shared" si="31"/>
        <v>0</v>
      </c>
      <c r="H251" s="166">
        <f t="shared" si="31"/>
        <v>0</v>
      </c>
      <c r="I251" s="166">
        <f t="shared" si="31"/>
        <v>0</v>
      </c>
      <c r="J251" s="166">
        <f t="shared" si="31"/>
        <v>0</v>
      </c>
      <c r="K251" s="166">
        <f t="shared" si="31"/>
        <v>0</v>
      </c>
      <c r="L251" s="166">
        <f t="shared" si="31"/>
        <v>0</v>
      </c>
      <c r="M251" s="166">
        <f t="shared" si="31"/>
        <v>0</v>
      </c>
      <c r="N251" s="152">
        <f t="shared" si="31"/>
        <v>0</v>
      </c>
      <c r="O251" s="89"/>
      <c r="P251" s="696"/>
      <c r="Q251" s="696"/>
      <c r="R251" s="696"/>
      <c r="S251" s="696"/>
      <c r="T251" s="696"/>
      <c r="U251" s="696"/>
    </row>
    <row r="252" spans="1:21" ht="33.75" customHeight="1" thickTop="1" thickBot="1">
      <c r="A252" s="714" t="s">
        <v>64</v>
      </c>
      <c r="B252" s="715"/>
      <c r="C252" s="715"/>
      <c r="D252" s="715"/>
      <c r="E252" s="715"/>
      <c r="F252" s="715"/>
      <c r="G252" s="715"/>
      <c r="H252" s="715"/>
      <c r="I252" s="715"/>
      <c r="J252" s="715"/>
      <c r="K252" s="715"/>
      <c r="L252" s="715"/>
      <c r="M252" s="715"/>
      <c r="N252" s="716"/>
      <c r="O252" s="89"/>
      <c r="P252" s="696"/>
      <c r="Q252" s="696"/>
      <c r="R252" s="696"/>
      <c r="S252" s="696"/>
      <c r="T252" s="696"/>
      <c r="U252" s="696"/>
    </row>
    <row r="253" spans="1:21" s="78" customFormat="1" ht="47.25" customHeight="1" thickTop="1">
      <c r="A253" s="590" t="s">
        <v>13</v>
      </c>
      <c r="B253" s="590"/>
      <c r="C253" s="591" t="str">
        <f>'صفحه اصلی'!$C$10</f>
        <v>عبدالرحیم فرزانه</v>
      </c>
      <c r="D253" s="591"/>
      <c r="E253" s="590" t="s">
        <v>7</v>
      </c>
      <c r="F253" s="590"/>
      <c r="G253" s="186">
        <f>'صفحه اصلی'!$C$11</f>
        <v>0</v>
      </c>
      <c r="H253" s="590" t="s">
        <v>146</v>
      </c>
      <c r="I253" s="590"/>
      <c r="J253" s="591" t="str">
        <f>'صفحه اصلی'!$C$12</f>
        <v>محمودرضا شفیع نیا</v>
      </c>
      <c r="K253" s="591"/>
      <c r="L253" s="186" t="s">
        <v>124</v>
      </c>
      <c r="M253" s="591" t="str">
        <f>'صفحه اصلی'!$C$13</f>
        <v>محمود گنجی فرد</v>
      </c>
      <c r="N253" s="591"/>
      <c r="P253" s="86"/>
      <c r="Q253" s="86"/>
      <c r="R253" s="86"/>
      <c r="S253" s="86"/>
      <c r="T253" s="86"/>
      <c r="U253" s="86"/>
    </row>
    <row r="254" spans="1:21" ht="28.5" customHeight="1" thickBot="1">
      <c r="A254" s="564" t="s">
        <v>12</v>
      </c>
      <c r="B254" s="564"/>
      <c r="C254" s="564"/>
      <c r="D254" s="564"/>
      <c r="E254" s="564"/>
      <c r="F254" s="564"/>
      <c r="G254" s="564"/>
      <c r="H254" s="564"/>
      <c r="I254" s="564"/>
      <c r="J254" s="564"/>
      <c r="K254" s="564"/>
      <c r="L254" s="564"/>
      <c r="M254" s="564"/>
      <c r="N254" s="211" t="s">
        <v>148</v>
      </c>
    </row>
    <row r="255" spans="1:21" ht="31.5" customHeight="1" thickTop="1" thickBot="1">
      <c r="A255" s="709" t="s">
        <v>44</v>
      </c>
      <c r="B255" s="710"/>
      <c r="C255" s="710"/>
      <c r="D255" s="710"/>
      <c r="E255" s="710"/>
      <c r="F255" s="710"/>
      <c r="G255" s="710"/>
      <c r="H255" s="710"/>
      <c r="I255" s="710"/>
      <c r="J255" s="710"/>
      <c r="K255" s="710"/>
      <c r="L255" s="710"/>
      <c r="M255" s="710"/>
      <c r="N255" s="711"/>
    </row>
    <row r="256" spans="1:21" s="4" customFormat="1" ht="41.25" customHeight="1">
      <c r="A256" s="721" t="s">
        <v>161</v>
      </c>
      <c r="B256" s="721"/>
      <c r="C256" s="721"/>
      <c r="D256" s="721"/>
      <c r="E256" s="721"/>
      <c r="F256" s="721"/>
      <c r="G256" s="721"/>
      <c r="H256" s="721"/>
      <c r="I256" s="721"/>
      <c r="J256" s="721"/>
      <c r="K256" s="721"/>
      <c r="L256" s="721"/>
      <c r="M256" s="721"/>
      <c r="N256" s="721"/>
    </row>
    <row r="257" spans="1:21" s="3" customFormat="1" ht="30" customHeight="1">
      <c r="A257" s="703" t="s">
        <v>0</v>
      </c>
      <c r="B257" s="703"/>
      <c r="C257" s="120" t="str">
        <f>'صفحه اصلی'!$C$7</f>
        <v>دانشگاه علوم پزشكي و خدمات بهداشتي ، درماني بيرجند</v>
      </c>
      <c r="E257" s="120"/>
      <c r="F257" s="120"/>
      <c r="G257" s="120"/>
      <c r="H257" s="120"/>
      <c r="I257" s="120"/>
      <c r="J257" s="539" t="s">
        <v>51</v>
      </c>
      <c r="K257" s="539"/>
      <c r="L257" s="704">
        <f>'5استانی'!K257</f>
        <v>0</v>
      </c>
      <c r="M257" s="704"/>
      <c r="N257" s="704"/>
    </row>
    <row r="258" spans="1:21" s="3" customFormat="1" ht="31.5" customHeight="1" thickBot="1">
      <c r="A258" s="705" t="s">
        <v>1</v>
      </c>
      <c r="B258" s="705"/>
      <c r="C258" s="311">
        <f>'صفحه اصلی'!$C$8</f>
        <v>124101</v>
      </c>
      <c r="E258" s="148"/>
      <c r="F258" s="310"/>
      <c r="G258" s="161"/>
      <c r="H258" s="310" t="s">
        <v>26</v>
      </c>
      <c r="I258" s="311">
        <f>'صفحه اصلی'!$C$9</f>
        <v>1403</v>
      </c>
      <c r="J258" s="540" t="s">
        <v>52</v>
      </c>
      <c r="K258" s="540"/>
      <c r="L258" s="700">
        <f>'5استانی'!K258</f>
        <v>0</v>
      </c>
      <c r="M258" s="700"/>
      <c r="N258" s="700"/>
      <c r="P258" s="29"/>
      <c r="Q258" s="29"/>
      <c r="R258" s="29"/>
      <c r="S258" s="29"/>
      <c r="T258" s="29"/>
      <c r="U258" s="29"/>
    </row>
    <row r="259" spans="1:21" s="105" customFormat="1" ht="36.75" customHeight="1" thickTop="1" thickBot="1">
      <c r="A259" s="717" t="s">
        <v>53</v>
      </c>
      <c r="B259" s="719" t="s">
        <v>35</v>
      </c>
      <c r="C259" s="524" t="s">
        <v>67</v>
      </c>
      <c r="D259" s="524" t="s">
        <v>36</v>
      </c>
      <c r="E259" s="524" t="s">
        <v>100</v>
      </c>
      <c r="F259" s="601" t="s">
        <v>70</v>
      </c>
      <c r="G259" s="602"/>
      <c r="H259" s="602"/>
      <c r="I259" s="602"/>
      <c r="J259" s="603"/>
      <c r="K259" s="559" t="s">
        <v>34</v>
      </c>
      <c r="L259" s="559" t="s">
        <v>33</v>
      </c>
      <c r="M259" s="559" t="s">
        <v>54</v>
      </c>
      <c r="N259" s="561" t="s">
        <v>55</v>
      </c>
      <c r="P259" s="106"/>
      <c r="Q259" s="106"/>
      <c r="R259" s="106"/>
      <c r="S259" s="106"/>
      <c r="T259" s="106"/>
      <c r="U259" s="106"/>
    </row>
    <row r="260" spans="1:21" s="105" customFormat="1" ht="32.25" customHeight="1" thickBot="1">
      <c r="A260" s="718"/>
      <c r="B260" s="720"/>
      <c r="C260" s="541"/>
      <c r="D260" s="541"/>
      <c r="E260" s="541"/>
      <c r="F260" s="252" t="s">
        <v>71</v>
      </c>
      <c r="G260" s="252" t="s">
        <v>18</v>
      </c>
      <c r="H260" s="252" t="s">
        <v>72</v>
      </c>
      <c r="I260" s="252" t="s">
        <v>38</v>
      </c>
      <c r="J260" s="252" t="s">
        <v>2</v>
      </c>
      <c r="K260" s="560"/>
      <c r="L260" s="560"/>
      <c r="M260" s="560"/>
      <c r="N260" s="562"/>
      <c r="P260" s="106"/>
      <c r="Q260" s="106"/>
      <c r="R260" s="106"/>
      <c r="S260" s="106"/>
      <c r="T260" s="106"/>
      <c r="U260" s="106"/>
    </row>
    <row r="261" spans="1:21" s="5" customFormat="1" ht="37.5" customHeight="1">
      <c r="A261" s="64" t="s">
        <v>84</v>
      </c>
      <c r="B261" s="212" t="s">
        <v>56</v>
      </c>
      <c r="C261" s="162">
        <f>'5استانی'!B261</f>
        <v>0</v>
      </c>
      <c r="D261" s="218"/>
      <c r="E261" s="218"/>
      <c r="F261" s="218"/>
      <c r="G261" s="218"/>
      <c r="H261" s="218"/>
      <c r="I261" s="218"/>
      <c r="J261" s="218"/>
      <c r="K261" s="218"/>
      <c r="L261" s="218"/>
      <c r="M261" s="162">
        <f t="shared" ref="M261:M267" si="32">SUM(E261:L261)</f>
        <v>0</v>
      </c>
      <c r="N261" s="222"/>
      <c r="P261" s="547"/>
      <c r="Q261" s="547"/>
      <c r="R261" s="547"/>
      <c r="S261" s="547"/>
      <c r="T261" s="547"/>
      <c r="U261" s="547"/>
    </row>
    <row r="262" spans="1:21" s="5" customFormat="1" ht="37.5" customHeight="1">
      <c r="A262" s="65" t="s">
        <v>102</v>
      </c>
      <c r="B262" s="213" t="s">
        <v>57</v>
      </c>
      <c r="C262" s="92">
        <f>'5استانی'!B262</f>
        <v>0</v>
      </c>
      <c r="D262" s="219"/>
      <c r="E262" s="219"/>
      <c r="F262" s="219"/>
      <c r="G262" s="219"/>
      <c r="H262" s="219"/>
      <c r="I262" s="219"/>
      <c r="J262" s="219"/>
      <c r="K262" s="219"/>
      <c r="L262" s="219"/>
      <c r="M262" s="57">
        <f t="shared" si="32"/>
        <v>0</v>
      </c>
      <c r="N262" s="223"/>
      <c r="P262" s="547"/>
      <c r="Q262" s="547"/>
      <c r="R262" s="547"/>
      <c r="S262" s="547"/>
      <c r="T262" s="547"/>
      <c r="U262" s="547"/>
    </row>
    <row r="263" spans="1:21" s="5" customFormat="1" ht="37.5" customHeight="1">
      <c r="A263" s="65" t="s">
        <v>103</v>
      </c>
      <c r="B263" s="213" t="s">
        <v>58</v>
      </c>
      <c r="C263" s="57">
        <f>'5استانی'!B263</f>
        <v>0</v>
      </c>
      <c r="D263" s="219"/>
      <c r="E263" s="219"/>
      <c r="F263" s="219"/>
      <c r="G263" s="219"/>
      <c r="H263" s="219"/>
      <c r="I263" s="219"/>
      <c r="J263" s="219"/>
      <c r="K263" s="219"/>
      <c r="L263" s="219"/>
      <c r="M263" s="91">
        <f t="shared" si="32"/>
        <v>0</v>
      </c>
      <c r="N263" s="223"/>
      <c r="P263" s="547"/>
      <c r="Q263" s="547"/>
      <c r="R263" s="547"/>
      <c r="S263" s="547"/>
      <c r="T263" s="547"/>
      <c r="U263" s="547"/>
    </row>
    <row r="264" spans="1:21" s="5" customFormat="1" ht="37.5" customHeight="1">
      <c r="A264" s="66" t="s">
        <v>112</v>
      </c>
      <c r="B264" s="213" t="s">
        <v>59</v>
      </c>
      <c r="C264" s="91">
        <f>'5استانی'!B264</f>
        <v>0</v>
      </c>
      <c r="D264" s="219"/>
      <c r="E264" s="219"/>
      <c r="F264" s="220"/>
      <c r="G264" s="220"/>
      <c r="H264" s="220"/>
      <c r="I264" s="220"/>
      <c r="J264" s="220"/>
      <c r="K264" s="220"/>
      <c r="L264" s="220"/>
      <c r="M264" s="57">
        <f t="shared" si="32"/>
        <v>0</v>
      </c>
      <c r="N264" s="223"/>
      <c r="P264" s="547"/>
      <c r="Q264" s="547"/>
      <c r="R264" s="547"/>
      <c r="S264" s="547"/>
      <c r="T264" s="547"/>
      <c r="U264" s="547"/>
    </row>
    <row r="265" spans="1:21" s="5" customFormat="1" ht="37.5" customHeight="1">
      <c r="A265" s="66" t="s">
        <v>104</v>
      </c>
      <c r="B265" s="313" t="s">
        <v>60</v>
      </c>
      <c r="C265" s="92">
        <f>'5استانی'!B265</f>
        <v>0</v>
      </c>
      <c r="D265" s="219"/>
      <c r="E265" s="219"/>
      <c r="F265" s="220"/>
      <c r="G265" s="220"/>
      <c r="H265" s="220"/>
      <c r="I265" s="220"/>
      <c r="J265" s="220"/>
      <c r="K265" s="220"/>
      <c r="L265" s="220"/>
      <c r="M265" s="91">
        <f t="shared" si="32"/>
        <v>0</v>
      </c>
      <c r="N265" s="223"/>
      <c r="P265" s="693"/>
      <c r="Q265" s="693"/>
      <c r="R265" s="693"/>
      <c r="S265" s="693"/>
      <c r="T265" s="693"/>
      <c r="U265" s="693"/>
    </row>
    <row r="266" spans="1:21" s="5" customFormat="1" ht="37.5" customHeight="1">
      <c r="A266" s="66" t="s">
        <v>105</v>
      </c>
      <c r="B266" s="215" t="s">
        <v>61</v>
      </c>
      <c r="C266" s="57">
        <f>'5استانی'!B266</f>
        <v>0</v>
      </c>
      <c r="D266" s="219"/>
      <c r="E266" s="219"/>
      <c r="F266" s="220"/>
      <c r="G266" s="220"/>
      <c r="H266" s="220"/>
      <c r="I266" s="220"/>
      <c r="J266" s="220"/>
      <c r="K266" s="220"/>
      <c r="L266" s="220"/>
      <c r="M266" s="92">
        <f t="shared" si="32"/>
        <v>0</v>
      </c>
      <c r="N266" s="223"/>
      <c r="P266" s="547"/>
      <c r="Q266" s="547"/>
      <c r="R266" s="547"/>
      <c r="S266" s="547"/>
      <c r="T266" s="547"/>
      <c r="U266" s="547"/>
    </row>
    <row r="267" spans="1:21" s="5" customFormat="1" ht="37.5" customHeight="1" thickBot="1">
      <c r="A267" s="67" t="s">
        <v>106</v>
      </c>
      <c r="B267" s="216" t="s">
        <v>62</v>
      </c>
      <c r="C267" s="91">
        <f>'5استانی'!B267</f>
        <v>0</v>
      </c>
      <c r="D267" s="221"/>
      <c r="E267" s="221"/>
      <c r="F267" s="220"/>
      <c r="G267" s="220"/>
      <c r="H267" s="220"/>
      <c r="I267" s="220"/>
      <c r="J267" s="220"/>
      <c r="K267" s="220"/>
      <c r="L267" s="220"/>
      <c r="M267" s="58">
        <f t="shared" si="32"/>
        <v>0</v>
      </c>
      <c r="N267" s="223"/>
      <c r="P267" s="547"/>
      <c r="Q267" s="547"/>
      <c r="R267" s="547"/>
      <c r="S267" s="547"/>
      <c r="T267" s="547"/>
      <c r="U267" s="547"/>
    </row>
    <row r="268" spans="1:21" ht="38.25" customHeight="1" thickBot="1">
      <c r="A268" s="712" t="s">
        <v>63</v>
      </c>
      <c r="B268" s="713"/>
      <c r="C268" s="166">
        <f t="shared" ref="C268:N268" si="33">SUM(C261:C267)</f>
        <v>0</v>
      </c>
      <c r="D268" s="166">
        <f t="shared" si="33"/>
        <v>0</v>
      </c>
      <c r="E268" s="166">
        <f t="shared" si="33"/>
        <v>0</v>
      </c>
      <c r="F268" s="166">
        <f t="shared" si="33"/>
        <v>0</v>
      </c>
      <c r="G268" s="166">
        <f t="shared" si="33"/>
        <v>0</v>
      </c>
      <c r="H268" s="166">
        <f t="shared" si="33"/>
        <v>0</v>
      </c>
      <c r="I268" s="166">
        <f t="shared" si="33"/>
        <v>0</v>
      </c>
      <c r="J268" s="166">
        <f t="shared" si="33"/>
        <v>0</v>
      </c>
      <c r="K268" s="166">
        <f t="shared" si="33"/>
        <v>0</v>
      </c>
      <c r="L268" s="166">
        <f t="shared" si="33"/>
        <v>0</v>
      </c>
      <c r="M268" s="166">
        <f t="shared" si="33"/>
        <v>0</v>
      </c>
      <c r="N268" s="152">
        <f t="shared" si="33"/>
        <v>0</v>
      </c>
      <c r="O268" s="89"/>
      <c r="P268" s="696"/>
      <c r="Q268" s="696"/>
      <c r="R268" s="696"/>
      <c r="S268" s="696"/>
      <c r="T268" s="696"/>
      <c r="U268" s="696"/>
    </row>
    <row r="269" spans="1:21" ht="33.75" customHeight="1" thickTop="1" thickBot="1">
      <c r="A269" s="714" t="s">
        <v>64</v>
      </c>
      <c r="B269" s="715"/>
      <c r="C269" s="715"/>
      <c r="D269" s="715"/>
      <c r="E269" s="715"/>
      <c r="F269" s="715"/>
      <c r="G269" s="715"/>
      <c r="H269" s="715"/>
      <c r="I269" s="715"/>
      <c r="J269" s="715"/>
      <c r="K269" s="715"/>
      <c r="L269" s="715"/>
      <c r="M269" s="715"/>
      <c r="N269" s="716"/>
      <c r="O269" s="89"/>
      <c r="P269" s="696"/>
      <c r="Q269" s="696"/>
      <c r="R269" s="696"/>
      <c r="S269" s="696"/>
      <c r="T269" s="696"/>
      <c r="U269" s="696"/>
    </row>
    <row r="270" spans="1:21" s="78" customFormat="1" ht="47.25" customHeight="1" thickTop="1">
      <c r="A270" s="590" t="s">
        <v>13</v>
      </c>
      <c r="B270" s="590"/>
      <c r="C270" s="591" t="str">
        <f>'صفحه اصلی'!$C$10</f>
        <v>عبدالرحیم فرزانه</v>
      </c>
      <c r="D270" s="591"/>
      <c r="E270" s="590" t="s">
        <v>7</v>
      </c>
      <c r="F270" s="590"/>
      <c r="G270" s="186">
        <f>'صفحه اصلی'!$C$11</f>
        <v>0</v>
      </c>
      <c r="H270" s="590" t="s">
        <v>146</v>
      </c>
      <c r="I270" s="590"/>
      <c r="J270" s="591" t="str">
        <f>'صفحه اصلی'!$C$12</f>
        <v>محمودرضا شفیع نیا</v>
      </c>
      <c r="K270" s="591"/>
      <c r="L270" s="186" t="s">
        <v>124</v>
      </c>
      <c r="M270" s="591" t="str">
        <f>'صفحه اصلی'!$C$13</f>
        <v>محمود گنجی فرد</v>
      </c>
      <c r="N270" s="591"/>
      <c r="P270" s="86"/>
      <c r="Q270" s="86"/>
      <c r="R270" s="86"/>
      <c r="S270" s="86"/>
      <c r="T270" s="86"/>
      <c r="U270" s="86"/>
    </row>
    <row r="271" spans="1:21" ht="28.5" customHeight="1" thickBot="1">
      <c r="A271" s="564" t="s">
        <v>12</v>
      </c>
      <c r="B271" s="564"/>
      <c r="C271" s="564"/>
      <c r="D271" s="564"/>
      <c r="E271" s="564"/>
      <c r="F271" s="564"/>
      <c r="G271" s="564"/>
      <c r="H271" s="564"/>
      <c r="I271" s="564"/>
      <c r="J271" s="564"/>
      <c r="K271" s="564"/>
      <c r="L271" s="564"/>
      <c r="M271" s="564"/>
      <c r="N271" s="211" t="s">
        <v>148</v>
      </c>
    </row>
    <row r="272" spans="1:21" ht="31.5" customHeight="1" thickTop="1" thickBot="1">
      <c r="A272" s="709" t="s">
        <v>44</v>
      </c>
      <c r="B272" s="710"/>
      <c r="C272" s="710"/>
      <c r="D272" s="710"/>
      <c r="E272" s="710"/>
      <c r="F272" s="710"/>
      <c r="G272" s="710"/>
      <c r="H272" s="710"/>
      <c r="I272" s="710"/>
      <c r="J272" s="710"/>
      <c r="K272" s="710"/>
      <c r="L272" s="710"/>
      <c r="M272" s="710"/>
      <c r="N272" s="711"/>
    </row>
    <row r="273" spans="1:21" s="4" customFormat="1" ht="41.25" customHeight="1">
      <c r="A273" s="721" t="s">
        <v>161</v>
      </c>
      <c r="B273" s="721"/>
      <c r="C273" s="721"/>
      <c r="D273" s="721"/>
      <c r="E273" s="721"/>
      <c r="F273" s="721"/>
      <c r="G273" s="721"/>
      <c r="H273" s="721"/>
      <c r="I273" s="721"/>
      <c r="J273" s="721"/>
      <c r="K273" s="721"/>
      <c r="L273" s="721"/>
      <c r="M273" s="721"/>
      <c r="N273" s="721"/>
    </row>
    <row r="274" spans="1:21" s="3" customFormat="1" ht="30" customHeight="1">
      <c r="A274" s="703" t="s">
        <v>0</v>
      </c>
      <c r="B274" s="703"/>
      <c r="C274" s="120" t="str">
        <f>'صفحه اصلی'!$C$7</f>
        <v>دانشگاه علوم پزشكي و خدمات بهداشتي ، درماني بيرجند</v>
      </c>
      <c r="E274" s="120"/>
      <c r="F274" s="120"/>
      <c r="G274" s="120"/>
      <c r="H274" s="120"/>
      <c r="I274" s="120"/>
      <c r="J274" s="539" t="s">
        <v>51</v>
      </c>
      <c r="K274" s="539"/>
      <c r="L274" s="704">
        <f>'5استانی'!K274</f>
        <v>0</v>
      </c>
      <c r="M274" s="704"/>
      <c r="N274" s="704"/>
    </row>
    <row r="275" spans="1:21" s="3" customFormat="1" ht="31.5" customHeight="1" thickBot="1">
      <c r="A275" s="705" t="s">
        <v>1</v>
      </c>
      <c r="B275" s="705"/>
      <c r="C275" s="311">
        <f>'صفحه اصلی'!$C$8</f>
        <v>124101</v>
      </c>
      <c r="E275" s="148"/>
      <c r="F275" s="310"/>
      <c r="G275" s="161"/>
      <c r="H275" s="310" t="s">
        <v>26</v>
      </c>
      <c r="I275" s="311">
        <f>'صفحه اصلی'!$C$9</f>
        <v>1403</v>
      </c>
      <c r="J275" s="540" t="s">
        <v>52</v>
      </c>
      <c r="K275" s="540"/>
      <c r="L275" s="700">
        <f>'5استانی'!K275</f>
        <v>0</v>
      </c>
      <c r="M275" s="700"/>
      <c r="N275" s="700"/>
      <c r="P275" s="29"/>
      <c r="Q275" s="29"/>
      <c r="R275" s="29"/>
      <c r="S275" s="29"/>
      <c r="T275" s="29"/>
      <c r="U275" s="29"/>
    </row>
    <row r="276" spans="1:21" s="105" customFormat="1" ht="36.75" customHeight="1" thickTop="1" thickBot="1">
      <c r="A276" s="717" t="s">
        <v>53</v>
      </c>
      <c r="B276" s="719" t="s">
        <v>35</v>
      </c>
      <c r="C276" s="524" t="s">
        <v>67</v>
      </c>
      <c r="D276" s="524" t="s">
        <v>36</v>
      </c>
      <c r="E276" s="524" t="s">
        <v>100</v>
      </c>
      <c r="F276" s="601" t="s">
        <v>70</v>
      </c>
      <c r="G276" s="602"/>
      <c r="H276" s="602"/>
      <c r="I276" s="602"/>
      <c r="J276" s="603"/>
      <c r="K276" s="559" t="s">
        <v>34</v>
      </c>
      <c r="L276" s="559" t="s">
        <v>33</v>
      </c>
      <c r="M276" s="559" t="s">
        <v>54</v>
      </c>
      <c r="N276" s="561" t="s">
        <v>55</v>
      </c>
      <c r="P276" s="106"/>
      <c r="Q276" s="106"/>
      <c r="R276" s="106"/>
      <c r="S276" s="106"/>
      <c r="T276" s="106"/>
      <c r="U276" s="106"/>
    </row>
    <row r="277" spans="1:21" s="105" customFormat="1" ht="32.25" customHeight="1" thickBot="1">
      <c r="A277" s="718"/>
      <c r="B277" s="720"/>
      <c r="C277" s="541"/>
      <c r="D277" s="541"/>
      <c r="E277" s="541"/>
      <c r="F277" s="252" t="s">
        <v>71</v>
      </c>
      <c r="G277" s="252" t="s">
        <v>18</v>
      </c>
      <c r="H277" s="252" t="s">
        <v>72</v>
      </c>
      <c r="I277" s="252" t="s">
        <v>38</v>
      </c>
      <c r="J277" s="252" t="s">
        <v>2</v>
      </c>
      <c r="K277" s="560"/>
      <c r="L277" s="560"/>
      <c r="M277" s="560"/>
      <c r="N277" s="562"/>
      <c r="P277" s="106"/>
      <c r="Q277" s="106"/>
      <c r="R277" s="106"/>
      <c r="S277" s="106"/>
      <c r="T277" s="106"/>
      <c r="U277" s="106"/>
    </row>
    <row r="278" spans="1:21" s="5" customFormat="1" ht="37.5" customHeight="1">
      <c r="A278" s="64" t="s">
        <v>84</v>
      </c>
      <c r="B278" s="212" t="s">
        <v>56</v>
      </c>
      <c r="C278" s="162">
        <f>'5استانی'!B278</f>
        <v>0</v>
      </c>
      <c r="D278" s="218"/>
      <c r="E278" s="218"/>
      <c r="F278" s="218"/>
      <c r="G278" s="218"/>
      <c r="H278" s="218"/>
      <c r="I278" s="218"/>
      <c r="J278" s="218"/>
      <c r="K278" s="218"/>
      <c r="L278" s="218"/>
      <c r="M278" s="162">
        <f t="shared" ref="M278:M284" si="34">SUM(E278:L278)</f>
        <v>0</v>
      </c>
      <c r="N278" s="222"/>
      <c r="P278" s="547"/>
      <c r="Q278" s="547"/>
      <c r="R278" s="547"/>
      <c r="S278" s="547"/>
      <c r="T278" s="547"/>
      <c r="U278" s="547"/>
    </row>
    <row r="279" spans="1:21" s="5" customFormat="1" ht="37.5" customHeight="1">
      <c r="A279" s="65" t="s">
        <v>102</v>
      </c>
      <c r="B279" s="213" t="s">
        <v>57</v>
      </c>
      <c r="C279" s="92">
        <f>'5استانی'!B279</f>
        <v>0</v>
      </c>
      <c r="D279" s="219"/>
      <c r="E279" s="219"/>
      <c r="F279" s="219"/>
      <c r="G279" s="219"/>
      <c r="H279" s="219"/>
      <c r="I279" s="219"/>
      <c r="J279" s="219"/>
      <c r="K279" s="219"/>
      <c r="L279" s="219"/>
      <c r="M279" s="57">
        <f t="shared" si="34"/>
        <v>0</v>
      </c>
      <c r="N279" s="223"/>
      <c r="P279" s="547"/>
      <c r="Q279" s="547"/>
      <c r="R279" s="547"/>
      <c r="S279" s="547"/>
      <c r="T279" s="547"/>
      <c r="U279" s="547"/>
    </row>
    <row r="280" spans="1:21" s="5" customFormat="1" ht="37.5" customHeight="1">
      <c r="A280" s="65" t="s">
        <v>103</v>
      </c>
      <c r="B280" s="213" t="s">
        <v>58</v>
      </c>
      <c r="C280" s="57">
        <f>'5استانی'!B280</f>
        <v>0</v>
      </c>
      <c r="D280" s="219"/>
      <c r="E280" s="219"/>
      <c r="F280" s="219"/>
      <c r="G280" s="219"/>
      <c r="H280" s="219"/>
      <c r="I280" s="219"/>
      <c r="J280" s="219"/>
      <c r="K280" s="219"/>
      <c r="L280" s="219"/>
      <c r="M280" s="91">
        <f t="shared" si="34"/>
        <v>0</v>
      </c>
      <c r="N280" s="223"/>
      <c r="P280" s="547"/>
      <c r="Q280" s="547"/>
      <c r="R280" s="547"/>
      <c r="S280" s="547"/>
      <c r="T280" s="547"/>
      <c r="U280" s="547"/>
    </row>
    <row r="281" spans="1:21" s="5" customFormat="1" ht="37.5" customHeight="1">
      <c r="A281" s="66" t="s">
        <v>112</v>
      </c>
      <c r="B281" s="213" t="s">
        <v>59</v>
      </c>
      <c r="C281" s="91">
        <f>'5استانی'!B281</f>
        <v>0</v>
      </c>
      <c r="D281" s="219"/>
      <c r="E281" s="219"/>
      <c r="F281" s="220"/>
      <c r="G281" s="220"/>
      <c r="H281" s="220"/>
      <c r="I281" s="220"/>
      <c r="J281" s="220"/>
      <c r="K281" s="220"/>
      <c r="L281" s="220"/>
      <c r="M281" s="57">
        <f t="shared" si="34"/>
        <v>0</v>
      </c>
      <c r="N281" s="223"/>
      <c r="P281" s="547"/>
      <c r="Q281" s="547"/>
      <c r="R281" s="547"/>
      <c r="S281" s="547"/>
      <c r="T281" s="547"/>
      <c r="U281" s="547"/>
    </row>
    <row r="282" spans="1:21" s="5" customFormat="1" ht="37.5" customHeight="1">
      <c r="A282" s="66" t="s">
        <v>104</v>
      </c>
      <c r="B282" s="313" t="s">
        <v>60</v>
      </c>
      <c r="C282" s="92">
        <f>'5استانی'!B282</f>
        <v>0</v>
      </c>
      <c r="D282" s="219"/>
      <c r="E282" s="219"/>
      <c r="F282" s="220"/>
      <c r="G282" s="220"/>
      <c r="H282" s="220"/>
      <c r="I282" s="220"/>
      <c r="J282" s="220"/>
      <c r="K282" s="220"/>
      <c r="L282" s="220"/>
      <c r="M282" s="91">
        <f t="shared" si="34"/>
        <v>0</v>
      </c>
      <c r="N282" s="223"/>
      <c r="P282" s="693"/>
      <c r="Q282" s="693"/>
      <c r="R282" s="693"/>
      <c r="S282" s="693"/>
      <c r="T282" s="693"/>
      <c r="U282" s="693"/>
    </row>
    <row r="283" spans="1:21" s="5" customFormat="1" ht="37.5" customHeight="1">
      <c r="A283" s="66" t="s">
        <v>105</v>
      </c>
      <c r="B283" s="215" t="s">
        <v>61</v>
      </c>
      <c r="C283" s="57">
        <f>'5استانی'!B283</f>
        <v>0</v>
      </c>
      <c r="D283" s="219"/>
      <c r="E283" s="219"/>
      <c r="F283" s="220"/>
      <c r="G283" s="220"/>
      <c r="H283" s="220"/>
      <c r="I283" s="220"/>
      <c r="J283" s="220"/>
      <c r="K283" s="220"/>
      <c r="L283" s="220"/>
      <c r="M283" s="92">
        <f t="shared" si="34"/>
        <v>0</v>
      </c>
      <c r="N283" s="223"/>
      <c r="P283" s="547"/>
      <c r="Q283" s="547"/>
      <c r="R283" s="547"/>
      <c r="S283" s="547"/>
      <c r="T283" s="547"/>
      <c r="U283" s="547"/>
    </row>
    <row r="284" spans="1:21" s="5" customFormat="1" ht="37.5" customHeight="1" thickBot="1">
      <c r="A284" s="67" t="s">
        <v>106</v>
      </c>
      <c r="B284" s="216" t="s">
        <v>62</v>
      </c>
      <c r="C284" s="91">
        <f>'5استانی'!B284</f>
        <v>0</v>
      </c>
      <c r="D284" s="221"/>
      <c r="E284" s="221"/>
      <c r="F284" s="220"/>
      <c r="G284" s="220"/>
      <c r="H284" s="220"/>
      <c r="I284" s="220"/>
      <c r="J284" s="220"/>
      <c r="K284" s="220"/>
      <c r="L284" s="220"/>
      <c r="M284" s="58">
        <f t="shared" si="34"/>
        <v>0</v>
      </c>
      <c r="N284" s="223"/>
      <c r="P284" s="547"/>
      <c r="Q284" s="547"/>
      <c r="R284" s="547"/>
      <c r="S284" s="547"/>
      <c r="T284" s="547"/>
      <c r="U284" s="547"/>
    </row>
    <row r="285" spans="1:21" ht="38.25" customHeight="1" thickBot="1">
      <c r="A285" s="712" t="s">
        <v>63</v>
      </c>
      <c r="B285" s="713"/>
      <c r="C285" s="166">
        <f t="shared" ref="C285:N285" si="35">SUM(C278:C284)</f>
        <v>0</v>
      </c>
      <c r="D285" s="166">
        <f t="shared" si="35"/>
        <v>0</v>
      </c>
      <c r="E285" s="166">
        <f t="shared" si="35"/>
        <v>0</v>
      </c>
      <c r="F285" s="166">
        <f t="shared" si="35"/>
        <v>0</v>
      </c>
      <c r="G285" s="166">
        <f t="shared" si="35"/>
        <v>0</v>
      </c>
      <c r="H285" s="166">
        <f t="shared" si="35"/>
        <v>0</v>
      </c>
      <c r="I285" s="166">
        <f t="shared" si="35"/>
        <v>0</v>
      </c>
      <c r="J285" s="166">
        <f t="shared" si="35"/>
        <v>0</v>
      </c>
      <c r="K285" s="166">
        <f t="shared" si="35"/>
        <v>0</v>
      </c>
      <c r="L285" s="166">
        <f t="shared" si="35"/>
        <v>0</v>
      </c>
      <c r="M285" s="166">
        <f t="shared" si="35"/>
        <v>0</v>
      </c>
      <c r="N285" s="152">
        <f t="shared" si="35"/>
        <v>0</v>
      </c>
      <c r="O285" s="89"/>
      <c r="P285" s="696"/>
      <c r="Q285" s="696"/>
      <c r="R285" s="696"/>
      <c r="S285" s="696"/>
      <c r="T285" s="696"/>
      <c r="U285" s="696"/>
    </row>
    <row r="286" spans="1:21" ht="33.75" customHeight="1" thickTop="1" thickBot="1">
      <c r="A286" s="714" t="s">
        <v>64</v>
      </c>
      <c r="B286" s="715"/>
      <c r="C286" s="715"/>
      <c r="D286" s="715"/>
      <c r="E286" s="715"/>
      <c r="F286" s="715"/>
      <c r="G286" s="715"/>
      <c r="H286" s="715"/>
      <c r="I286" s="715"/>
      <c r="J286" s="715"/>
      <c r="K286" s="715"/>
      <c r="L286" s="715"/>
      <c r="M286" s="715"/>
      <c r="N286" s="716"/>
      <c r="O286" s="89"/>
      <c r="P286" s="696"/>
      <c r="Q286" s="696"/>
      <c r="R286" s="696"/>
      <c r="S286" s="696"/>
      <c r="T286" s="696"/>
      <c r="U286" s="696"/>
    </row>
    <row r="287" spans="1:21" s="78" customFormat="1" ht="47.25" customHeight="1" thickTop="1">
      <c r="A287" s="590" t="s">
        <v>13</v>
      </c>
      <c r="B287" s="590"/>
      <c r="C287" s="591" t="str">
        <f>'صفحه اصلی'!$C$10</f>
        <v>عبدالرحیم فرزانه</v>
      </c>
      <c r="D287" s="591"/>
      <c r="E287" s="590" t="s">
        <v>7</v>
      </c>
      <c r="F287" s="590"/>
      <c r="G287" s="186">
        <f>'صفحه اصلی'!$C$11</f>
        <v>0</v>
      </c>
      <c r="H287" s="590" t="s">
        <v>146</v>
      </c>
      <c r="I287" s="590"/>
      <c r="J287" s="591" t="str">
        <f>'صفحه اصلی'!$C$12</f>
        <v>محمودرضا شفیع نیا</v>
      </c>
      <c r="K287" s="591"/>
      <c r="L287" s="186" t="s">
        <v>124</v>
      </c>
      <c r="M287" s="591" t="str">
        <f>'صفحه اصلی'!$C$13</f>
        <v>محمود گنجی فرد</v>
      </c>
      <c r="N287" s="591"/>
      <c r="P287" s="86"/>
      <c r="Q287" s="86"/>
      <c r="R287" s="86"/>
      <c r="S287" s="86"/>
      <c r="T287" s="86"/>
      <c r="U287" s="86"/>
    </row>
    <row r="288" spans="1:21" ht="28.5" customHeight="1" thickBot="1">
      <c r="A288" s="564" t="s">
        <v>12</v>
      </c>
      <c r="B288" s="564"/>
      <c r="C288" s="564"/>
      <c r="D288" s="564"/>
      <c r="E288" s="564"/>
      <c r="F288" s="564"/>
      <c r="G288" s="564"/>
      <c r="H288" s="564"/>
      <c r="I288" s="564"/>
      <c r="J288" s="564"/>
      <c r="K288" s="564"/>
      <c r="L288" s="564"/>
      <c r="M288" s="564"/>
      <c r="N288" s="211" t="s">
        <v>148</v>
      </c>
    </row>
    <row r="289" spans="1:21" ht="31.5" customHeight="1" thickTop="1" thickBot="1">
      <c r="A289" s="709" t="s">
        <v>44</v>
      </c>
      <c r="B289" s="710"/>
      <c r="C289" s="710"/>
      <c r="D289" s="710"/>
      <c r="E289" s="710"/>
      <c r="F289" s="710"/>
      <c r="G289" s="710"/>
      <c r="H289" s="710"/>
      <c r="I289" s="710"/>
      <c r="J289" s="710"/>
      <c r="K289" s="710"/>
      <c r="L289" s="710"/>
      <c r="M289" s="710"/>
      <c r="N289" s="711"/>
    </row>
    <row r="290" spans="1:21" s="4" customFormat="1" ht="41.25" customHeight="1">
      <c r="A290" s="721" t="s">
        <v>161</v>
      </c>
      <c r="B290" s="721"/>
      <c r="C290" s="721"/>
      <c r="D290" s="721"/>
      <c r="E290" s="721"/>
      <c r="F290" s="721"/>
      <c r="G290" s="721"/>
      <c r="H290" s="721"/>
      <c r="I290" s="721"/>
      <c r="J290" s="721"/>
      <c r="K290" s="721"/>
      <c r="L290" s="721"/>
      <c r="M290" s="721"/>
      <c r="N290" s="721"/>
    </row>
    <row r="291" spans="1:21" s="3" customFormat="1" ht="30" customHeight="1">
      <c r="A291" s="703" t="s">
        <v>0</v>
      </c>
      <c r="B291" s="703"/>
      <c r="C291" s="120" t="str">
        <f>'صفحه اصلی'!$C$7</f>
        <v>دانشگاه علوم پزشكي و خدمات بهداشتي ، درماني بيرجند</v>
      </c>
      <c r="E291" s="120"/>
      <c r="F291" s="120"/>
      <c r="G291" s="120"/>
      <c r="H291" s="120"/>
      <c r="I291" s="120"/>
      <c r="J291" s="539" t="s">
        <v>51</v>
      </c>
      <c r="K291" s="539"/>
      <c r="L291" s="704">
        <f>'5استانی'!K291</f>
        <v>0</v>
      </c>
      <c r="M291" s="704"/>
      <c r="N291" s="704"/>
    </row>
    <row r="292" spans="1:21" s="3" customFormat="1" ht="31.5" customHeight="1" thickBot="1">
      <c r="A292" s="705" t="s">
        <v>1</v>
      </c>
      <c r="B292" s="705"/>
      <c r="C292" s="311">
        <f>'صفحه اصلی'!$C$8</f>
        <v>124101</v>
      </c>
      <c r="E292" s="148"/>
      <c r="F292" s="310"/>
      <c r="G292" s="161"/>
      <c r="H292" s="310" t="s">
        <v>26</v>
      </c>
      <c r="I292" s="311">
        <f>'صفحه اصلی'!$C$9</f>
        <v>1403</v>
      </c>
      <c r="J292" s="540" t="s">
        <v>52</v>
      </c>
      <c r="K292" s="540"/>
      <c r="L292" s="700">
        <f>'5استانی'!K292</f>
        <v>0</v>
      </c>
      <c r="M292" s="700"/>
      <c r="N292" s="700"/>
      <c r="P292" s="29"/>
      <c r="Q292" s="29"/>
      <c r="R292" s="29"/>
      <c r="S292" s="29"/>
      <c r="T292" s="29"/>
      <c r="U292" s="29"/>
    </row>
    <row r="293" spans="1:21" s="105" customFormat="1" ht="36.75" customHeight="1" thickTop="1" thickBot="1">
      <c r="A293" s="717" t="s">
        <v>53</v>
      </c>
      <c r="B293" s="719" t="s">
        <v>35</v>
      </c>
      <c r="C293" s="524" t="s">
        <v>67</v>
      </c>
      <c r="D293" s="524" t="s">
        <v>36</v>
      </c>
      <c r="E293" s="524" t="s">
        <v>100</v>
      </c>
      <c r="F293" s="601" t="s">
        <v>70</v>
      </c>
      <c r="G293" s="602"/>
      <c r="H293" s="602"/>
      <c r="I293" s="602"/>
      <c r="J293" s="603"/>
      <c r="K293" s="559" t="s">
        <v>34</v>
      </c>
      <c r="L293" s="559" t="s">
        <v>33</v>
      </c>
      <c r="M293" s="559" t="s">
        <v>54</v>
      </c>
      <c r="N293" s="561" t="s">
        <v>55</v>
      </c>
      <c r="P293" s="106"/>
      <c r="Q293" s="106"/>
      <c r="R293" s="106"/>
      <c r="S293" s="106"/>
      <c r="T293" s="106"/>
      <c r="U293" s="106"/>
    </row>
    <row r="294" spans="1:21" s="105" customFormat="1" ht="32.25" customHeight="1" thickBot="1">
      <c r="A294" s="718"/>
      <c r="B294" s="720"/>
      <c r="C294" s="541"/>
      <c r="D294" s="541"/>
      <c r="E294" s="541"/>
      <c r="F294" s="252" t="s">
        <v>71</v>
      </c>
      <c r="G294" s="252" t="s">
        <v>18</v>
      </c>
      <c r="H294" s="252" t="s">
        <v>72</v>
      </c>
      <c r="I294" s="252" t="s">
        <v>38</v>
      </c>
      <c r="J294" s="252" t="s">
        <v>2</v>
      </c>
      <c r="K294" s="560"/>
      <c r="L294" s="560"/>
      <c r="M294" s="560"/>
      <c r="N294" s="562"/>
      <c r="P294" s="106"/>
      <c r="Q294" s="106"/>
      <c r="R294" s="106"/>
      <c r="S294" s="106"/>
      <c r="T294" s="106"/>
      <c r="U294" s="106"/>
    </row>
    <row r="295" spans="1:21" s="5" customFormat="1" ht="37.5" customHeight="1">
      <c r="A295" s="64" t="s">
        <v>84</v>
      </c>
      <c r="B295" s="212" t="s">
        <v>56</v>
      </c>
      <c r="C295" s="162">
        <f>'5استانی'!B295</f>
        <v>0</v>
      </c>
      <c r="D295" s="218"/>
      <c r="E295" s="218"/>
      <c r="F295" s="218"/>
      <c r="G295" s="218"/>
      <c r="H295" s="218"/>
      <c r="I295" s="218"/>
      <c r="J295" s="218"/>
      <c r="K295" s="218"/>
      <c r="L295" s="218"/>
      <c r="M295" s="162">
        <f t="shared" ref="M295:M301" si="36">SUM(E295:L295)</f>
        <v>0</v>
      </c>
      <c r="N295" s="222"/>
      <c r="P295" s="547"/>
      <c r="Q295" s="547"/>
      <c r="R295" s="547"/>
      <c r="S295" s="547"/>
      <c r="T295" s="547"/>
      <c r="U295" s="547"/>
    </row>
    <row r="296" spans="1:21" s="5" customFormat="1" ht="37.5" customHeight="1">
      <c r="A296" s="65" t="s">
        <v>102</v>
      </c>
      <c r="B296" s="213" t="s">
        <v>57</v>
      </c>
      <c r="C296" s="92">
        <f>'5استانی'!B296</f>
        <v>0</v>
      </c>
      <c r="D296" s="219"/>
      <c r="E296" s="219"/>
      <c r="F296" s="219"/>
      <c r="G296" s="219"/>
      <c r="H296" s="219"/>
      <c r="I296" s="219"/>
      <c r="J296" s="219"/>
      <c r="K296" s="219"/>
      <c r="L296" s="219"/>
      <c r="M296" s="57">
        <f t="shared" si="36"/>
        <v>0</v>
      </c>
      <c r="N296" s="223"/>
      <c r="P296" s="547"/>
      <c r="Q296" s="547"/>
      <c r="R296" s="547"/>
      <c r="S296" s="547"/>
      <c r="T296" s="547"/>
      <c r="U296" s="547"/>
    </row>
    <row r="297" spans="1:21" s="5" customFormat="1" ht="37.5" customHeight="1">
      <c r="A297" s="65" t="s">
        <v>103</v>
      </c>
      <c r="B297" s="213" t="s">
        <v>58</v>
      </c>
      <c r="C297" s="57">
        <f>'5استانی'!B297</f>
        <v>0</v>
      </c>
      <c r="D297" s="219"/>
      <c r="E297" s="219"/>
      <c r="F297" s="219"/>
      <c r="G297" s="219"/>
      <c r="H297" s="219"/>
      <c r="I297" s="219"/>
      <c r="J297" s="219"/>
      <c r="K297" s="219"/>
      <c r="L297" s="219"/>
      <c r="M297" s="91">
        <f t="shared" si="36"/>
        <v>0</v>
      </c>
      <c r="N297" s="223"/>
      <c r="P297" s="547"/>
      <c r="Q297" s="547"/>
      <c r="R297" s="547"/>
      <c r="S297" s="547"/>
      <c r="T297" s="547"/>
      <c r="U297" s="547"/>
    </row>
    <row r="298" spans="1:21" s="5" customFormat="1" ht="37.5" customHeight="1">
      <c r="A298" s="66" t="s">
        <v>112</v>
      </c>
      <c r="B298" s="213" t="s">
        <v>59</v>
      </c>
      <c r="C298" s="91">
        <f>'5استانی'!B298</f>
        <v>0</v>
      </c>
      <c r="D298" s="219"/>
      <c r="E298" s="219"/>
      <c r="F298" s="220"/>
      <c r="G298" s="220"/>
      <c r="H298" s="220"/>
      <c r="I298" s="220"/>
      <c r="J298" s="220"/>
      <c r="K298" s="220"/>
      <c r="L298" s="220"/>
      <c r="M298" s="57">
        <f t="shared" si="36"/>
        <v>0</v>
      </c>
      <c r="N298" s="223"/>
      <c r="P298" s="547"/>
      <c r="Q298" s="547"/>
      <c r="R298" s="547"/>
      <c r="S298" s="547"/>
      <c r="T298" s="547"/>
      <c r="U298" s="547"/>
    </row>
    <row r="299" spans="1:21" s="5" customFormat="1" ht="37.5" customHeight="1">
      <c r="A299" s="66" t="s">
        <v>104</v>
      </c>
      <c r="B299" s="313" t="s">
        <v>60</v>
      </c>
      <c r="C299" s="92">
        <f>'5استانی'!B299</f>
        <v>0</v>
      </c>
      <c r="D299" s="219"/>
      <c r="E299" s="219"/>
      <c r="F299" s="220"/>
      <c r="G299" s="220"/>
      <c r="H299" s="220"/>
      <c r="I299" s="220"/>
      <c r="J299" s="220"/>
      <c r="K299" s="220"/>
      <c r="L299" s="220"/>
      <c r="M299" s="91">
        <f t="shared" si="36"/>
        <v>0</v>
      </c>
      <c r="N299" s="223"/>
      <c r="P299" s="693"/>
      <c r="Q299" s="693"/>
      <c r="R299" s="693"/>
      <c r="S299" s="693"/>
      <c r="T299" s="693"/>
      <c r="U299" s="693"/>
    </row>
    <row r="300" spans="1:21" s="5" customFormat="1" ht="37.5" customHeight="1">
      <c r="A300" s="66" t="s">
        <v>105</v>
      </c>
      <c r="B300" s="215" t="s">
        <v>61</v>
      </c>
      <c r="C300" s="57">
        <f>'5استانی'!B300</f>
        <v>0</v>
      </c>
      <c r="D300" s="219"/>
      <c r="E300" s="219"/>
      <c r="F300" s="220"/>
      <c r="G300" s="220"/>
      <c r="H300" s="220"/>
      <c r="I300" s="220"/>
      <c r="J300" s="220"/>
      <c r="K300" s="220"/>
      <c r="L300" s="220"/>
      <c r="M300" s="92">
        <f t="shared" si="36"/>
        <v>0</v>
      </c>
      <c r="N300" s="223"/>
      <c r="P300" s="547"/>
      <c r="Q300" s="547"/>
      <c r="R300" s="547"/>
      <c r="S300" s="547"/>
      <c r="T300" s="547"/>
      <c r="U300" s="547"/>
    </row>
    <row r="301" spans="1:21" s="5" customFormat="1" ht="37.5" customHeight="1" thickBot="1">
      <c r="A301" s="67" t="s">
        <v>106</v>
      </c>
      <c r="B301" s="216" t="s">
        <v>62</v>
      </c>
      <c r="C301" s="91">
        <f>'5استانی'!B301</f>
        <v>0</v>
      </c>
      <c r="D301" s="221"/>
      <c r="E301" s="221"/>
      <c r="F301" s="220"/>
      <c r="G301" s="220"/>
      <c r="H301" s="220"/>
      <c r="I301" s="220"/>
      <c r="J301" s="220"/>
      <c r="K301" s="220"/>
      <c r="L301" s="220"/>
      <c r="M301" s="58">
        <f t="shared" si="36"/>
        <v>0</v>
      </c>
      <c r="N301" s="223"/>
      <c r="P301" s="547"/>
      <c r="Q301" s="547"/>
      <c r="R301" s="547"/>
      <c r="S301" s="547"/>
      <c r="T301" s="547"/>
      <c r="U301" s="547"/>
    </row>
    <row r="302" spans="1:21" ht="38.25" customHeight="1" thickBot="1">
      <c r="A302" s="712" t="s">
        <v>63</v>
      </c>
      <c r="B302" s="713"/>
      <c r="C302" s="166">
        <f t="shared" ref="C302:N302" si="37">SUM(C295:C301)</f>
        <v>0</v>
      </c>
      <c r="D302" s="166">
        <f t="shared" si="37"/>
        <v>0</v>
      </c>
      <c r="E302" s="166">
        <f t="shared" si="37"/>
        <v>0</v>
      </c>
      <c r="F302" s="166">
        <f t="shared" si="37"/>
        <v>0</v>
      </c>
      <c r="G302" s="166">
        <f t="shared" si="37"/>
        <v>0</v>
      </c>
      <c r="H302" s="166">
        <f t="shared" si="37"/>
        <v>0</v>
      </c>
      <c r="I302" s="166">
        <f t="shared" si="37"/>
        <v>0</v>
      </c>
      <c r="J302" s="166">
        <f t="shared" si="37"/>
        <v>0</v>
      </c>
      <c r="K302" s="166">
        <f t="shared" si="37"/>
        <v>0</v>
      </c>
      <c r="L302" s="166">
        <f t="shared" si="37"/>
        <v>0</v>
      </c>
      <c r="M302" s="166">
        <f t="shared" si="37"/>
        <v>0</v>
      </c>
      <c r="N302" s="152">
        <f t="shared" si="37"/>
        <v>0</v>
      </c>
      <c r="O302" s="89"/>
      <c r="P302" s="696"/>
      <c r="Q302" s="696"/>
      <c r="R302" s="696"/>
      <c r="S302" s="696"/>
      <c r="T302" s="696"/>
      <c r="U302" s="696"/>
    </row>
    <row r="303" spans="1:21" ht="33.75" customHeight="1" thickTop="1" thickBot="1">
      <c r="A303" s="714" t="s">
        <v>64</v>
      </c>
      <c r="B303" s="715"/>
      <c r="C303" s="715"/>
      <c r="D303" s="715"/>
      <c r="E303" s="715"/>
      <c r="F303" s="715"/>
      <c r="G303" s="715"/>
      <c r="H303" s="715"/>
      <c r="I303" s="715"/>
      <c r="J303" s="715"/>
      <c r="K303" s="715"/>
      <c r="L303" s="715"/>
      <c r="M303" s="715"/>
      <c r="N303" s="716"/>
      <c r="O303" s="89"/>
      <c r="P303" s="696"/>
      <c r="Q303" s="696"/>
      <c r="R303" s="696"/>
      <c r="S303" s="696"/>
      <c r="T303" s="696"/>
      <c r="U303" s="696"/>
    </row>
    <row r="304" spans="1:21" s="78" customFormat="1" ht="47.25" customHeight="1" thickTop="1">
      <c r="A304" s="590" t="s">
        <v>13</v>
      </c>
      <c r="B304" s="590"/>
      <c r="C304" s="591" t="str">
        <f>'صفحه اصلی'!$C$10</f>
        <v>عبدالرحیم فرزانه</v>
      </c>
      <c r="D304" s="591"/>
      <c r="E304" s="590" t="s">
        <v>7</v>
      </c>
      <c r="F304" s="590"/>
      <c r="G304" s="186">
        <f>'صفحه اصلی'!$C$11</f>
        <v>0</v>
      </c>
      <c r="H304" s="590" t="s">
        <v>146</v>
      </c>
      <c r="I304" s="590"/>
      <c r="J304" s="591" t="str">
        <f>'صفحه اصلی'!$C$12</f>
        <v>محمودرضا شفیع نیا</v>
      </c>
      <c r="K304" s="591"/>
      <c r="L304" s="186" t="s">
        <v>124</v>
      </c>
      <c r="M304" s="591" t="str">
        <f>'صفحه اصلی'!$C$13</f>
        <v>محمود گنجی فرد</v>
      </c>
      <c r="N304" s="591"/>
      <c r="P304" s="86"/>
      <c r="Q304" s="86"/>
      <c r="R304" s="86"/>
      <c r="S304" s="86"/>
      <c r="T304" s="86"/>
      <c r="U304" s="86"/>
    </row>
    <row r="305" spans="1:21" ht="28.5" customHeight="1" thickBot="1">
      <c r="A305" s="564" t="s">
        <v>12</v>
      </c>
      <c r="B305" s="564"/>
      <c r="C305" s="564"/>
      <c r="D305" s="564"/>
      <c r="E305" s="564"/>
      <c r="F305" s="564"/>
      <c r="G305" s="564"/>
      <c r="H305" s="564"/>
      <c r="I305" s="564"/>
      <c r="J305" s="564"/>
      <c r="K305" s="564"/>
      <c r="L305" s="564"/>
      <c r="M305" s="564"/>
      <c r="N305" s="211" t="s">
        <v>148</v>
      </c>
    </row>
    <row r="306" spans="1:21" ht="31.5" customHeight="1" thickTop="1" thickBot="1">
      <c r="A306" s="709" t="s">
        <v>44</v>
      </c>
      <c r="B306" s="710"/>
      <c r="C306" s="710"/>
      <c r="D306" s="710"/>
      <c r="E306" s="710"/>
      <c r="F306" s="710"/>
      <c r="G306" s="710"/>
      <c r="H306" s="710"/>
      <c r="I306" s="710"/>
      <c r="J306" s="710"/>
      <c r="K306" s="710"/>
      <c r="L306" s="710"/>
      <c r="M306" s="710"/>
      <c r="N306" s="711"/>
    </row>
    <row r="307" spans="1:21" s="4" customFormat="1" ht="41.25" customHeight="1">
      <c r="A307" s="721" t="s">
        <v>161</v>
      </c>
      <c r="B307" s="721"/>
      <c r="C307" s="721"/>
      <c r="D307" s="721"/>
      <c r="E307" s="721"/>
      <c r="F307" s="721"/>
      <c r="G307" s="721"/>
      <c r="H307" s="721"/>
      <c r="I307" s="721"/>
      <c r="J307" s="721"/>
      <c r="K307" s="721"/>
      <c r="L307" s="721"/>
      <c r="M307" s="721"/>
      <c r="N307" s="721"/>
    </row>
    <row r="308" spans="1:21" s="3" customFormat="1" ht="30" customHeight="1">
      <c r="A308" s="703" t="s">
        <v>0</v>
      </c>
      <c r="B308" s="703"/>
      <c r="C308" s="120" t="str">
        <f>'صفحه اصلی'!$C$7</f>
        <v>دانشگاه علوم پزشكي و خدمات بهداشتي ، درماني بيرجند</v>
      </c>
      <c r="E308" s="120"/>
      <c r="F308" s="120"/>
      <c r="G308" s="120"/>
      <c r="H308" s="120"/>
      <c r="I308" s="120"/>
      <c r="J308" s="539" t="s">
        <v>51</v>
      </c>
      <c r="K308" s="539"/>
      <c r="L308" s="704">
        <f>'5استانی'!K308</f>
        <v>0</v>
      </c>
      <c r="M308" s="704"/>
      <c r="N308" s="704"/>
    </row>
    <row r="309" spans="1:21" s="3" customFormat="1" ht="31.5" customHeight="1" thickBot="1">
      <c r="A309" s="705" t="s">
        <v>1</v>
      </c>
      <c r="B309" s="705"/>
      <c r="C309" s="311">
        <f>'صفحه اصلی'!$C$8</f>
        <v>124101</v>
      </c>
      <c r="E309" s="148"/>
      <c r="F309" s="310"/>
      <c r="G309" s="161"/>
      <c r="H309" s="310" t="s">
        <v>26</v>
      </c>
      <c r="I309" s="311">
        <f>'صفحه اصلی'!$C$9</f>
        <v>1403</v>
      </c>
      <c r="J309" s="540" t="s">
        <v>52</v>
      </c>
      <c r="K309" s="540"/>
      <c r="L309" s="700">
        <f>'5استانی'!K309</f>
        <v>0</v>
      </c>
      <c r="M309" s="700"/>
      <c r="N309" s="700"/>
      <c r="P309" s="29"/>
      <c r="Q309" s="29"/>
      <c r="R309" s="29"/>
      <c r="S309" s="29"/>
      <c r="T309" s="29"/>
      <c r="U309" s="29"/>
    </row>
    <row r="310" spans="1:21" s="105" customFormat="1" ht="36.75" customHeight="1" thickTop="1" thickBot="1">
      <c r="A310" s="717" t="s">
        <v>53</v>
      </c>
      <c r="B310" s="719" t="s">
        <v>35</v>
      </c>
      <c r="C310" s="524" t="s">
        <v>67</v>
      </c>
      <c r="D310" s="524" t="s">
        <v>36</v>
      </c>
      <c r="E310" s="524" t="s">
        <v>100</v>
      </c>
      <c r="F310" s="601" t="s">
        <v>70</v>
      </c>
      <c r="G310" s="602"/>
      <c r="H310" s="602"/>
      <c r="I310" s="602"/>
      <c r="J310" s="603"/>
      <c r="K310" s="559" t="s">
        <v>34</v>
      </c>
      <c r="L310" s="559" t="s">
        <v>33</v>
      </c>
      <c r="M310" s="559" t="s">
        <v>54</v>
      </c>
      <c r="N310" s="561" t="s">
        <v>55</v>
      </c>
      <c r="P310" s="106"/>
      <c r="Q310" s="106"/>
      <c r="R310" s="106"/>
      <c r="S310" s="106"/>
      <c r="T310" s="106"/>
      <c r="U310" s="106"/>
    </row>
    <row r="311" spans="1:21" s="105" customFormat="1" ht="32.25" customHeight="1" thickBot="1">
      <c r="A311" s="718"/>
      <c r="B311" s="720"/>
      <c r="C311" s="541"/>
      <c r="D311" s="541"/>
      <c r="E311" s="541"/>
      <c r="F311" s="252" t="s">
        <v>71</v>
      </c>
      <c r="G311" s="252" t="s">
        <v>18</v>
      </c>
      <c r="H311" s="252" t="s">
        <v>72</v>
      </c>
      <c r="I311" s="252" t="s">
        <v>38</v>
      </c>
      <c r="J311" s="252" t="s">
        <v>2</v>
      </c>
      <c r="K311" s="560"/>
      <c r="L311" s="560"/>
      <c r="M311" s="560"/>
      <c r="N311" s="562"/>
      <c r="P311" s="106"/>
      <c r="Q311" s="106"/>
      <c r="R311" s="106"/>
      <c r="S311" s="106"/>
      <c r="T311" s="106"/>
      <c r="U311" s="106"/>
    </row>
    <row r="312" spans="1:21" s="5" customFormat="1" ht="37.5" customHeight="1">
      <c r="A312" s="64" t="s">
        <v>84</v>
      </c>
      <c r="B312" s="212" t="s">
        <v>56</v>
      </c>
      <c r="C312" s="162">
        <f>'5استانی'!B312</f>
        <v>0</v>
      </c>
      <c r="D312" s="218"/>
      <c r="E312" s="218"/>
      <c r="F312" s="218"/>
      <c r="G312" s="218"/>
      <c r="H312" s="218"/>
      <c r="I312" s="218"/>
      <c r="J312" s="218"/>
      <c r="K312" s="218"/>
      <c r="L312" s="218"/>
      <c r="M312" s="162">
        <f t="shared" ref="M312:M318" si="38">SUM(E312:L312)</f>
        <v>0</v>
      </c>
      <c r="N312" s="222"/>
      <c r="P312" s="547"/>
      <c r="Q312" s="547"/>
      <c r="R312" s="547"/>
      <c r="S312" s="547"/>
      <c r="T312" s="547"/>
      <c r="U312" s="547"/>
    </row>
    <row r="313" spans="1:21" s="5" customFormat="1" ht="37.5" customHeight="1">
      <c r="A313" s="65" t="s">
        <v>102</v>
      </c>
      <c r="B313" s="213" t="s">
        <v>57</v>
      </c>
      <c r="C313" s="92">
        <f>'5استانی'!B313</f>
        <v>0</v>
      </c>
      <c r="D313" s="219"/>
      <c r="E313" s="219"/>
      <c r="F313" s="219"/>
      <c r="G313" s="219"/>
      <c r="H313" s="219"/>
      <c r="I313" s="219"/>
      <c r="J313" s="219"/>
      <c r="K313" s="219"/>
      <c r="L313" s="219"/>
      <c r="M313" s="57">
        <f t="shared" si="38"/>
        <v>0</v>
      </c>
      <c r="N313" s="223"/>
      <c r="P313" s="547"/>
      <c r="Q313" s="547"/>
      <c r="R313" s="547"/>
      <c r="S313" s="547"/>
      <c r="T313" s="547"/>
      <c r="U313" s="547"/>
    </row>
    <row r="314" spans="1:21" s="5" customFormat="1" ht="37.5" customHeight="1">
      <c r="A314" s="65" t="s">
        <v>103</v>
      </c>
      <c r="B314" s="213" t="s">
        <v>58</v>
      </c>
      <c r="C314" s="57">
        <f>'5استانی'!B314</f>
        <v>0</v>
      </c>
      <c r="D314" s="219"/>
      <c r="E314" s="219"/>
      <c r="F314" s="219"/>
      <c r="G314" s="219"/>
      <c r="H314" s="219"/>
      <c r="I314" s="219"/>
      <c r="J314" s="219"/>
      <c r="K314" s="219"/>
      <c r="L314" s="219"/>
      <c r="M314" s="91">
        <f t="shared" si="38"/>
        <v>0</v>
      </c>
      <c r="N314" s="223"/>
      <c r="P314" s="547"/>
      <c r="Q314" s="547"/>
      <c r="R314" s="547"/>
      <c r="S314" s="547"/>
      <c r="T314" s="547"/>
      <c r="U314" s="547"/>
    </row>
    <row r="315" spans="1:21" s="5" customFormat="1" ht="37.5" customHeight="1">
      <c r="A315" s="66" t="s">
        <v>112</v>
      </c>
      <c r="B315" s="213" t="s">
        <v>59</v>
      </c>
      <c r="C315" s="91">
        <f>'5استانی'!B315</f>
        <v>0</v>
      </c>
      <c r="D315" s="219"/>
      <c r="E315" s="219"/>
      <c r="F315" s="220"/>
      <c r="G315" s="220"/>
      <c r="H315" s="220"/>
      <c r="I315" s="220"/>
      <c r="J315" s="220"/>
      <c r="K315" s="220"/>
      <c r="L315" s="220"/>
      <c r="M315" s="57">
        <f t="shared" si="38"/>
        <v>0</v>
      </c>
      <c r="N315" s="223"/>
      <c r="P315" s="547"/>
      <c r="Q315" s="547"/>
      <c r="R315" s="547"/>
      <c r="S315" s="547"/>
      <c r="T315" s="547"/>
      <c r="U315" s="547"/>
    </row>
    <row r="316" spans="1:21" s="5" customFormat="1" ht="37.5" customHeight="1">
      <c r="A316" s="66" t="s">
        <v>104</v>
      </c>
      <c r="B316" s="313" t="s">
        <v>60</v>
      </c>
      <c r="C316" s="92">
        <f>'5استانی'!B316</f>
        <v>0</v>
      </c>
      <c r="D316" s="219"/>
      <c r="E316" s="219"/>
      <c r="F316" s="220"/>
      <c r="G316" s="220"/>
      <c r="H316" s="220"/>
      <c r="I316" s="220"/>
      <c r="J316" s="220"/>
      <c r="K316" s="220"/>
      <c r="L316" s="220"/>
      <c r="M316" s="91">
        <f t="shared" si="38"/>
        <v>0</v>
      </c>
      <c r="N316" s="223"/>
      <c r="P316" s="693"/>
      <c r="Q316" s="693"/>
      <c r="R316" s="693"/>
      <c r="S316" s="693"/>
      <c r="T316" s="693"/>
      <c r="U316" s="693"/>
    </row>
    <row r="317" spans="1:21" s="5" customFormat="1" ht="37.5" customHeight="1">
      <c r="A317" s="66" t="s">
        <v>105</v>
      </c>
      <c r="B317" s="215" t="s">
        <v>61</v>
      </c>
      <c r="C317" s="57">
        <f>'5استانی'!B317</f>
        <v>0</v>
      </c>
      <c r="D317" s="219"/>
      <c r="E317" s="219"/>
      <c r="F317" s="220"/>
      <c r="G317" s="220"/>
      <c r="H317" s="220"/>
      <c r="I317" s="220"/>
      <c r="J317" s="220"/>
      <c r="K317" s="220"/>
      <c r="L317" s="220"/>
      <c r="M317" s="92">
        <f t="shared" si="38"/>
        <v>0</v>
      </c>
      <c r="N317" s="223"/>
      <c r="P317" s="547"/>
      <c r="Q317" s="547"/>
      <c r="R317" s="547"/>
      <c r="S317" s="547"/>
      <c r="T317" s="547"/>
      <c r="U317" s="547"/>
    </row>
    <row r="318" spans="1:21" s="5" customFormat="1" ht="37.5" customHeight="1" thickBot="1">
      <c r="A318" s="67" t="s">
        <v>106</v>
      </c>
      <c r="B318" s="216" t="s">
        <v>62</v>
      </c>
      <c r="C318" s="91">
        <f>'5استانی'!B318</f>
        <v>0</v>
      </c>
      <c r="D318" s="221"/>
      <c r="E318" s="221"/>
      <c r="F318" s="220"/>
      <c r="G318" s="220"/>
      <c r="H318" s="220"/>
      <c r="I318" s="220"/>
      <c r="J318" s="220"/>
      <c r="K318" s="220"/>
      <c r="L318" s="220"/>
      <c r="M318" s="58">
        <f t="shared" si="38"/>
        <v>0</v>
      </c>
      <c r="N318" s="223"/>
      <c r="P318" s="547"/>
      <c r="Q318" s="547"/>
      <c r="R318" s="547"/>
      <c r="S318" s="547"/>
      <c r="T318" s="547"/>
      <c r="U318" s="547"/>
    </row>
    <row r="319" spans="1:21" ht="38.25" customHeight="1" thickBot="1">
      <c r="A319" s="712" t="s">
        <v>63</v>
      </c>
      <c r="B319" s="713"/>
      <c r="C319" s="166">
        <f t="shared" ref="C319:N319" si="39">SUM(C312:C318)</f>
        <v>0</v>
      </c>
      <c r="D319" s="166">
        <f t="shared" si="39"/>
        <v>0</v>
      </c>
      <c r="E319" s="166">
        <f t="shared" si="39"/>
        <v>0</v>
      </c>
      <c r="F319" s="166">
        <f t="shared" si="39"/>
        <v>0</v>
      </c>
      <c r="G319" s="166">
        <f t="shared" si="39"/>
        <v>0</v>
      </c>
      <c r="H319" s="166">
        <f t="shared" si="39"/>
        <v>0</v>
      </c>
      <c r="I319" s="166">
        <f t="shared" si="39"/>
        <v>0</v>
      </c>
      <c r="J319" s="166">
        <f t="shared" si="39"/>
        <v>0</v>
      </c>
      <c r="K319" s="166">
        <f t="shared" si="39"/>
        <v>0</v>
      </c>
      <c r="L319" s="166">
        <f t="shared" si="39"/>
        <v>0</v>
      </c>
      <c r="M319" s="166">
        <f t="shared" si="39"/>
        <v>0</v>
      </c>
      <c r="N319" s="152">
        <f t="shared" si="39"/>
        <v>0</v>
      </c>
      <c r="O319" s="89"/>
      <c r="P319" s="696"/>
      <c r="Q319" s="696"/>
      <c r="R319" s="696"/>
      <c r="S319" s="696"/>
      <c r="T319" s="696"/>
      <c r="U319" s="696"/>
    </row>
    <row r="320" spans="1:21" ht="33.75" customHeight="1" thickTop="1" thickBot="1">
      <c r="A320" s="714" t="s">
        <v>64</v>
      </c>
      <c r="B320" s="715"/>
      <c r="C320" s="715"/>
      <c r="D320" s="715"/>
      <c r="E320" s="715"/>
      <c r="F320" s="715"/>
      <c r="G320" s="715"/>
      <c r="H320" s="715"/>
      <c r="I320" s="715"/>
      <c r="J320" s="715"/>
      <c r="K320" s="715"/>
      <c r="L320" s="715"/>
      <c r="M320" s="715"/>
      <c r="N320" s="716"/>
      <c r="O320" s="89"/>
      <c r="P320" s="696"/>
      <c r="Q320" s="696"/>
      <c r="R320" s="696"/>
      <c r="S320" s="696"/>
      <c r="T320" s="696"/>
      <c r="U320" s="696"/>
    </row>
    <row r="321" spans="1:21" s="78" customFormat="1" ht="47.25" customHeight="1" thickTop="1">
      <c r="A321" s="590" t="s">
        <v>13</v>
      </c>
      <c r="B321" s="590"/>
      <c r="C321" s="591" t="str">
        <f>'صفحه اصلی'!$C$10</f>
        <v>عبدالرحیم فرزانه</v>
      </c>
      <c r="D321" s="591"/>
      <c r="E321" s="590" t="s">
        <v>7</v>
      </c>
      <c r="F321" s="590"/>
      <c r="G321" s="186">
        <f>'صفحه اصلی'!$C$11</f>
        <v>0</v>
      </c>
      <c r="H321" s="590" t="s">
        <v>146</v>
      </c>
      <c r="I321" s="590"/>
      <c r="J321" s="591" t="str">
        <f>'صفحه اصلی'!$C$12</f>
        <v>محمودرضا شفیع نیا</v>
      </c>
      <c r="K321" s="591"/>
      <c r="L321" s="186" t="s">
        <v>124</v>
      </c>
      <c r="M321" s="591" t="str">
        <f>'صفحه اصلی'!$C$13</f>
        <v>محمود گنجی فرد</v>
      </c>
      <c r="N321" s="591"/>
      <c r="P321" s="86"/>
      <c r="Q321" s="86"/>
      <c r="R321" s="86"/>
      <c r="S321" s="86"/>
      <c r="T321" s="86"/>
      <c r="U321" s="86"/>
    </row>
    <row r="322" spans="1:21" ht="28.5" customHeight="1" thickBot="1">
      <c r="A322" s="564" t="s">
        <v>12</v>
      </c>
      <c r="B322" s="564"/>
      <c r="C322" s="564"/>
      <c r="D322" s="564"/>
      <c r="E322" s="564"/>
      <c r="F322" s="564"/>
      <c r="G322" s="564"/>
      <c r="H322" s="564"/>
      <c r="I322" s="564"/>
      <c r="J322" s="564"/>
      <c r="K322" s="564"/>
      <c r="L322" s="564"/>
      <c r="M322" s="564"/>
      <c r="N322" s="211" t="s">
        <v>148</v>
      </c>
    </row>
    <row r="323" spans="1:21" ht="31.5" customHeight="1" thickTop="1" thickBot="1">
      <c r="A323" s="709" t="s">
        <v>44</v>
      </c>
      <c r="B323" s="710"/>
      <c r="C323" s="710"/>
      <c r="D323" s="710"/>
      <c r="E323" s="710"/>
      <c r="F323" s="710"/>
      <c r="G323" s="710"/>
      <c r="H323" s="710"/>
      <c r="I323" s="710"/>
      <c r="J323" s="710"/>
      <c r="K323" s="710"/>
      <c r="L323" s="710"/>
      <c r="M323" s="710"/>
      <c r="N323" s="711"/>
    </row>
    <row r="324" spans="1:21" s="4" customFormat="1" ht="41.25" customHeight="1">
      <c r="A324" s="721" t="s">
        <v>161</v>
      </c>
      <c r="B324" s="721"/>
      <c r="C324" s="721"/>
      <c r="D324" s="721"/>
      <c r="E324" s="721"/>
      <c r="F324" s="721"/>
      <c r="G324" s="721"/>
      <c r="H324" s="721"/>
      <c r="I324" s="721"/>
      <c r="J324" s="721"/>
      <c r="K324" s="721"/>
      <c r="L324" s="721"/>
      <c r="M324" s="721"/>
      <c r="N324" s="721"/>
    </row>
    <row r="325" spans="1:21" s="3" customFormat="1" ht="30" customHeight="1">
      <c r="A325" s="703" t="s">
        <v>0</v>
      </c>
      <c r="B325" s="703"/>
      <c r="C325" s="120" t="str">
        <f>'صفحه اصلی'!$C$7</f>
        <v>دانشگاه علوم پزشكي و خدمات بهداشتي ، درماني بيرجند</v>
      </c>
      <c r="E325" s="120"/>
      <c r="F325" s="120"/>
      <c r="G325" s="120"/>
      <c r="H325" s="120"/>
      <c r="I325" s="120"/>
      <c r="J325" s="539" t="s">
        <v>51</v>
      </c>
      <c r="K325" s="539"/>
      <c r="L325" s="704">
        <f>'5استانی'!K325</f>
        <v>0</v>
      </c>
      <c r="M325" s="704"/>
      <c r="N325" s="704"/>
    </row>
    <row r="326" spans="1:21" s="3" customFormat="1" ht="31.5" customHeight="1" thickBot="1">
      <c r="A326" s="705" t="s">
        <v>1</v>
      </c>
      <c r="B326" s="705"/>
      <c r="C326" s="311">
        <f>'صفحه اصلی'!$C$8</f>
        <v>124101</v>
      </c>
      <c r="E326" s="148"/>
      <c r="F326" s="310"/>
      <c r="G326" s="161"/>
      <c r="H326" s="310" t="s">
        <v>26</v>
      </c>
      <c r="I326" s="311">
        <f>'صفحه اصلی'!$C$9</f>
        <v>1403</v>
      </c>
      <c r="J326" s="540" t="s">
        <v>52</v>
      </c>
      <c r="K326" s="540"/>
      <c r="L326" s="700">
        <f>'5استانی'!K326</f>
        <v>0</v>
      </c>
      <c r="M326" s="700"/>
      <c r="N326" s="700"/>
      <c r="P326" s="29"/>
      <c r="Q326" s="29"/>
      <c r="R326" s="29"/>
      <c r="S326" s="29"/>
      <c r="T326" s="29"/>
      <c r="U326" s="29"/>
    </row>
    <row r="327" spans="1:21" s="105" customFormat="1" ht="36.75" customHeight="1" thickTop="1" thickBot="1">
      <c r="A327" s="717" t="s">
        <v>53</v>
      </c>
      <c r="B327" s="719" t="s">
        <v>35</v>
      </c>
      <c r="C327" s="524" t="s">
        <v>67</v>
      </c>
      <c r="D327" s="524" t="s">
        <v>36</v>
      </c>
      <c r="E327" s="524" t="s">
        <v>100</v>
      </c>
      <c r="F327" s="601" t="s">
        <v>70</v>
      </c>
      <c r="G327" s="602"/>
      <c r="H327" s="602"/>
      <c r="I327" s="602"/>
      <c r="J327" s="603"/>
      <c r="K327" s="559" t="s">
        <v>34</v>
      </c>
      <c r="L327" s="559" t="s">
        <v>33</v>
      </c>
      <c r="M327" s="559" t="s">
        <v>54</v>
      </c>
      <c r="N327" s="561" t="s">
        <v>55</v>
      </c>
      <c r="P327" s="106"/>
      <c r="Q327" s="106"/>
      <c r="R327" s="106"/>
      <c r="S327" s="106"/>
      <c r="T327" s="106"/>
      <c r="U327" s="106"/>
    </row>
    <row r="328" spans="1:21" s="105" customFormat="1" ht="32.25" customHeight="1" thickBot="1">
      <c r="A328" s="718"/>
      <c r="B328" s="720"/>
      <c r="C328" s="541"/>
      <c r="D328" s="541"/>
      <c r="E328" s="541"/>
      <c r="F328" s="252" t="s">
        <v>71</v>
      </c>
      <c r="G328" s="252" t="s">
        <v>18</v>
      </c>
      <c r="H328" s="252" t="s">
        <v>72</v>
      </c>
      <c r="I328" s="252" t="s">
        <v>38</v>
      </c>
      <c r="J328" s="252" t="s">
        <v>2</v>
      </c>
      <c r="K328" s="560"/>
      <c r="L328" s="560"/>
      <c r="M328" s="560"/>
      <c r="N328" s="562"/>
      <c r="P328" s="106"/>
      <c r="Q328" s="106"/>
      <c r="R328" s="106"/>
      <c r="S328" s="106"/>
      <c r="T328" s="106"/>
      <c r="U328" s="106"/>
    </row>
    <row r="329" spans="1:21" s="5" customFormat="1" ht="37.5" customHeight="1">
      <c r="A329" s="64" t="s">
        <v>84</v>
      </c>
      <c r="B329" s="212" t="s">
        <v>56</v>
      </c>
      <c r="C329" s="162">
        <f>'5استانی'!B329</f>
        <v>0</v>
      </c>
      <c r="D329" s="218"/>
      <c r="E329" s="218"/>
      <c r="F329" s="218"/>
      <c r="G329" s="218"/>
      <c r="H329" s="218"/>
      <c r="I329" s="218"/>
      <c r="J329" s="218"/>
      <c r="K329" s="218"/>
      <c r="L329" s="218"/>
      <c r="M329" s="162">
        <f t="shared" ref="M329:M335" si="40">SUM(E329:L329)</f>
        <v>0</v>
      </c>
      <c r="N329" s="222"/>
      <c r="P329" s="547"/>
      <c r="Q329" s="547"/>
      <c r="R329" s="547"/>
      <c r="S329" s="547"/>
      <c r="T329" s="547"/>
      <c r="U329" s="547"/>
    </row>
    <row r="330" spans="1:21" s="5" customFormat="1" ht="37.5" customHeight="1">
      <c r="A330" s="65" t="s">
        <v>102</v>
      </c>
      <c r="B330" s="213" t="s">
        <v>57</v>
      </c>
      <c r="C330" s="92">
        <f>'5استانی'!B330</f>
        <v>0</v>
      </c>
      <c r="D330" s="219"/>
      <c r="E330" s="219"/>
      <c r="F330" s="219"/>
      <c r="G330" s="219"/>
      <c r="H330" s="219"/>
      <c r="I330" s="219"/>
      <c r="J330" s="219"/>
      <c r="K330" s="219"/>
      <c r="L330" s="219"/>
      <c r="M330" s="57">
        <f t="shared" si="40"/>
        <v>0</v>
      </c>
      <c r="N330" s="223"/>
      <c r="P330" s="547"/>
      <c r="Q330" s="547"/>
      <c r="R330" s="547"/>
      <c r="S330" s="547"/>
      <c r="T330" s="547"/>
      <c r="U330" s="547"/>
    </row>
    <row r="331" spans="1:21" s="5" customFormat="1" ht="37.5" customHeight="1">
      <c r="A331" s="65" t="s">
        <v>103</v>
      </c>
      <c r="B331" s="213" t="s">
        <v>58</v>
      </c>
      <c r="C331" s="57">
        <f>'5استانی'!B331</f>
        <v>0</v>
      </c>
      <c r="D331" s="219"/>
      <c r="E331" s="219"/>
      <c r="F331" s="219"/>
      <c r="G331" s="219"/>
      <c r="H331" s="219"/>
      <c r="I331" s="219"/>
      <c r="J331" s="219"/>
      <c r="K331" s="219"/>
      <c r="L331" s="219"/>
      <c r="M331" s="91">
        <f t="shared" si="40"/>
        <v>0</v>
      </c>
      <c r="N331" s="223"/>
      <c r="P331" s="547"/>
      <c r="Q331" s="547"/>
      <c r="R331" s="547"/>
      <c r="S331" s="547"/>
      <c r="T331" s="547"/>
      <c r="U331" s="547"/>
    </row>
    <row r="332" spans="1:21" s="5" customFormat="1" ht="37.5" customHeight="1">
      <c r="A332" s="66" t="s">
        <v>112</v>
      </c>
      <c r="B332" s="213" t="s">
        <v>59</v>
      </c>
      <c r="C332" s="91">
        <f>'5استانی'!B332</f>
        <v>0</v>
      </c>
      <c r="D332" s="219"/>
      <c r="E332" s="219"/>
      <c r="F332" s="220"/>
      <c r="G332" s="220"/>
      <c r="H332" s="220"/>
      <c r="I332" s="220"/>
      <c r="J332" s="220"/>
      <c r="K332" s="220"/>
      <c r="L332" s="220"/>
      <c r="M332" s="57">
        <f t="shared" si="40"/>
        <v>0</v>
      </c>
      <c r="N332" s="223"/>
      <c r="P332" s="547"/>
      <c r="Q332" s="547"/>
      <c r="R332" s="547"/>
      <c r="S332" s="547"/>
      <c r="T332" s="547"/>
      <c r="U332" s="547"/>
    </row>
    <row r="333" spans="1:21" s="5" customFormat="1" ht="37.5" customHeight="1">
      <c r="A333" s="66" t="s">
        <v>104</v>
      </c>
      <c r="B333" s="313" t="s">
        <v>60</v>
      </c>
      <c r="C333" s="92">
        <f>'5استانی'!B333</f>
        <v>0</v>
      </c>
      <c r="D333" s="219"/>
      <c r="E333" s="219"/>
      <c r="F333" s="220"/>
      <c r="G333" s="220"/>
      <c r="H333" s="220"/>
      <c r="I333" s="220"/>
      <c r="J333" s="220"/>
      <c r="K333" s="220"/>
      <c r="L333" s="220"/>
      <c r="M333" s="91">
        <f t="shared" si="40"/>
        <v>0</v>
      </c>
      <c r="N333" s="223"/>
      <c r="P333" s="693"/>
      <c r="Q333" s="693"/>
      <c r="R333" s="693"/>
      <c r="S333" s="693"/>
      <c r="T333" s="693"/>
      <c r="U333" s="693"/>
    </row>
    <row r="334" spans="1:21" s="5" customFormat="1" ht="37.5" customHeight="1">
      <c r="A334" s="66" t="s">
        <v>105</v>
      </c>
      <c r="B334" s="215" t="s">
        <v>61</v>
      </c>
      <c r="C334" s="57">
        <f>'5استانی'!B334</f>
        <v>0</v>
      </c>
      <c r="D334" s="219"/>
      <c r="E334" s="219"/>
      <c r="F334" s="220"/>
      <c r="G334" s="220"/>
      <c r="H334" s="220"/>
      <c r="I334" s="220"/>
      <c r="J334" s="220"/>
      <c r="K334" s="220"/>
      <c r="L334" s="220"/>
      <c r="M334" s="92">
        <f t="shared" si="40"/>
        <v>0</v>
      </c>
      <c r="N334" s="223"/>
      <c r="P334" s="547"/>
      <c r="Q334" s="547"/>
      <c r="R334" s="547"/>
      <c r="S334" s="547"/>
      <c r="T334" s="547"/>
      <c r="U334" s="547"/>
    </row>
    <row r="335" spans="1:21" s="5" customFormat="1" ht="37.5" customHeight="1" thickBot="1">
      <c r="A335" s="67" t="s">
        <v>106</v>
      </c>
      <c r="B335" s="216" t="s">
        <v>62</v>
      </c>
      <c r="C335" s="91">
        <f>'5استانی'!B335</f>
        <v>0</v>
      </c>
      <c r="D335" s="221"/>
      <c r="E335" s="221"/>
      <c r="F335" s="220"/>
      <c r="G335" s="220"/>
      <c r="H335" s="220"/>
      <c r="I335" s="220"/>
      <c r="J335" s="220"/>
      <c r="K335" s="220"/>
      <c r="L335" s="220"/>
      <c r="M335" s="58">
        <f t="shared" si="40"/>
        <v>0</v>
      </c>
      <c r="N335" s="223"/>
      <c r="P335" s="547"/>
      <c r="Q335" s="547"/>
      <c r="R335" s="547"/>
      <c r="S335" s="547"/>
      <c r="T335" s="547"/>
      <c r="U335" s="547"/>
    </row>
    <row r="336" spans="1:21" ht="38.25" customHeight="1" thickBot="1">
      <c r="A336" s="712" t="s">
        <v>63</v>
      </c>
      <c r="B336" s="713"/>
      <c r="C336" s="166">
        <f t="shared" ref="C336:N336" si="41">SUM(C329:C335)</f>
        <v>0</v>
      </c>
      <c r="D336" s="166">
        <f t="shared" si="41"/>
        <v>0</v>
      </c>
      <c r="E336" s="166">
        <f t="shared" si="41"/>
        <v>0</v>
      </c>
      <c r="F336" s="166">
        <f t="shared" si="41"/>
        <v>0</v>
      </c>
      <c r="G336" s="166">
        <f t="shared" si="41"/>
        <v>0</v>
      </c>
      <c r="H336" s="166">
        <f t="shared" si="41"/>
        <v>0</v>
      </c>
      <c r="I336" s="166">
        <f t="shared" si="41"/>
        <v>0</v>
      </c>
      <c r="J336" s="166">
        <f t="shared" si="41"/>
        <v>0</v>
      </c>
      <c r="K336" s="166">
        <f t="shared" si="41"/>
        <v>0</v>
      </c>
      <c r="L336" s="166">
        <f t="shared" si="41"/>
        <v>0</v>
      </c>
      <c r="M336" s="166">
        <f t="shared" si="41"/>
        <v>0</v>
      </c>
      <c r="N336" s="152">
        <f t="shared" si="41"/>
        <v>0</v>
      </c>
      <c r="O336" s="89"/>
      <c r="P336" s="696"/>
      <c r="Q336" s="696"/>
      <c r="R336" s="696"/>
      <c r="S336" s="696"/>
      <c r="T336" s="696"/>
      <c r="U336" s="696"/>
    </row>
    <row r="337" spans="1:21" ht="33.75" customHeight="1" thickTop="1" thickBot="1">
      <c r="A337" s="714" t="s">
        <v>64</v>
      </c>
      <c r="B337" s="715"/>
      <c r="C337" s="715"/>
      <c r="D337" s="715"/>
      <c r="E337" s="715"/>
      <c r="F337" s="715"/>
      <c r="G337" s="715"/>
      <c r="H337" s="715"/>
      <c r="I337" s="715"/>
      <c r="J337" s="715"/>
      <c r="K337" s="715"/>
      <c r="L337" s="715"/>
      <c r="M337" s="715"/>
      <c r="N337" s="716"/>
      <c r="O337" s="89"/>
      <c r="P337" s="696"/>
      <c r="Q337" s="696"/>
      <c r="R337" s="696"/>
      <c r="S337" s="696"/>
      <c r="T337" s="696"/>
      <c r="U337" s="696"/>
    </row>
    <row r="338" spans="1:21" s="78" customFormat="1" ht="47.25" customHeight="1" thickTop="1">
      <c r="A338" s="590" t="s">
        <v>13</v>
      </c>
      <c r="B338" s="590"/>
      <c r="C338" s="591" t="str">
        <f>'صفحه اصلی'!$C$10</f>
        <v>عبدالرحیم فرزانه</v>
      </c>
      <c r="D338" s="591"/>
      <c r="E338" s="590" t="s">
        <v>7</v>
      </c>
      <c r="F338" s="590"/>
      <c r="G338" s="186">
        <f>'صفحه اصلی'!$C$11</f>
        <v>0</v>
      </c>
      <c r="H338" s="590" t="s">
        <v>146</v>
      </c>
      <c r="I338" s="590"/>
      <c r="J338" s="591" t="str">
        <f>'صفحه اصلی'!$C$12</f>
        <v>محمودرضا شفیع نیا</v>
      </c>
      <c r="K338" s="591"/>
      <c r="L338" s="186" t="s">
        <v>124</v>
      </c>
      <c r="M338" s="591" t="str">
        <f>'صفحه اصلی'!$C$13</f>
        <v>محمود گنجی فرد</v>
      </c>
      <c r="N338" s="591"/>
      <c r="P338" s="86"/>
      <c r="Q338" s="86"/>
      <c r="R338" s="86"/>
      <c r="S338" s="86"/>
      <c r="T338" s="86"/>
      <c r="U338" s="86"/>
    </row>
    <row r="339" spans="1:21" ht="28.5" customHeight="1" thickBot="1">
      <c r="A339" s="564" t="s">
        <v>12</v>
      </c>
      <c r="B339" s="564"/>
      <c r="C339" s="564"/>
      <c r="D339" s="564"/>
      <c r="E339" s="564"/>
      <c r="F339" s="564"/>
      <c r="G339" s="564"/>
      <c r="H339" s="564"/>
      <c r="I339" s="564"/>
      <c r="J339" s="564"/>
      <c r="K339" s="564"/>
      <c r="L339" s="564"/>
      <c r="M339" s="564"/>
      <c r="N339" s="211" t="s">
        <v>148</v>
      </c>
    </row>
    <row r="340" spans="1:21" ht="31.5" customHeight="1" thickTop="1" thickBot="1">
      <c r="A340" s="709" t="s">
        <v>44</v>
      </c>
      <c r="B340" s="710"/>
      <c r="C340" s="710"/>
      <c r="D340" s="710"/>
      <c r="E340" s="710"/>
      <c r="F340" s="710"/>
      <c r="G340" s="710"/>
      <c r="H340" s="710"/>
      <c r="I340" s="710"/>
      <c r="J340" s="710"/>
      <c r="K340" s="710"/>
      <c r="L340" s="710"/>
      <c r="M340" s="710"/>
      <c r="N340" s="711"/>
    </row>
  </sheetData>
  <sheetProtection password="CF54" sheet="1" objects="1" scenarios="1" formatCells="0" formatColumns="0" formatRows="0" insertColumns="0" insertRows="0" insertHyperlinks="0" deleteColumns="0" deleteRows="0" sort="0" autoFilter="0" pivotTables="0"/>
  <mergeCells count="720">
    <mergeCell ref="E15:F15"/>
    <mergeCell ref="H15:I15"/>
    <mergeCell ref="M15:N15"/>
    <mergeCell ref="A18:N18"/>
    <mergeCell ref="A19:B19"/>
    <mergeCell ref="A1:N1"/>
    <mergeCell ref="P6:U6"/>
    <mergeCell ref="P7:U7"/>
    <mergeCell ref="P8:U8"/>
    <mergeCell ref="P9:U9"/>
    <mergeCell ref="P10:U10"/>
    <mergeCell ref="A2:B2"/>
    <mergeCell ref="A3:B3"/>
    <mergeCell ref="J2:K2"/>
    <mergeCell ref="L2:N2"/>
    <mergeCell ref="J3:K3"/>
    <mergeCell ref="L3:N3"/>
    <mergeCell ref="B4:B5"/>
    <mergeCell ref="P11:U11"/>
    <mergeCell ref="A4:A5"/>
    <mergeCell ref="C4:C5"/>
    <mergeCell ref="D4:D5"/>
    <mergeCell ref="E4:E5"/>
    <mergeCell ref="A13:B13"/>
    <mergeCell ref="P13:U13"/>
    <mergeCell ref="A14:N14"/>
    <mergeCell ref="P12:U12"/>
    <mergeCell ref="P14:U14"/>
    <mergeCell ref="K4:K5"/>
    <mergeCell ref="L4:L5"/>
    <mergeCell ref="N4:N5"/>
    <mergeCell ref="M4:M5"/>
    <mergeCell ref="F4:J4"/>
    <mergeCell ref="J15:K15"/>
    <mergeCell ref="A15:B15"/>
    <mergeCell ref="C15:D15"/>
    <mergeCell ref="A38:A39"/>
    <mergeCell ref="B38:B39"/>
    <mergeCell ref="C38:C39"/>
    <mergeCell ref="D38:D39"/>
    <mergeCell ref="E38:E39"/>
    <mergeCell ref="F38:J38"/>
    <mergeCell ref="K38:K39"/>
    <mergeCell ref="A30:B30"/>
    <mergeCell ref="E32:F32"/>
    <mergeCell ref="A34:N34"/>
    <mergeCell ref="J19:K19"/>
    <mergeCell ref="L21:L22"/>
    <mergeCell ref="A21:A22"/>
    <mergeCell ref="C21:C22"/>
    <mergeCell ref="D21:D22"/>
    <mergeCell ref="E21:E22"/>
    <mergeCell ref="A20:B20"/>
    <mergeCell ref="J20:K20"/>
    <mergeCell ref="M21:M22"/>
    <mergeCell ref="K21:K22"/>
    <mergeCell ref="N21:N22"/>
    <mergeCell ref="P114:U114"/>
    <mergeCell ref="P126:U126"/>
    <mergeCell ref="P127:U127"/>
    <mergeCell ref="P128:U128"/>
    <mergeCell ref="B21:B22"/>
    <mergeCell ref="A70:B70"/>
    <mergeCell ref="J70:K70"/>
    <mergeCell ref="H32:I32"/>
    <mergeCell ref="A16:M16"/>
    <mergeCell ref="A17:N17"/>
    <mergeCell ref="F55:J55"/>
    <mergeCell ref="K55:K56"/>
    <mergeCell ref="L55:L56"/>
    <mergeCell ref="M55:M56"/>
    <mergeCell ref="N55:N56"/>
    <mergeCell ref="A98:B98"/>
    <mergeCell ref="L19:N19"/>
    <mergeCell ref="L20:N20"/>
    <mergeCell ref="F21:J21"/>
    <mergeCell ref="P81:U81"/>
    <mergeCell ref="P82:U82"/>
    <mergeCell ref="P74:U74"/>
    <mergeCell ref="P75:U75"/>
    <mergeCell ref="P76:U76"/>
    <mergeCell ref="P112:U112"/>
    <mergeCell ref="P113:U113"/>
    <mergeCell ref="P29:U29"/>
    <mergeCell ref="P45:U45"/>
    <mergeCell ref="P46:U46"/>
    <mergeCell ref="P47:U47"/>
    <mergeCell ref="P48:U48"/>
    <mergeCell ref="P42:U42"/>
    <mergeCell ref="P43:U43"/>
    <mergeCell ref="P44:U44"/>
    <mergeCell ref="P79:U79"/>
    <mergeCell ref="P40:U40"/>
    <mergeCell ref="P57:U57"/>
    <mergeCell ref="P58:U58"/>
    <mergeCell ref="P59:U59"/>
    <mergeCell ref="P93:U93"/>
    <mergeCell ref="L38:L39"/>
    <mergeCell ref="M38:M39"/>
    <mergeCell ref="N38:N39"/>
    <mergeCell ref="N208:N209"/>
    <mergeCell ref="P160:U160"/>
    <mergeCell ref="L88:N88"/>
    <mergeCell ref="A99:N99"/>
    <mergeCell ref="A100:B100"/>
    <mergeCell ref="C100:D100"/>
    <mergeCell ref="E100:F100"/>
    <mergeCell ref="H100:I100"/>
    <mergeCell ref="J100:K100"/>
    <mergeCell ref="M100:N100"/>
    <mergeCell ref="A208:A209"/>
    <mergeCell ref="B208:B209"/>
    <mergeCell ref="C208:C209"/>
    <mergeCell ref="D208:D209"/>
    <mergeCell ref="E208:E209"/>
    <mergeCell ref="F208:J208"/>
    <mergeCell ref="K208:K209"/>
    <mergeCell ref="L208:L209"/>
    <mergeCell ref="M208:M209"/>
    <mergeCell ref="P159:U159"/>
    <mergeCell ref="P80:U80"/>
    <mergeCell ref="P198:U198"/>
    <mergeCell ref="P181:U181"/>
    <mergeCell ref="P94:U94"/>
    <mergeCell ref="P95:U95"/>
    <mergeCell ref="P96:U96"/>
    <mergeCell ref="P97:U97"/>
    <mergeCell ref="P98:U98"/>
    <mergeCell ref="P99:U99"/>
    <mergeCell ref="A106:A107"/>
    <mergeCell ref="B106:B107"/>
    <mergeCell ref="C106:C107"/>
    <mergeCell ref="D106:D107"/>
    <mergeCell ref="E106:E107"/>
    <mergeCell ref="A105:B105"/>
    <mergeCell ref="A101:M101"/>
    <mergeCell ref="A102:N102"/>
    <mergeCell ref="A103:N103"/>
    <mergeCell ref="A104:B104"/>
    <mergeCell ref="J104:K104"/>
    <mergeCell ref="L104:N104"/>
    <mergeCell ref="J105:K105"/>
    <mergeCell ref="L105:N105"/>
    <mergeCell ref="P177:U177"/>
    <mergeCell ref="P176:U176"/>
    <mergeCell ref="P314:U314"/>
    <mergeCell ref="P330:U330"/>
    <mergeCell ref="P312:U312"/>
    <mergeCell ref="P313:U313"/>
    <mergeCell ref="P329:U329"/>
    <mergeCell ref="P295:U295"/>
    <mergeCell ref="P296:U296"/>
    <mergeCell ref="P269:U269"/>
    <mergeCell ref="P232:U232"/>
    <mergeCell ref="P261:U261"/>
    <mergeCell ref="P262:U262"/>
    <mergeCell ref="P263:U263"/>
    <mergeCell ref="P264:U264"/>
    <mergeCell ref="P265:U265"/>
    <mergeCell ref="P266:U266"/>
    <mergeCell ref="P267:U267"/>
    <mergeCell ref="P278:U278"/>
    <mergeCell ref="P279:U279"/>
    <mergeCell ref="P280:U280"/>
    <mergeCell ref="P281:U281"/>
    <mergeCell ref="P282:U282"/>
    <mergeCell ref="P283:U283"/>
    <mergeCell ref="P284:U284"/>
    <mergeCell ref="P285:U285"/>
    <mergeCell ref="P199:U199"/>
    <mergeCell ref="P200:U200"/>
    <mergeCell ref="P201:U201"/>
    <mergeCell ref="P210:U210"/>
    <mergeCell ref="A206:B206"/>
    <mergeCell ref="J206:K206"/>
    <mergeCell ref="L206:N206"/>
    <mergeCell ref="A207:B207"/>
    <mergeCell ref="J207:K207"/>
    <mergeCell ref="L207:N207"/>
    <mergeCell ref="J37:K37"/>
    <mergeCell ref="L37:N37"/>
    <mergeCell ref="P41:U41"/>
    <mergeCell ref="A89:A90"/>
    <mergeCell ref="B89:B90"/>
    <mergeCell ref="C89:C90"/>
    <mergeCell ref="D89:D90"/>
    <mergeCell ref="P30:U30"/>
    <mergeCell ref="A31:N31"/>
    <mergeCell ref="A33:M33"/>
    <mergeCell ref="P31:U31"/>
    <mergeCell ref="M32:N32"/>
    <mergeCell ref="C32:D32"/>
    <mergeCell ref="A32:B32"/>
    <mergeCell ref="A53:B53"/>
    <mergeCell ref="J53:K53"/>
    <mergeCell ref="L53:N53"/>
    <mergeCell ref="A54:B54"/>
    <mergeCell ref="J54:K54"/>
    <mergeCell ref="L54:N54"/>
    <mergeCell ref="A55:A56"/>
    <mergeCell ref="B55:B56"/>
    <mergeCell ref="C55:C56"/>
    <mergeCell ref="D55:D56"/>
    <mergeCell ref="L172:N172"/>
    <mergeCell ref="A173:B173"/>
    <mergeCell ref="J173:K173"/>
    <mergeCell ref="P23:U23"/>
    <mergeCell ref="P24:U24"/>
    <mergeCell ref="P25:U25"/>
    <mergeCell ref="P26:U26"/>
    <mergeCell ref="P27:U27"/>
    <mergeCell ref="P28:U28"/>
    <mergeCell ref="J32:K32"/>
    <mergeCell ref="A52:N52"/>
    <mergeCell ref="A49:B49"/>
    <mergeCell ref="C49:D49"/>
    <mergeCell ref="E49:F49"/>
    <mergeCell ref="H49:I49"/>
    <mergeCell ref="J49:K49"/>
    <mergeCell ref="M49:N49"/>
    <mergeCell ref="A50:M50"/>
    <mergeCell ref="A51:N51"/>
    <mergeCell ref="A35:N35"/>
    <mergeCell ref="A36:B36"/>
    <mergeCell ref="J36:K36"/>
    <mergeCell ref="L36:N36"/>
    <mergeCell ref="A37:B37"/>
    <mergeCell ref="P125:U125"/>
    <mergeCell ref="P163:U163"/>
    <mergeCell ref="A150:N150"/>
    <mergeCell ref="P142:U142"/>
    <mergeCell ref="P143:U143"/>
    <mergeCell ref="P233:U233"/>
    <mergeCell ref="P234:U234"/>
    <mergeCell ref="P250:U250"/>
    <mergeCell ref="P251:U251"/>
    <mergeCell ref="P218:U218"/>
    <mergeCell ref="A219:B219"/>
    <mergeCell ref="P182:U182"/>
    <mergeCell ref="J190:K190"/>
    <mergeCell ref="K191:K192"/>
    <mergeCell ref="A190:B190"/>
    <mergeCell ref="P144:U144"/>
    <mergeCell ref="A151:B151"/>
    <mergeCell ref="P162:U162"/>
    <mergeCell ref="A191:A192"/>
    <mergeCell ref="A149:B149"/>
    <mergeCell ref="A156:B156"/>
    <mergeCell ref="J156:K156"/>
    <mergeCell ref="L156:N156"/>
    <mergeCell ref="A157:A158"/>
    <mergeCell ref="A137:N137"/>
    <mergeCell ref="A138:B138"/>
    <mergeCell ref="J138:K138"/>
    <mergeCell ref="P334:U334"/>
    <mergeCell ref="P149:U149"/>
    <mergeCell ref="P150:U150"/>
    <mergeCell ref="C151:D151"/>
    <mergeCell ref="E151:F151"/>
    <mergeCell ref="H151:I151"/>
    <mergeCell ref="P332:U332"/>
    <mergeCell ref="B157:B158"/>
    <mergeCell ref="C157:C158"/>
    <mergeCell ref="D157:D158"/>
    <mergeCell ref="E157:E158"/>
    <mergeCell ref="F157:J157"/>
    <mergeCell ref="K157:K158"/>
    <mergeCell ref="L157:L158"/>
    <mergeCell ref="M157:M158"/>
    <mergeCell ref="N157:N158"/>
    <mergeCell ref="A169:M169"/>
    <mergeCell ref="A170:N170"/>
    <mergeCell ref="A171:N171"/>
    <mergeCell ref="A172:B172"/>
    <mergeCell ref="J172:K172"/>
    <mergeCell ref="A67:M67"/>
    <mergeCell ref="A69:N69"/>
    <mergeCell ref="A68:N68"/>
    <mergeCell ref="P333:U333"/>
    <mergeCell ref="P315:U315"/>
    <mergeCell ref="A304:B304"/>
    <mergeCell ref="J304:K304"/>
    <mergeCell ref="A240:B240"/>
    <mergeCell ref="P129:U129"/>
    <mergeCell ref="P161:U161"/>
    <mergeCell ref="P164:U164"/>
    <mergeCell ref="P165:U165"/>
    <mergeCell ref="A166:B166"/>
    <mergeCell ref="P166:U166"/>
    <mergeCell ref="A167:N167"/>
    <mergeCell ref="P167:U167"/>
    <mergeCell ref="A168:B168"/>
    <mergeCell ref="C168:D168"/>
    <mergeCell ref="E168:F168"/>
    <mergeCell ref="H168:I168"/>
    <mergeCell ref="J168:K168"/>
    <mergeCell ref="M168:N168"/>
    <mergeCell ref="A135:M135"/>
    <mergeCell ref="A136:N136"/>
    <mergeCell ref="A66:B66"/>
    <mergeCell ref="C66:D66"/>
    <mergeCell ref="E66:F66"/>
    <mergeCell ref="H66:I66"/>
    <mergeCell ref="J66:K66"/>
    <mergeCell ref="M66:N66"/>
    <mergeCell ref="P62:U62"/>
    <mergeCell ref="P61:U61"/>
    <mergeCell ref="P60:U60"/>
    <mergeCell ref="P65:U65"/>
    <mergeCell ref="P63:U63"/>
    <mergeCell ref="P64:U64"/>
    <mergeCell ref="A64:B64"/>
    <mergeCell ref="A65:N65"/>
    <mergeCell ref="E55:E56"/>
    <mergeCell ref="A48:N48"/>
    <mergeCell ref="A47:B47"/>
    <mergeCell ref="A81:B81"/>
    <mergeCell ref="A82:N82"/>
    <mergeCell ref="A83:B83"/>
    <mergeCell ref="C83:D83"/>
    <mergeCell ref="E83:F83"/>
    <mergeCell ref="H83:I83"/>
    <mergeCell ref="J83:K83"/>
    <mergeCell ref="M83:N83"/>
    <mergeCell ref="L70:N70"/>
    <mergeCell ref="A71:B71"/>
    <mergeCell ref="J71:K71"/>
    <mergeCell ref="L71:N71"/>
    <mergeCell ref="A72:A73"/>
    <mergeCell ref="B72:B73"/>
    <mergeCell ref="C72:C73"/>
    <mergeCell ref="D72:D73"/>
    <mergeCell ref="E72:E73"/>
    <mergeCell ref="F72:J72"/>
    <mergeCell ref="M72:M73"/>
    <mergeCell ref="N72:N73"/>
    <mergeCell ref="K72:K73"/>
    <mergeCell ref="L72:L73"/>
    <mergeCell ref="A84:M84"/>
    <mergeCell ref="A85:N85"/>
    <mergeCell ref="A86:N86"/>
    <mergeCell ref="A87:B87"/>
    <mergeCell ref="J87:K87"/>
    <mergeCell ref="L87:N87"/>
    <mergeCell ref="P91:U91"/>
    <mergeCell ref="P92:U92"/>
    <mergeCell ref="E89:E90"/>
    <mergeCell ref="F89:J89"/>
    <mergeCell ref="K89:K90"/>
    <mergeCell ref="L89:L90"/>
    <mergeCell ref="M89:M90"/>
    <mergeCell ref="N89:N90"/>
    <mergeCell ref="A88:B88"/>
    <mergeCell ref="J88:K88"/>
    <mergeCell ref="P77:U77"/>
    <mergeCell ref="P78:U78"/>
    <mergeCell ref="F106:J106"/>
    <mergeCell ref="K106:K107"/>
    <mergeCell ref="L106:L107"/>
    <mergeCell ref="M106:M107"/>
    <mergeCell ref="N106:N107"/>
    <mergeCell ref="P108:U108"/>
    <mergeCell ref="P109:U109"/>
    <mergeCell ref="P110:U110"/>
    <mergeCell ref="P111:U111"/>
    <mergeCell ref="A115:B115"/>
    <mergeCell ref="P115:U115"/>
    <mergeCell ref="A116:N116"/>
    <mergeCell ref="P116:U116"/>
    <mergeCell ref="A117:B117"/>
    <mergeCell ref="C117:D117"/>
    <mergeCell ref="E117:F117"/>
    <mergeCell ref="H117:I117"/>
    <mergeCell ref="J117:K117"/>
    <mergeCell ref="M117:N117"/>
    <mergeCell ref="A118:M118"/>
    <mergeCell ref="L121:N121"/>
    <mergeCell ref="A122:B122"/>
    <mergeCell ref="J122:K122"/>
    <mergeCell ref="L122:N122"/>
    <mergeCell ref="A123:A124"/>
    <mergeCell ref="B123:B124"/>
    <mergeCell ref="C123:C124"/>
    <mergeCell ref="D123:D124"/>
    <mergeCell ref="E123:E124"/>
    <mergeCell ref="F123:J123"/>
    <mergeCell ref="K123:K124"/>
    <mergeCell ref="L123:L124"/>
    <mergeCell ref="M123:M124"/>
    <mergeCell ref="N123:N124"/>
    <mergeCell ref="A119:N119"/>
    <mergeCell ref="A120:N120"/>
    <mergeCell ref="A121:B121"/>
    <mergeCell ref="J121:K121"/>
    <mergeCell ref="P130:U130"/>
    <mergeCell ref="P131:U131"/>
    <mergeCell ref="P132:U132"/>
    <mergeCell ref="A133:N133"/>
    <mergeCell ref="P133:U133"/>
    <mergeCell ref="A134:B134"/>
    <mergeCell ref="C134:D134"/>
    <mergeCell ref="E134:F134"/>
    <mergeCell ref="H134:I134"/>
    <mergeCell ref="J134:K134"/>
    <mergeCell ref="M134:N134"/>
    <mergeCell ref="A132:B132"/>
    <mergeCell ref="L138:N138"/>
    <mergeCell ref="A139:B139"/>
    <mergeCell ref="J139:K139"/>
    <mergeCell ref="L139:N139"/>
    <mergeCell ref="A140:A141"/>
    <mergeCell ref="B140:B141"/>
    <mergeCell ref="C140:C141"/>
    <mergeCell ref="D140:D141"/>
    <mergeCell ref="E140:E141"/>
    <mergeCell ref="F140:J140"/>
    <mergeCell ref="K140:K141"/>
    <mergeCell ref="L140:L141"/>
    <mergeCell ref="M140:M141"/>
    <mergeCell ref="N140:N141"/>
    <mergeCell ref="P145:U145"/>
    <mergeCell ref="P146:U146"/>
    <mergeCell ref="P147:U147"/>
    <mergeCell ref="P148:U148"/>
    <mergeCell ref="A152:M152"/>
    <mergeCell ref="A153:N153"/>
    <mergeCell ref="A154:N154"/>
    <mergeCell ref="A155:B155"/>
    <mergeCell ref="J155:K155"/>
    <mergeCell ref="L155:N155"/>
    <mergeCell ref="J151:K151"/>
    <mergeCell ref="M151:N151"/>
    <mergeCell ref="L173:N173"/>
    <mergeCell ref="A174:A175"/>
    <mergeCell ref="B174:B175"/>
    <mergeCell ref="C174:C175"/>
    <mergeCell ref="D174:D175"/>
    <mergeCell ref="E174:E175"/>
    <mergeCell ref="F174:J174"/>
    <mergeCell ref="K174:K175"/>
    <mergeCell ref="L174:L175"/>
    <mergeCell ref="M174:M175"/>
    <mergeCell ref="N174:N175"/>
    <mergeCell ref="P183:U183"/>
    <mergeCell ref="A184:N184"/>
    <mergeCell ref="P184:U184"/>
    <mergeCell ref="A185:B185"/>
    <mergeCell ref="C185:D185"/>
    <mergeCell ref="E185:F185"/>
    <mergeCell ref="H185:I185"/>
    <mergeCell ref="J185:K185"/>
    <mergeCell ref="M185:N185"/>
    <mergeCell ref="A183:B183"/>
    <mergeCell ref="P178:U178"/>
    <mergeCell ref="P179:U179"/>
    <mergeCell ref="P180:U180"/>
    <mergeCell ref="A186:M186"/>
    <mergeCell ref="A187:N187"/>
    <mergeCell ref="F191:J191"/>
    <mergeCell ref="H202:I202"/>
    <mergeCell ref="A205:N205"/>
    <mergeCell ref="L190:N190"/>
    <mergeCell ref="L191:L192"/>
    <mergeCell ref="A188:N188"/>
    <mergeCell ref="A201:N201"/>
    <mergeCell ref="A200:B200"/>
    <mergeCell ref="A202:B202"/>
    <mergeCell ref="A203:M203"/>
    <mergeCell ref="A204:N204"/>
    <mergeCell ref="J202:K202"/>
    <mergeCell ref="E202:F202"/>
    <mergeCell ref="M202:N202"/>
    <mergeCell ref="C202:D202"/>
    <mergeCell ref="C191:C192"/>
    <mergeCell ref="D191:D192"/>
    <mergeCell ref="E191:E192"/>
    <mergeCell ref="L189:N189"/>
    <mergeCell ref="A189:B189"/>
    <mergeCell ref="J189:K189"/>
    <mergeCell ref="M191:M192"/>
    <mergeCell ref="N191:N192"/>
    <mergeCell ref="B191:B192"/>
    <mergeCell ref="P211:U211"/>
    <mergeCell ref="A217:B217"/>
    <mergeCell ref="A218:N218"/>
    <mergeCell ref="C219:D219"/>
    <mergeCell ref="E219:F219"/>
    <mergeCell ref="H219:I219"/>
    <mergeCell ref="J219:K219"/>
    <mergeCell ref="M219:N219"/>
    <mergeCell ref="P217:U217"/>
    <mergeCell ref="P212:U212"/>
    <mergeCell ref="P213:U213"/>
    <mergeCell ref="P214:U214"/>
    <mergeCell ref="P215:U215"/>
    <mergeCell ref="P216:U216"/>
    <mergeCell ref="P193:U193"/>
    <mergeCell ref="P194:U194"/>
    <mergeCell ref="P195:U195"/>
    <mergeCell ref="P196:U196"/>
    <mergeCell ref="P197:U197"/>
    <mergeCell ref="A220:M220"/>
    <mergeCell ref="A221:N221"/>
    <mergeCell ref="A222:N222"/>
    <mergeCell ref="A223:B223"/>
    <mergeCell ref="J223:K223"/>
    <mergeCell ref="L223:N223"/>
    <mergeCell ref="A224:B224"/>
    <mergeCell ref="J224:K224"/>
    <mergeCell ref="L224:N224"/>
    <mergeCell ref="N225:N226"/>
    <mergeCell ref="P227:U227"/>
    <mergeCell ref="P228:U228"/>
    <mergeCell ref="P229:U229"/>
    <mergeCell ref="P230:U230"/>
    <mergeCell ref="A234:B234"/>
    <mergeCell ref="A235:N235"/>
    <mergeCell ref="A236:B236"/>
    <mergeCell ref="C236:D236"/>
    <mergeCell ref="E236:F236"/>
    <mergeCell ref="H236:I236"/>
    <mergeCell ref="J236:K236"/>
    <mergeCell ref="M236:N236"/>
    <mergeCell ref="P235:U235"/>
    <mergeCell ref="P231:U231"/>
    <mergeCell ref="A225:A226"/>
    <mergeCell ref="B225:B226"/>
    <mergeCell ref="C225:C226"/>
    <mergeCell ref="D225:D226"/>
    <mergeCell ref="E225:E226"/>
    <mergeCell ref="F225:J225"/>
    <mergeCell ref="K225:K226"/>
    <mergeCell ref="L225:L226"/>
    <mergeCell ref="M225:M226"/>
    <mergeCell ref="A237:M237"/>
    <mergeCell ref="A238:N238"/>
    <mergeCell ref="L240:N240"/>
    <mergeCell ref="A241:B241"/>
    <mergeCell ref="J241:K241"/>
    <mergeCell ref="L241:N241"/>
    <mergeCell ref="A242:A243"/>
    <mergeCell ref="B242:B243"/>
    <mergeCell ref="C242:C243"/>
    <mergeCell ref="D242:D243"/>
    <mergeCell ref="E242:E243"/>
    <mergeCell ref="F242:J242"/>
    <mergeCell ref="K242:K243"/>
    <mergeCell ref="L242:L243"/>
    <mergeCell ref="M242:M243"/>
    <mergeCell ref="N242:N243"/>
    <mergeCell ref="J240:K240"/>
    <mergeCell ref="A255:N255"/>
    <mergeCell ref="A256:N256"/>
    <mergeCell ref="P244:U244"/>
    <mergeCell ref="A239:N239"/>
    <mergeCell ref="P245:U245"/>
    <mergeCell ref="P246:U246"/>
    <mergeCell ref="P247:U247"/>
    <mergeCell ref="P248:U248"/>
    <mergeCell ref="P249:U249"/>
    <mergeCell ref="A251:B251"/>
    <mergeCell ref="A252:N252"/>
    <mergeCell ref="J257:K257"/>
    <mergeCell ref="L257:N257"/>
    <mergeCell ref="A257:B257"/>
    <mergeCell ref="P252:U252"/>
    <mergeCell ref="A258:B258"/>
    <mergeCell ref="J258:K258"/>
    <mergeCell ref="L258:N258"/>
    <mergeCell ref="A259:A260"/>
    <mergeCell ref="B259:B260"/>
    <mergeCell ref="C259:C260"/>
    <mergeCell ref="D259:D260"/>
    <mergeCell ref="E259:E260"/>
    <mergeCell ref="F259:J259"/>
    <mergeCell ref="K259:K260"/>
    <mergeCell ref="L259:L260"/>
    <mergeCell ref="M259:M260"/>
    <mergeCell ref="N259:N260"/>
    <mergeCell ref="A253:B253"/>
    <mergeCell ref="C253:D253"/>
    <mergeCell ref="E253:F253"/>
    <mergeCell ref="H253:I253"/>
    <mergeCell ref="J253:K253"/>
    <mergeCell ref="M253:N253"/>
    <mergeCell ref="A254:M254"/>
    <mergeCell ref="A268:B268"/>
    <mergeCell ref="P268:U268"/>
    <mergeCell ref="A269:N269"/>
    <mergeCell ref="A270:B270"/>
    <mergeCell ref="C270:D270"/>
    <mergeCell ref="E270:F270"/>
    <mergeCell ref="H270:I270"/>
    <mergeCell ref="J270:K270"/>
    <mergeCell ref="M270:N270"/>
    <mergeCell ref="A271:M271"/>
    <mergeCell ref="A272:N272"/>
    <mergeCell ref="A273:N273"/>
    <mergeCell ref="A274:B274"/>
    <mergeCell ref="J274:K274"/>
    <mergeCell ref="L274:N274"/>
    <mergeCell ref="A276:A277"/>
    <mergeCell ref="B276:B277"/>
    <mergeCell ref="C276:C277"/>
    <mergeCell ref="D276:D277"/>
    <mergeCell ref="E276:E277"/>
    <mergeCell ref="F276:J276"/>
    <mergeCell ref="K276:K277"/>
    <mergeCell ref="L276:L277"/>
    <mergeCell ref="M276:M277"/>
    <mergeCell ref="N276:N277"/>
    <mergeCell ref="A275:B275"/>
    <mergeCell ref="J275:K275"/>
    <mergeCell ref="L275:N275"/>
    <mergeCell ref="A286:N286"/>
    <mergeCell ref="P286:U286"/>
    <mergeCell ref="A285:B285"/>
    <mergeCell ref="A287:B287"/>
    <mergeCell ref="C287:D287"/>
    <mergeCell ref="E287:F287"/>
    <mergeCell ref="H287:I287"/>
    <mergeCell ref="J287:K287"/>
    <mergeCell ref="M287:N287"/>
    <mergeCell ref="A288:M288"/>
    <mergeCell ref="A289:N289"/>
    <mergeCell ref="A290:N290"/>
    <mergeCell ref="A291:B291"/>
    <mergeCell ref="J291:K291"/>
    <mergeCell ref="L291:N291"/>
    <mergeCell ref="A292:B292"/>
    <mergeCell ref="J292:K292"/>
    <mergeCell ref="L292:N292"/>
    <mergeCell ref="N293:N294"/>
    <mergeCell ref="P297:U297"/>
    <mergeCell ref="P298:U298"/>
    <mergeCell ref="P299:U299"/>
    <mergeCell ref="P300:U300"/>
    <mergeCell ref="P301:U301"/>
    <mergeCell ref="A302:B302"/>
    <mergeCell ref="P302:U302"/>
    <mergeCell ref="A303:N303"/>
    <mergeCell ref="P303:U303"/>
    <mergeCell ref="A293:A294"/>
    <mergeCell ref="B293:B294"/>
    <mergeCell ref="C293:C294"/>
    <mergeCell ref="D293:D294"/>
    <mergeCell ref="E293:E294"/>
    <mergeCell ref="F293:J293"/>
    <mergeCell ref="K293:K294"/>
    <mergeCell ref="L293:L294"/>
    <mergeCell ref="M293:M294"/>
    <mergeCell ref="C304:D304"/>
    <mergeCell ref="E304:F304"/>
    <mergeCell ref="H304:I304"/>
    <mergeCell ref="M304:N304"/>
    <mergeCell ref="A305:M305"/>
    <mergeCell ref="A306:N306"/>
    <mergeCell ref="A307:N307"/>
    <mergeCell ref="A308:B308"/>
    <mergeCell ref="J308:K308"/>
    <mergeCell ref="L308:N308"/>
    <mergeCell ref="A309:B309"/>
    <mergeCell ref="J309:K309"/>
    <mergeCell ref="L309:N309"/>
    <mergeCell ref="A310:A311"/>
    <mergeCell ref="B310:B311"/>
    <mergeCell ref="C310:C311"/>
    <mergeCell ref="D310:D311"/>
    <mergeCell ref="E310:E311"/>
    <mergeCell ref="F310:J310"/>
    <mergeCell ref="K310:K311"/>
    <mergeCell ref="L310:L311"/>
    <mergeCell ref="M310:M311"/>
    <mergeCell ref="N310:N311"/>
    <mergeCell ref="P316:U316"/>
    <mergeCell ref="P317:U317"/>
    <mergeCell ref="P318:U318"/>
    <mergeCell ref="A319:B319"/>
    <mergeCell ref="P319:U319"/>
    <mergeCell ref="A320:N320"/>
    <mergeCell ref="P320:U320"/>
    <mergeCell ref="A321:B321"/>
    <mergeCell ref="C321:D321"/>
    <mergeCell ref="E321:F321"/>
    <mergeCell ref="H321:I321"/>
    <mergeCell ref="J321:K321"/>
    <mergeCell ref="M321:N321"/>
    <mergeCell ref="A322:M322"/>
    <mergeCell ref="A323:N323"/>
    <mergeCell ref="A324:N324"/>
    <mergeCell ref="A325:B325"/>
    <mergeCell ref="J325:K325"/>
    <mergeCell ref="L325:N325"/>
    <mergeCell ref="A326:B326"/>
    <mergeCell ref="J326:K326"/>
    <mergeCell ref="L326:N326"/>
    <mergeCell ref="A339:M339"/>
    <mergeCell ref="A340:N340"/>
    <mergeCell ref="N327:N328"/>
    <mergeCell ref="P335:U335"/>
    <mergeCell ref="A336:B336"/>
    <mergeCell ref="P336:U336"/>
    <mergeCell ref="P337:U337"/>
    <mergeCell ref="A337:N337"/>
    <mergeCell ref="P331:U331"/>
    <mergeCell ref="A338:B338"/>
    <mergeCell ref="C338:D338"/>
    <mergeCell ref="E338:F338"/>
    <mergeCell ref="H338:I338"/>
    <mergeCell ref="J338:K338"/>
    <mergeCell ref="M338:N338"/>
    <mergeCell ref="A327:A328"/>
    <mergeCell ref="B327:B328"/>
    <mergeCell ref="C327:C328"/>
    <mergeCell ref="D327:D328"/>
    <mergeCell ref="E327:E328"/>
    <mergeCell ref="F327:J327"/>
    <mergeCell ref="K327:K328"/>
    <mergeCell ref="L327:L328"/>
    <mergeCell ref="M327:M328"/>
  </mergeCells>
  <pageMargins left="0.25" right="0.5" top="0.71" bottom="0.55000000000000004" header="0.3" footer="0.3"/>
  <pageSetup paperSize="9" scale="83" fitToHeight="0" orientation="landscape" horizontalDpi="300" verticalDpi="300" r:id="rId1"/>
  <rowBreaks count="19" manualBreakCount="19">
    <brk id="17" max="13" man="1"/>
    <brk id="34" max="13" man="1"/>
    <brk id="51" max="13" man="1"/>
    <brk id="68" max="13" man="1"/>
    <brk id="85" max="13" man="1"/>
    <brk id="102" max="13" man="1"/>
    <brk id="119" max="13" man="1"/>
    <brk id="136" max="13" man="1"/>
    <brk id="153" max="13" man="1"/>
    <brk id="170" max="13" man="1"/>
    <brk id="187" max="13" man="1"/>
    <brk id="204" max="13" man="1"/>
    <brk id="221" max="13" man="1"/>
    <brk id="238" max="13" man="1"/>
    <brk id="255" max="13" man="1"/>
    <brk id="272" max="13" man="1"/>
    <brk id="289" max="13" man="1"/>
    <brk id="306" max="13" man="1"/>
    <brk id="323" max="1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theme="2" tint="-0.89999084444715716"/>
  </sheetPr>
  <dimension ref="A1:U27"/>
  <sheetViews>
    <sheetView showGridLines="0" rightToLeft="1" view="pageBreakPreview" zoomScale="66" zoomScaleSheetLayoutView="66" workbookViewId="0">
      <selection activeCell="N14" sqref="N14"/>
    </sheetView>
  </sheetViews>
  <sheetFormatPr defaultColWidth="9" defaultRowHeight="21"/>
  <cols>
    <col min="1" max="1" width="12.28515625" style="27" customWidth="1"/>
    <col min="2" max="2" width="22" style="27" customWidth="1"/>
    <col min="3" max="3" width="18.28515625" style="27" customWidth="1"/>
    <col min="4" max="4" width="13.42578125" style="27" customWidth="1"/>
    <col min="5" max="5" width="14.42578125" style="27" customWidth="1"/>
    <col min="6" max="6" width="10.85546875" style="27" customWidth="1"/>
    <col min="7" max="7" width="11.7109375" style="27" customWidth="1"/>
    <col min="8" max="9" width="11.140625" style="27" customWidth="1"/>
    <col min="10" max="10" width="12.5703125" style="27" customWidth="1"/>
    <col min="11" max="11" width="9.7109375" style="27" customWidth="1"/>
    <col min="12" max="12" width="12.42578125" style="27" customWidth="1"/>
    <col min="13" max="13" width="17.140625" style="27" customWidth="1"/>
    <col min="14" max="14" width="12" style="27" customWidth="1"/>
    <col min="15" max="16384" width="9" style="75"/>
  </cols>
  <sheetData>
    <row r="1" spans="1:21" s="4" customFormat="1" ht="41.25" customHeight="1">
      <c r="A1" s="609" t="s">
        <v>159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21" s="3" customFormat="1" ht="30" customHeight="1">
      <c r="A2" s="703" t="s">
        <v>0</v>
      </c>
      <c r="B2" s="703"/>
      <c r="C2" s="120" t="str">
        <f>'صفحه اصلی'!C7</f>
        <v>دانشگاه علوم پزشكي و خدمات بهداشتي ، درماني بيرجند</v>
      </c>
      <c r="E2" s="120"/>
      <c r="F2" s="120"/>
      <c r="G2" s="120"/>
      <c r="H2" s="120"/>
      <c r="I2" s="120"/>
      <c r="J2" s="539"/>
      <c r="K2" s="539"/>
      <c r="L2" s="704"/>
      <c r="M2" s="704"/>
      <c r="N2" s="704"/>
    </row>
    <row r="3" spans="1:21" s="3" customFormat="1" ht="31.5" customHeight="1" thickBot="1">
      <c r="A3" s="705" t="s">
        <v>1</v>
      </c>
      <c r="B3" s="705"/>
      <c r="C3" s="217">
        <f>'صفحه اصلی'!C8</f>
        <v>124101</v>
      </c>
      <c r="E3" s="148"/>
      <c r="F3" s="205" t="s">
        <v>15</v>
      </c>
      <c r="G3" s="161">
        <f>'15ابلاغي'!G22</f>
        <v>0</v>
      </c>
      <c r="H3" s="205" t="s">
        <v>26</v>
      </c>
      <c r="I3" s="217">
        <f>'صفحه اصلی'!C9</f>
        <v>1403</v>
      </c>
      <c r="J3" s="540"/>
      <c r="K3" s="540"/>
      <c r="L3" s="700"/>
      <c r="M3" s="700"/>
      <c r="N3" s="700"/>
      <c r="P3" s="29"/>
      <c r="Q3" s="29"/>
      <c r="R3" s="29"/>
      <c r="S3" s="29"/>
      <c r="T3" s="29"/>
      <c r="U3" s="29"/>
    </row>
    <row r="4" spans="1:21" s="105" customFormat="1" ht="49.5" customHeight="1" thickTop="1" thickBot="1">
      <c r="A4" s="701" t="s">
        <v>65</v>
      </c>
      <c r="B4" s="524" t="s">
        <v>66</v>
      </c>
      <c r="C4" s="524" t="s">
        <v>67</v>
      </c>
      <c r="D4" s="524" t="s">
        <v>36</v>
      </c>
      <c r="E4" s="524" t="s">
        <v>100</v>
      </c>
      <c r="F4" s="706" t="s">
        <v>70</v>
      </c>
      <c r="G4" s="707"/>
      <c r="H4" s="707"/>
      <c r="I4" s="707"/>
      <c r="J4" s="708"/>
      <c r="K4" s="559" t="s">
        <v>34</v>
      </c>
      <c r="L4" s="559" t="s">
        <v>33</v>
      </c>
      <c r="M4" s="559" t="s">
        <v>54</v>
      </c>
      <c r="N4" s="561" t="s">
        <v>55</v>
      </c>
      <c r="P4" s="106"/>
      <c r="Q4" s="106"/>
      <c r="R4" s="106"/>
      <c r="S4" s="106"/>
      <c r="T4" s="106"/>
      <c r="U4" s="106"/>
    </row>
    <row r="5" spans="1:21" s="105" customFormat="1" ht="34.5" customHeight="1" thickBot="1">
      <c r="A5" s="702"/>
      <c r="B5" s="541"/>
      <c r="C5" s="541"/>
      <c r="D5" s="541"/>
      <c r="E5" s="541"/>
      <c r="F5" s="252" t="s">
        <v>71</v>
      </c>
      <c r="G5" s="252" t="s">
        <v>18</v>
      </c>
      <c r="H5" s="252" t="s">
        <v>72</v>
      </c>
      <c r="I5" s="252" t="s">
        <v>38</v>
      </c>
      <c r="J5" s="252" t="s">
        <v>2</v>
      </c>
      <c r="K5" s="560"/>
      <c r="L5" s="560"/>
      <c r="M5" s="560"/>
      <c r="N5" s="562"/>
      <c r="P5" s="106"/>
      <c r="Q5" s="106"/>
      <c r="R5" s="106"/>
      <c r="S5" s="106"/>
      <c r="T5" s="106"/>
      <c r="U5" s="106"/>
    </row>
    <row r="6" spans="1:21" s="5" customFormat="1" ht="30" customHeight="1">
      <c r="A6" s="230">
        <f>'15ابلاغي'!L21</f>
        <v>0</v>
      </c>
      <c r="B6" s="212">
        <f>'15ابلاغي'!L22</f>
        <v>0</v>
      </c>
      <c r="C6" s="162">
        <f>'15ابلاغي'!C32</f>
        <v>0</v>
      </c>
      <c r="D6" s="162">
        <f>'15ابلاغي'!D32</f>
        <v>0</v>
      </c>
      <c r="E6" s="162">
        <f>'15ابلاغي'!E32</f>
        <v>0</v>
      </c>
      <c r="F6" s="162">
        <f>'15ابلاغي'!F32</f>
        <v>0</v>
      </c>
      <c r="G6" s="162">
        <f>'15ابلاغي'!G32</f>
        <v>0</v>
      </c>
      <c r="H6" s="162">
        <f>'15ابلاغي'!H32</f>
        <v>0</v>
      </c>
      <c r="I6" s="162">
        <f>'15ابلاغي'!I32</f>
        <v>0</v>
      </c>
      <c r="J6" s="162">
        <f>'15ابلاغي'!J32</f>
        <v>0</v>
      </c>
      <c r="K6" s="162">
        <f>'15ابلاغي'!K32</f>
        <v>0</v>
      </c>
      <c r="L6" s="162">
        <f>'15ابلاغي'!L32</f>
        <v>0</v>
      </c>
      <c r="M6" s="162">
        <f>'15ابلاغي'!M32</f>
        <v>0</v>
      </c>
      <c r="N6" s="189"/>
      <c r="P6" s="547"/>
      <c r="Q6" s="547"/>
      <c r="R6" s="547"/>
      <c r="S6" s="547"/>
      <c r="T6" s="547"/>
      <c r="U6" s="547"/>
    </row>
    <row r="7" spans="1:21" s="5" customFormat="1" ht="30" customHeight="1">
      <c r="A7" s="231">
        <f>'15ابلاغي'!L40</f>
        <v>0</v>
      </c>
      <c r="B7" s="213">
        <f>'15ابلاغي'!L41</f>
        <v>0</v>
      </c>
      <c r="C7" s="92">
        <f>'15ابلاغي'!C51</f>
        <v>0</v>
      </c>
      <c r="D7" s="92">
        <f>'15ابلاغي'!D51</f>
        <v>0</v>
      </c>
      <c r="E7" s="92">
        <f>'15ابلاغي'!E51</f>
        <v>0</v>
      </c>
      <c r="F7" s="92">
        <f>'15ابلاغي'!F51</f>
        <v>0</v>
      </c>
      <c r="G7" s="92">
        <f>'15ابلاغي'!G51</f>
        <v>0</v>
      </c>
      <c r="H7" s="92">
        <f>'15ابلاغي'!H51</f>
        <v>0</v>
      </c>
      <c r="I7" s="92">
        <f>'15ابلاغي'!I51</f>
        <v>0</v>
      </c>
      <c r="J7" s="92">
        <f>'15ابلاغي'!J51</f>
        <v>0</v>
      </c>
      <c r="K7" s="92">
        <f>'15ابلاغي'!K51</f>
        <v>0</v>
      </c>
      <c r="L7" s="92">
        <f>'15ابلاغي'!L51</f>
        <v>0</v>
      </c>
      <c r="M7" s="92">
        <f>'15ابلاغي'!M51</f>
        <v>0</v>
      </c>
      <c r="N7" s="227"/>
      <c r="P7" s="547"/>
      <c r="Q7" s="547"/>
      <c r="R7" s="547"/>
      <c r="S7" s="547"/>
      <c r="T7" s="547"/>
      <c r="U7" s="547"/>
    </row>
    <row r="8" spans="1:21" s="5" customFormat="1" ht="30" customHeight="1">
      <c r="A8" s="231">
        <f>'15ابلاغي'!L59</f>
        <v>0</v>
      </c>
      <c r="B8" s="213">
        <f>'15ابلاغي'!L60</f>
        <v>0</v>
      </c>
      <c r="C8" s="92">
        <f>'15ابلاغي'!C70</f>
        <v>0</v>
      </c>
      <c r="D8" s="92">
        <f>'15ابلاغي'!D70</f>
        <v>0</v>
      </c>
      <c r="E8" s="92">
        <f>'15ابلاغي'!E70</f>
        <v>0</v>
      </c>
      <c r="F8" s="92">
        <f>'15ابلاغي'!F70</f>
        <v>0</v>
      </c>
      <c r="G8" s="92">
        <f>'15ابلاغي'!G70</f>
        <v>0</v>
      </c>
      <c r="H8" s="92">
        <f>'15ابلاغي'!H70</f>
        <v>0</v>
      </c>
      <c r="I8" s="92">
        <f>'15ابلاغي'!I70</f>
        <v>0</v>
      </c>
      <c r="J8" s="92">
        <f>'15ابلاغي'!J70</f>
        <v>0</v>
      </c>
      <c r="K8" s="92">
        <f>'15ابلاغي'!K70</f>
        <v>0</v>
      </c>
      <c r="L8" s="92">
        <f>'15ابلاغي'!L70</f>
        <v>0</v>
      </c>
      <c r="M8" s="92">
        <f>'15ابلاغي'!M70</f>
        <v>0</v>
      </c>
      <c r="N8" s="227"/>
      <c r="P8" s="547"/>
      <c r="Q8" s="547"/>
      <c r="R8" s="547"/>
      <c r="S8" s="547"/>
      <c r="T8" s="547"/>
      <c r="U8" s="547"/>
    </row>
    <row r="9" spans="1:21" s="5" customFormat="1" ht="30" customHeight="1">
      <c r="A9" s="231">
        <f>'15ابلاغي'!L78</f>
        <v>0</v>
      </c>
      <c r="B9" s="213">
        <f>'15ابلاغي'!L79</f>
        <v>0</v>
      </c>
      <c r="C9" s="92">
        <f>'15ابلاغي'!C89</f>
        <v>0</v>
      </c>
      <c r="D9" s="92">
        <f>'15ابلاغي'!D89</f>
        <v>0</v>
      </c>
      <c r="E9" s="92">
        <f>'15ابلاغي'!E89</f>
        <v>0</v>
      </c>
      <c r="F9" s="92">
        <f>'15ابلاغي'!F89</f>
        <v>0</v>
      </c>
      <c r="G9" s="92">
        <f>'15ابلاغي'!G89</f>
        <v>0</v>
      </c>
      <c r="H9" s="92">
        <f>'15ابلاغي'!H89</f>
        <v>0</v>
      </c>
      <c r="I9" s="92">
        <f>'15ابلاغي'!I89</f>
        <v>0</v>
      </c>
      <c r="J9" s="92">
        <f>'15ابلاغي'!J89</f>
        <v>0</v>
      </c>
      <c r="K9" s="92">
        <f>'15ابلاغي'!K89</f>
        <v>0</v>
      </c>
      <c r="L9" s="92">
        <f>'15ابلاغي'!L89</f>
        <v>0</v>
      </c>
      <c r="M9" s="92">
        <f>'15ابلاغي'!M89</f>
        <v>0</v>
      </c>
      <c r="N9" s="227"/>
      <c r="P9" s="547"/>
      <c r="Q9" s="547"/>
      <c r="R9" s="547"/>
      <c r="S9" s="547"/>
      <c r="T9" s="547"/>
      <c r="U9" s="547"/>
    </row>
    <row r="10" spans="1:21" s="5" customFormat="1" ht="30" customHeight="1">
      <c r="A10" s="229">
        <f>'15ابلاغي'!L97</f>
        <v>0</v>
      </c>
      <c r="B10" s="214">
        <f>'15ابلاغي'!L98</f>
        <v>0</v>
      </c>
      <c r="C10" s="92">
        <f>'15ابلاغي'!C108</f>
        <v>0</v>
      </c>
      <c r="D10" s="92">
        <f>'15ابلاغي'!D108</f>
        <v>0</v>
      </c>
      <c r="E10" s="92">
        <f>'15ابلاغي'!E108</f>
        <v>0</v>
      </c>
      <c r="F10" s="92">
        <f>'15ابلاغي'!F108</f>
        <v>0</v>
      </c>
      <c r="G10" s="92">
        <f>'15ابلاغي'!G108</f>
        <v>0</v>
      </c>
      <c r="H10" s="92">
        <f>'15ابلاغي'!H108</f>
        <v>0</v>
      </c>
      <c r="I10" s="92">
        <f>'15ابلاغي'!I108</f>
        <v>0</v>
      </c>
      <c r="J10" s="92">
        <f>'15ابلاغي'!J108</f>
        <v>0</v>
      </c>
      <c r="K10" s="92">
        <f>'15ابلاغي'!K108</f>
        <v>0</v>
      </c>
      <c r="L10" s="92">
        <f>'15ابلاغي'!L108</f>
        <v>0</v>
      </c>
      <c r="M10" s="92">
        <f>'15ابلاغي'!M108</f>
        <v>0</v>
      </c>
      <c r="N10" s="227"/>
      <c r="P10" s="693"/>
      <c r="Q10" s="693"/>
      <c r="R10" s="693"/>
      <c r="S10" s="693"/>
      <c r="T10" s="693"/>
      <c r="U10" s="693"/>
    </row>
    <row r="11" spans="1:21" s="5" customFormat="1" ht="30" customHeight="1">
      <c r="A11" s="229">
        <f>'15ابلاغي'!L116</f>
        <v>0</v>
      </c>
      <c r="B11" s="215">
        <f>'15ابلاغي'!L117</f>
        <v>0</v>
      </c>
      <c r="C11" s="92">
        <f>'15ابلاغي'!C127</f>
        <v>0</v>
      </c>
      <c r="D11" s="92">
        <f>'15ابلاغي'!D127</f>
        <v>0</v>
      </c>
      <c r="E11" s="92">
        <f>'15ابلاغي'!E127</f>
        <v>0</v>
      </c>
      <c r="F11" s="92">
        <f>'15ابلاغي'!F127</f>
        <v>0</v>
      </c>
      <c r="G11" s="92">
        <f>'15ابلاغي'!G127</f>
        <v>0</v>
      </c>
      <c r="H11" s="92">
        <f>'15ابلاغي'!H127</f>
        <v>0</v>
      </c>
      <c r="I11" s="92">
        <f>'15ابلاغي'!I127</f>
        <v>0</v>
      </c>
      <c r="J11" s="92">
        <f>'15ابلاغي'!J127</f>
        <v>0</v>
      </c>
      <c r="K11" s="92">
        <f>'15ابلاغي'!K127</f>
        <v>0</v>
      </c>
      <c r="L11" s="92">
        <f>'15ابلاغي'!L127</f>
        <v>0</v>
      </c>
      <c r="M11" s="92">
        <f>'15ابلاغي'!M127</f>
        <v>0</v>
      </c>
      <c r="N11" s="227"/>
      <c r="P11" s="547"/>
      <c r="Q11" s="547"/>
      <c r="R11" s="547"/>
      <c r="S11" s="547"/>
      <c r="T11" s="547"/>
      <c r="U11" s="547"/>
    </row>
    <row r="12" spans="1:21" s="5" customFormat="1" ht="30" customHeight="1">
      <c r="A12" s="229">
        <f>'15ابلاغي'!L135</f>
        <v>0</v>
      </c>
      <c r="B12" s="215">
        <f>'15ابلاغي'!L136</f>
        <v>0</v>
      </c>
      <c r="C12" s="92">
        <f>'15ابلاغي'!C146</f>
        <v>0</v>
      </c>
      <c r="D12" s="92">
        <f>'15ابلاغي'!D146</f>
        <v>0</v>
      </c>
      <c r="E12" s="92">
        <f>'15ابلاغي'!E146</f>
        <v>0</v>
      </c>
      <c r="F12" s="92">
        <f>'15ابلاغي'!F146</f>
        <v>0</v>
      </c>
      <c r="G12" s="92">
        <f>'15ابلاغي'!G146</f>
        <v>0</v>
      </c>
      <c r="H12" s="92">
        <f>'15ابلاغي'!H146</f>
        <v>0</v>
      </c>
      <c r="I12" s="92">
        <f>'15ابلاغي'!I146</f>
        <v>0</v>
      </c>
      <c r="J12" s="92">
        <f>'15ابلاغي'!J146</f>
        <v>0</v>
      </c>
      <c r="K12" s="92">
        <f>'15ابلاغي'!K146</f>
        <v>0</v>
      </c>
      <c r="L12" s="92">
        <f>'15ابلاغي'!L146</f>
        <v>0</v>
      </c>
      <c r="M12" s="92">
        <f>'15ابلاغي'!M146</f>
        <v>0</v>
      </c>
      <c r="N12" s="227"/>
      <c r="P12" s="204"/>
      <c r="Q12" s="204"/>
      <c r="R12" s="204"/>
      <c r="S12" s="204"/>
      <c r="T12" s="204"/>
      <c r="U12" s="204"/>
    </row>
    <row r="13" spans="1:21" s="5" customFormat="1" ht="30" customHeight="1">
      <c r="A13" s="229">
        <f>'15ابلاغي'!L154</f>
        <v>0</v>
      </c>
      <c r="B13" s="215">
        <f>'15ابلاغي'!L155</f>
        <v>0</v>
      </c>
      <c r="C13" s="92">
        <f>'15ابلاغي'!C165</f>
        <v>0</v>
      </c>
      <c r="D13" s="92">
        <f>'15ابلاغي'!D165</f>
        <v>0</v>
      </c>
      <c r="E13" s="92">
        <f>'15ابلاغي'!E165</f>
        <v>0</v>
      </c>
      <c r="F13" s="92">
        <f>'15ابلاغي'!F165</f>
        <v>0</v>
      </c>
      <c r="G13" s="92">
        <f>'15ابلاغي'!G165</f>
        <v>0</v>
      </c>
      <c r="H13" s="92">
        <f>'15ابلاغي'!H165</f>
        <v>0</v>
      </c>
      <c r="I13" s="92">
        <f>'15ابلاغي'!I165</f>
        <v>0</v>
      </c>
      <c r="J13" s="92">
        <f>'15ابلاغي'!J165</f>
        <v>0</v>
      </c>
      <c r="K13" s="92">
        <f>'15ابلاغي'!K165</f>
        <v>0</v>
      </c>
      <c r="L13" s="92">
        <f>'15ابلاغي'!L165</f>
        <v>0</v>
      </c>
      <c r="M13" s="92">
        <f>'15ابلاغي'!M165</f>
        <v>0</v>
      </c>
      <c r="N13" s="227"/>
      <c r="P13" s="204"/>
      <c r="Q13" s="204"/>
      <c r="R13" s="204"/>
      <c r="S13" s="204"/>
      <c r="T13" s="204"/>
      <c r="U13" s="204"/>
    </row>
    <row r="14" spans="1:21" s="5" customFormat="1" ht="30" customHeight="1">
      <c r="A14" s="229">
        <f>'15ابلاغي'!L173</f>
        <v>0</v>
      </c>
      <c r="B14" s="215">
        <f>'15ابلاغي'!L174</f>
        <v>0</v>
      </c>
      <c r="C14" s="92">
        <f>'15ابلاغي'!C184</f>
        <v>0</v>
      </c>
      <c r="D14" s="92">
        <f>'15ابلاغي'!D184</f>
        <v>0</v>
      </c>
      <c r="E14" s="92">
        <f>'15ابلاغي'!E184</f>
        <v>0</v>
      </c>
      <c r="F14" s="92">
        <f>'15ابلاغي'!F184</f>
        <v>0</v>
      </c>
      <c r="G14" s="92">
        <f>'15ابلاغي'!G184</f>
        <v>0</v>
      </c>
      <c r="H14" s="92">
        <f>'15ابلاغي'!H184</f>
        <v>0</v>
      </c>
      <c r="I14" s="92">
        <f>'15ابلاغي'!I184</f>
        <v>0</v>
      </c>
      <c r="J14" s="92">
        <f>'15ابلاغي'!J184</f>
        <v>0</v>
      </c>
      <c r="K14" s="92">
        <f>'15ابلاغي'!K184</f>
        <v>0</v>
      </c>
      <c r="L14" s="92">
        <f>'15ابلاغي'!L184</f>
        <v>0</v>
      </c>
      <c r="M14" s="92">
        <f>'15ابلاغي'!M184</f>
        <v>0</v>
      </c>
      <c r="N14" s="227"/>
      <c r="P14" s="204"/>
      <c r="Q14" s="204"/>
      <c r="R14" s="204"/>
      <c r="S14" s="204"/>
      <c r="T14" s="204"/>
      <c r="U14" s="204"/>
    </row>
    <row r="15" spans="1:21" s="5" customFormat="1" ht="30" customHeight="1">
      <c r="A15" s="229">
        <f>'15ابلاغي'!L192</f>
        <v>0</v>
      </c>
      <c r="B15" s="215">
        <f>'15ابلاغي'!L193</f>
        <v>0</v>
      </c>
      <c r="C15" s="92">
        <f>'15ابلاغي'!C203</f>
        <v>0</v>
      </c>
      <c r="D15" s="92">
        <f>'15ابلاغي'!D203</f>
        <v>0</v>
      </c>
      <c r="E15" s="92">
        <f>'15ابلاغي'!E203</f>
        <v>0</v>
      </c>
      <c r="F15" s="92">
        <f>'15ابلاغي'!F203</f>
        <v>0</v>
      </c>
      <c r="G15" s="92">
        <f>'15ابلاغي'!G203</f>
        <v>0</v>
      </c>
      <c r="H15" s="92">
        <f>'15ابلاغي'!H203</f>
        <v>0</v>
      </c>
      <c r="I15" s="92">
        <f>'15ابلاغي'!I203</f>
        <v>0</v>
      </c>
      <c r="J15" s="92">
        <f>'15ابلاغي'!J203</f>
        <v>0</v>
      </c>
      <c r="K15" s="92">
        <f>'15ابلاغي'!K203</f>
        <v>0</v>
      </c>
      <c r="L15" s="92">
        <f>'15ابلاغي'!L203</f>
        <v>0</v>
      </c>
      <c r="M15" s="92">
        <f>'15ابلاغي'!M203</f>
        <v>0</v>
      </c>
      <c r="N15" s="227"/>
      <c r="P15" s="204"/>
      <c r="Q15" s="204"/>
      <c r="R15" s="204"/>
      <c r="S15" s="204"/>
      <c r="T15" s="204"/>
      <c r="U15" s="204"/>
    </row>
    <row r="16" spans="1:21" s="5" customFormat="1" ht="30" customHeight="1">
      <c r="A16" s="229">
        <f>'15ابلاغي'!L211</f>
        <v>0</v>
      </c>
      <c r="B16" s="215">
        <f>'15ابلاغي'!L212</f>
        <v>0</v>
      </c>
      <c r="C16" s="92">
        <f>'15ابلاغي'!C222</f>
        <v>0</v>
      </c>
      <c r="D16" s="92">
        <f>'15ابلاغي'!D222</f>
        <v>0</v>
      </c>
      <c r="E16" s="92">
        <f>'15ابلاغي'!E222</f>
        <v>0</v>
      </c>
      <c r="F16" s="92">
        <f>'15ابلاغي'!F222</f>
        <v>0</v>
      </c>
      <c r="G16" s="92">
        <f>'15ابلاغي'!G222</f>
        <v>0</v>
      </c>
      <c r="H16" s="92">
        <f>'15ابلاغي'!H222</f>
        <v>0</v>
      </c>
      <c r="I16" s="92">
        <f>'15ابلاغي'!I222</f>
        <v>0</v>
      </c>
      <c r="J16" s="92">
        <f>'15ابلاغي'!J222</f>
        <v>0</v>
      </c>
      <c r="K16" s="92">
        <f>'15ابلاغي'!K222</f>
        <v>0</v>
      </c>
      <c r="L16" s="92">
        <f>'15ابلاغي'!L222</f>
        <v>0</v>
      </c>
      <c r="M16" s="92">
        <f>'15ابلاغي'!M222</f>
        <v>0</v>
      </c>
      <c r="N16" s="227"/>
      <c r="P16" s="204"/>
      <c r="Q16" s="204"/>
      <c r="R16" s="204"/>
      <c r="S16" s="204"/>
      <c r="T16" s="204"/>
      <c r="U16" s="204"/>
    </row>
    <row r="17" spans="1:21" s="5" customFormat="1" ht="30" customHeight="1">
      <c r="A17" s="229">
        <f>'15ابلاغي'!L230</f>
        <v>0</v>
      </c>
      <c r="B17" s="215">
        <f>'15ابلاغي'!L231</f>
        <v>0</v>
      </c>
      <c r="C17" s="92">
        <f>'15ابلاغي'!C241</f>
        <v>0</v>
      </c>
      <c r="D17" s="92">
        <f>'15ابلاغي'!D241</f>
        <v>0</v>
      </c>
      <c r="E17" s="92">
        <f>'15ابلاغي'!E241</f>
        <v>0</v>
      </c>
      <c r="F17" s="92">
        <f>'15ابلاغي'!F241</f>
        <v>0</v>
      </c>
      <c r="G17" s="92">
        <f>'15ابلاغي'!G241</f>
        <v>0</v>
      </c>
      <c r="H17" s="92">
        <f>'15ابلاغي'!H241</f>
        <v>0</v>
      </c>
      <c r="I17" s="92">
        <f>'15ابلاغي'!I241</f>
        <v>0</v>
      </c>
      <c r="J17" s="92">
        <f>'15ابلاغي'!J241</f>
        <v>0</v>
      </c>
      <c r="K17" s="92">
        <f>'15ابلاغي'!K241</f>
        <v>0</v>
      </c>
      <c r="L17" s="92">
        <f>'15ابلاغي'!L241</f>
        <v>0</v>
      </c>
      <c r="M17" s="92">
        <f>'15ابلاغي'!M241</f>
        <v>0</v>
      </c>
      <c r="N17" s="227"/>
      <c r="P17" s="204"/>
      <c r="Q17" s="204"/>
      <c r="R17" s="204"/>
      <c r="S17" s="204"/>
      <c r="T17" s="204"/>
      <c r="U17" s="204"/>
    </row>
    <row r="18" spans="1:21" s="5" customFormat="1" ht="30" customHeight="1">
      <c r="A18" s="229">
        <f>'15ابلاغي'!L249</f>
        <v>0</v>
      </c>
      <c r="B18" s="215">
        <f>'15ابلاغي'!L250</f>
        <v>0</v>
      </c>
      <c r="C18" s="92">
        <f>'15ابلاغي'!C260</f>
        <v>0</v>
      </c>
      <c r="D18" s="92">
        <f>'15ابلاغي'!D260</f>
        <v>0</v>
      </c>
      <c r="E18" s="92">
        <f>'15ابلاغي'!E260</f>
        <v>0</v>
      </c>
      <c r="F18" s="92">
        <f>'15ابلاغي'!F260</f>
        <v>0</v>
      </c>
      <c r="G18" s="92">
        <f>'15ابلاغي'!G260</f>
        <v>0</v>
      </c>
      <c r="H18" s="92">
        <f>'15ابلاغي'!H260</f>
        <v>0</v>
      </c>
      <c r="I18" s="92">
        <f>'15ابلاغي'!I260</f>
        <v>0</v>
      </c>
      <c r="J18" s="92">
        <f>'15ابلاغي'!J260</f>
        <v>0</v>
      </c>
      <c r="K18" s="92">
        <f>'15ابلاغي'!K260</f>
        <v>0</v>
      </c>
      <c r="L18" s="92">
        <f>'15ابلاغي'!L260</f>
        <v>0</v>
      </c>
      <c r="M18" s="92">
        <f>'15ابلاغي'!M260</f>
        <v>0</v>
      </c>
      <c r="N18" s="227"/>
      <c r="P18" s="204"/>
      <c r="Q18" s="204"/>
      <c r="R18" s="204"/>
      <c r="S18" s="204"/>
      <c r="T18" s="204"/>
      <c r="U18" s="204"/>
    </row>
    <row r="19" spans="1:21" s="5" customFormat="1" ht="30" customHeight="1">
      <c r="A19" s="229">
        <f>'15ابلاغي'!L268</f>
        <v>0</v>
      </c>
      <c r="B19" s="215">
        <f>'15ابلاغي'!L269</f>
        <v>0</v>
      </c>
      <c r="C19" s="92">
        <f>'15ابلاغي'!C279</f>
        <v>0</v>
      </c>
      <c r="D19" s="92">
        <f>'15ابلاغي'!D279</f>
        <v>0</v>
      </c>
      <c r="E19" s="92">
        <f>'15ابلاغي'!E279</f>
        <v>0</v>
      </c>
      <c r="F19" s="92">
        <f>'15ابلاغي'!F279</f>
        <v>0</v>
      </c>
      <c r="G19" s="92">
        <f>'15ابلاغي'!G279</f>
        <v>0</v>
      </c>
      <c r="H19" s="92">
        <f>'15ابلاغي'!H279</f>
        <v>0</v>
      </c>
      <c r="I19" s="92">
        <f>'15ابلاغي'!I279</f>
        <v>0</v>
      </c>
      <c r="J19" s="92">
        <f>'15ابلاغي'!J279</f>
        <v>0</v>
      </c>
      <c r="K19" s="92">
        <f>'15ابلاغي'!K279</f>
        <v>0</v>
      </c>
      <c r="L19" s="92">
        <f>'15ابلاغي'!L279</f>
        <v>0</v>
      </c>
      <c r="M19" s="92">
        <f>'15ابلاغي'!M279</f>
        <v>0</v>
      </c>
      <c r="N19" s="227"/>
      <c r="P19" s="204"/>
      <c r="Q19" s="204"/>
      <c r="R19" s="204"/>
      <c r="S19" s="204"/>
      <c r="T19" s="204"/>
      <c r="U19" s="204"/>
    </row>
    <row r="20" spans="1:21" s="5" customFormat="1" ht="30" customHeight="1" thickBot="1">
      <c r="A20" s="229">
        <f>'15ابلاغي'!L287</f>
        <v>0</v>
      </c>
      <c r="B20" s="215">
        <f>'15ابلاغي'!L288</f>
        <v>0</v>
      </c>
      <c r="C20" s="92">
        <f>'15ابلاغي'!C298</f>
        <v>0</v>
      </c>
      <c r="D20" s="92">
        <f>'15ابلاغي'!D298</f>
        <v>0</v>
      </c>
      <c r="E20" s="92">
        <f>'15ابلاغي'!E298</f>
        <v>0</v>
      </c>
      <c r="F20" s="92">
        <f>'15ابلاغي'!F298</f>
        <v>0</v>
      </c>
      <c r="G20" s="92">
        <f>'15ابلاغي'!G298</f>
        <v>0</v>
      </c>
      <c r="H20" s="92">
        <f>'15ابلاغي'!H298</f>
        <v>0</v>
      </c>
      <c r="I20" s="92">
        <f>'15ابلاغي'!I298</f>
        <v>0</v>
      </c>
      <c r="J20" s="92">
        <f>'15ابلاغي'!J298</f>
        <v>0</v>
      </c>
      <c r="K20" s="92">
        <f>'15ابلاغي'!K298</f>
        <v>0</v>
      </c>
      <c r="L20" s="92">
        <f>'15ابلاغي'!L298</f>
        <v>0</v>
      </c>
      <c r="M20" s="92">
        <f>'15ابلاغي'!M298</f>
        <v>0</v>
      </c>
      <c r="N20" s="227"/>
      <c r="P20" s="204"/>
      <c r="Q20" s="204"/>
      <c r="R20" s="204"/>
      <c r="S20" s="204"/>
      <c r="T20" s="204"/>
      <c r="U20" s="204"/>
    </row>
    <row r="21" spans="1:21" s="1" customFormat="1" ht="38.25" customHeight="1" thickBot="1">
      <c r="A21" s="694" t="s">
        <v>63</v>
      </c>
      <c r="B21" s="695"/>
      <c r="C21" s="210">
        <f t="shared" ref="C21:M21" si="0">SUM(C6:C20)</f>
        <v>0</v>
      </c>
      <c r="D21" s="210">
        <f t="shared" si="0"/>
        <v>0</v>
      </c>
      <c r="E21" s="210">
        <f t="shared" si="0"/>
        <v>0</v>
      </c>
      <c r="F21" s="210">
        <f t="shared" si="0"/>
        <v>0</v>
      </c>
      <c r="G21" s="210">
        <f t="shared" si="0"/>
        <v>0</v>
      </c>
      <c r="H21" s="210">
        <f t="shared" si="0"/>
        <v>0</v>
      </c>
      <c r="I21" s="210">
        <f t="shared" si="0"/>
        <v>0</v>
      </c>
      <c r="J21" s="210">
        <f t="shared" si="0"/>
        <v>0</v>
      </c>
      <c r="K21" s="210">
        <f t="shared" si="0"/>
        <v>0</v>
      </c>
      <c r="L21" s="210">
        <f t="shared" si="0"/>
        <v>0</v>
      </c>
      <c r="M21" s="210">
        <f t="shared" si="0"/>
        <v>0</v>
      </c>
      <c r="N21" s="209"/>
      <c r="O21" s="89"/>
      <c r="P21" s="696"/>
      <c r="Q21" s="696"/>
      <c r="R21" s="696"/>
      <c r="S21" s="696"/>
      <c r="T21" s="696"/>
      <c r="U21" s="696"/>
    </row>
    <row r="22" spans="1:21" s="1" customFormat="1" ht="33.75" customHeight="1" thickBot="1">
      <c r="A22" s="697" t="s">
        <v>64</v>
      </c>
      <c r="B22" s="698"/>
      <c r="C22" s="698"/>
      <c r="D22" s="698"/>
      <c r="E22" s="698"/>
      <c r="F22" s="698"/>
      <c r="G22" s="698"/>
      <c r="H22" s="698"/>
      <c r="I22" s="698"/>
      <c r="J22" s="698"/>
      <c r="K22" s="698"/>
      <c r="L22" s="698"/>
      <c r="M22" s="698"/>
      <c r="N22" s="699"/>
      <c r="O22" s="89"/>
      <c r="P22" s="696"/>
      <c r="Q22" s="696"/>
      <c r="R22" s="696"/>
      <c r="S22" s="696"/>
      <c r="T22" s="696"/>
      <c r="U22" s="696"/>
    </row>
    <row r="23" spans="1:21" s="82" customFormat="1" ht="47.25" customHeight="1" thickTop="1">
      <c r="A23" s="596" t="s">
        <v>13</v>
      </c>
      <c r="B23" s="596"/>
      <c r="C23" s="692" t="str">
        <f>'صفحه اصلی'!C10</f>
        <v>عبدالرحیم فرزانه</v>
      </c>
      <c r="D23" s="692"/>
      <c r="E23" s="596" t="s">
        <v>7</v>
      </c>
      <c r="F23" s="596"/>
      <c r="G23" s="692">
        <f>'صفحه اصلی'!C11</f>
        <v>0</v>
      </c>
      <c r="H23" s="692"/>
      <c r="I23" s="207" t="s">
        <v>146</v>
      </c>
      <c r="J23" s="692" t="str">
        <f>'صفحه اصلی'!C12</f>
        <v>محمودرضا شفیع نیا</v>
      </c>
      <c r="K23" s="692"/>
      <c r="L23" s="596" t="s">
        <v>124</v>
      </c>
      <c r="M23" s="596"/>
      <c r="N23" s="247" t="str">
        <f>'صفحه اصلی'!C13</f>
        <v>محمود گنجی فرد</v>
      </c>
      <c r="P23" s="88"/>
      <c r="Q23" s="88"/>
      <c r="R23" s="88"/>
      <c r="S23" s="88"/>
      <c r="T23" s="88"/>
      <c r="U23" s="88"/>
    </row>
    <row r="24" spans="1:21" s="1" customFormat="1" ht="36" thickBot="1">
      <c r="A24" s="564" t="s">
        <v>12</v>
      </c>
      <c r="B24" s="564"/>
      <c r="C24" s="564"/>
      <c r="D24" s="564"/>
      <c r="E24" s="564"/>
      <c r="F24" s="564"/>
      <c r="G24" s="564"/>
      <c r="H24" s="564"/>
      <c r="I24" s="564"/>
      <c r="J24" s="564"/>
      <c r="K24" s="564"/>
      <c r="L24" s="564"/>
      <c r="M24" s="564"/>
      <c r="N24" s="211" t="s">
        <v>147</v>
      </c>
    </row>
    <row r="25" spans="1:21" s="27" customFormat="1" ht="36.75" thickTop="1" thickBot="1">
      <c r="A25" s="565" t="s">
        <v>44</v>
      </c>
      <c r="B25" s="566"/>
      <c r="C25" s="566"/>
      <c r="D25" s="566"/>
      <c r="E25" s="566"/>
      <c r="F25" s="566"/>
      <c r="G25" s="566"/>
      <c r="H25" s="566"/>
      <c r="I25" s="566"/>
      <c r="J25" s="566"/>
      <c r="K25" s="566"/>
      <c r="L25" s="566"/>
      <c r="M25" s="566"/>
      <c r="N25" s="567"/>
    </row>
    <row r="26" spans="1:21" s="27" customFormat="1" ht="36" thickBot="1">
      <c r="A26" s="144" t="s">
        <v>8</v>
      </c>
      <c r="B26" s="208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</row>
    <row r="27" spans="1:21" ht="21.75" thickTop="1"/>
  </sheetData>
  <sheetProtection password="CF54" sheet="1" objects="1" scenarios="1" formatCells="0" formatColumns="0" formatRows="0" insertColumns="0" insertRows="0" insertHyperlinks="0" deleteColumns="0" deleteRows="0" sort="0" autoFilter="0" pivotTables="0"/>
  <mergeCells count="35">
    <mergeCell ref="A24:M24"/>
    <mergeCell ref="A25:N25"/>
    <mergeCell ref="A23:B23"/>
    <mergeCell ref="C23:D23"/>
    <mergeCell ref="E23:F23"/>
    <mergeCell ref="G23:H23"/>
    <mergeCell ref="J23:K23"/>
    <mergeCell ref="L23:M23"/>
    <mergeCell ref="P10:U10"/>
    <mergeCell ref="P11:U11"/>
    <mergeCell ref="A21:B21"/>
    <mergeCell ref="P21:U21"/>
    <mergeCell ref="A22:N22"/>
    <mergeCell ref="P22:U22"/>
    <mergeCell ref="P9:U9"/>
    <mergeCell ref="K4:K5"/>
    <mergeCell ref="L4:L5"/>
    <mergeCell ref="M4:M5"/>
    <mergeCell ref="N4:N5"/>
    <mergeCell ref="P8:U8"/>
    <mergeCell ref="P7:U7"/>
    <mergeCell ref="P6:U6"/>
    <mergeCell ref="A1:N1"/>
    <mergeCell ref="A2:B2"/>
    <mergeCell ref="J2:K2"/>
    <mergeCell ref="L2:N2"/>
    <mergeCell ref="A3:B3"/>
    <mergeCell ref="J3:K3"/>
    <mergeCell ref="L3:N3"/>
    <mergeCell ref="F4:J4"/>
    <mergeCell ref="A4:A5"/>
    <mergeCell ref="B4:B5"/>
    <mergeCell ref="C4:C5"/>
    <mergeCell ref="D4:D5"/>
    <mergeCell ref="E4:E5"/>
  </mergeCells>
  <pageMargins left="0.25" right="0.4" top="0.42" bottom="0.41" header="0.3" footer="0.3"/>
  <pageSetup paperSize="9" scale="3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tabColor theme="2" tint="-0.89999084444715716"/>
  </sheetPr>
  <dimension ref="A1:U304"/>
  <sheetViews>
    <sheetView showGridLines="0" rightToLeft="1" view="pageBreakPreview" zoomScale="70" zoomScaleSheetLayoutView="70" workbookViewId="0">
      <selection activeCell="A20" sqref="A20:N20"/>
    </sheetView>
  </sheetViews>
  <sheetFormatPr defaultColWidth="9" defaultRowHeight="15"/>
  <cols>
    <col min="1" max="1" width="7.85546875" style="1" customWidth="1"/>
    <col min="2" max="2" width="18.85546875" style="1" customWidth="1"/>
    <col min="3" max="3" width="15.5703125" style="1" customWidth="1"/>
    <col min="4" max="5" width="14.42578125" style="1" customWidth="1"/>
    <col min="6" max="6" width="9.42578125" style="1" customWidth="1"/>
    <col min="7" max="7" width="12.140625" style="1" customWidth="1"/>
    <col min="8" max="9" width="9.42578125" style="1" customWidth="1"/>
    <col min="10" max="10" width="10.28515625" style="1" customWidth="1"/>
    <col min="11" max="11" width="10" style="1" customWidth="1"/>
    <col min="12" max="12" width="12.28515625" style="1" customWidth="1"/>
    <col min="13" max="13" width="14.7109375" style="1" customWidth="1"/>
    <col min="14" max="14" width="11.42578125" style="1" customWidth="1"/>
    <col min="15" max="15" width="3.85546875" style="1" customWidth="1"/>
    <col min="16" max="16384" width="9" style="1"/>
  </cols>
  <sheetData>
    <row r="1" spans="1:21" s="4" customFormat="1" ht="41.25" customHeight="1">
      <c r="A1" s="609" t="s">
        <v>160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21" s="3" customFormat="1" ht="30" customHeight="1">
      <c r="A2" s="703" t="s">
        <v>0</v>
      </c>
      <c r="B2" s="703"/>
      <c r="C2" s="120" t="str">
        <f>'صفحه اصلی'!C7</f>
        <v>دانشگاه علوم پزشكي و خدمات بهداشتي ، درماني بيرجند</v>
      </c>
      <c r="E2" s="120"/>
      <c r="F2" s="120"/>
      <c r="G2" s="120"/>
      <c r="H2" s="120"/>
      <c r="I2" s="120"/>
      <c r="J2" s="539"/>
      <c r="K2" s="539"/>
      <c r="L2" s="704"/>
      <c r="M2" s="704"/>
      <c r="N2" s="704"/>
    </row>
    <row r="3" spans="1:21" s="3" customFormat="1" ht="31.5" customHeight="1" thickBot="1">
      <c r="A3" s="705" t="s">
        <v>1</v>
      </c>
      <c r="B3" s="705"/>
      <c r="C3" s="217">
        <f>'صفحه اصلی'!C8</f>
        <v>124101</v>
      </c>
      <c r="E3" s="148"/>
      <c r="F3" s="205" t="s">
        <v>15</v>
      </c>
      <c r="G3" s="161">
        <f>G22</f>
        <v>0</v>
      </c>
      <c r="H3" s="205" t="s">
        <v>26</v>
      </c>
      <c r="I3" s="217">
        <f>'صفحه اصلی'!C9</f>
        <v>1403</v>
      </c>
      <c r="J3" s="540"/>
      <c r="K3" s="540"/>
      <c r="L3" s="700"/>
      <c r="M3" s="700"/>
      <c r="N3" s="700"/>
      <c r="P3" s="29"/>
      <c r="Q3" s="29"/>
      <c r="R3" s="29"/>
      <c r="S3" s="29"/>
      <c r="T3" s="29"/>
      <c r="U3" s="29"/>
    </row>
    <row r="4" spans="1:21" s="105" customFormat="1" ht="32.25" customHeight="1" thickTop="1" thickBot="1">
      <c r="A4" s="717" t="s">
        <v>53</v>
      </c>
      <c r="B4" s="719" t="s">
        <v>35</v>
      </c>
      <c r="C4" s="524" t="s">
        <v>67</v>
      </c>
      <c r="D4" s="524" t="s">
        <v>36</v>
      </c>
      <c r="E4" s="524" t="s">
        <v>100</v>
      </c>
      <c r="F4" s="601" t="s">
        <v>70</v>
      </c>
      <c r="G4" s="602"/>
      <c r="H4" s="602"/>
      <c r="I4" s="602"/>
      <c r="J4" s="603"/>
      <c r="K4" s="559" t="s">
        <v>34</v>
      </c>
      <c r="L4" s="559" t="s">
        <v>33</v>
      </c>
      <c r="M4" s="559" t="s">
        <v>54</v>
      </c>
      <c r="N4" s="561" t="s">
        <v>55</v>
      </c>
      <c r="P4" s="106"/>
      <c r="Q4" s="106"/>
      <c r="R4" s="106"/>
      <c r="S4" s="106"/>
      <c r="T4" s="106"/>
      <c r="U4" s="106"/>
    </row>
    <row r="5" spans="1:21" s="105" customFormat="1" ht="32.25" customHeight="1" thickBot="1">
      <c r="A5" s="718"/>
      <c r="B5" s="720"/>
      <c r="C5" s="541"/>
      <c r="D5" s="541"/>
      <c r="E5" s="541"/>
      <c r="F5" s="252" t="s">
        <v>71</v>
      </c>
      <c r="G5" s="252" t="s">
        <v>18</v>
      </c>
      <c r="H5" s="252" t="s">
        <v>72</v>
      </c>
      <c r="I5" s="252" t="s">
        <v>38</v>
      </c>
      <c r="J5" s="252" t="s">
        <v>2</v>
      </c>
      <c r="K5" s="560"/>
      <c r="L5" s="560"/>
      <c r="M5" s="560"/>
      <c r="N5" s="562"/>
      <c r="P5" s="106"/>
      <c r="Q5" s="106"/>
      <c r="R5" s="106"/>
      <c r="S5" s="106"/>
      <c r="T5" s="106"/>
      <c r="U5" s="106"/>
    </row>
    <row r="6" spans="1:21" s="5" customFormat="1" ht="37.5" customHeight="1">
      <c r="A6" s="130" t="s">
        <v>84</v>
      </c>
      <c r="B6" s="212" t="s">
        <v>56</v>
      </c>
      <c r="C6" s="162">
        <f>C25+C44+C63+C82+C101+C120+C139+C158+C177+C196+C215+C234+C253+C272+C291</f>
        <v>0</v>
      </c>
      <c r="D6" s="162">
        <f t="shared" ref="D6:M6" si="0">D25+D44+D63+D82+D101+D120+D139+D158+D177+D196+D215+D234+D253+D272+D291</f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62">
        <f t="shared" si="0"/>
        <v>0</v>
      </c>
      <c r="N6" s="168"/>
      <c r="P6" s="547"/>
      <c r="Q6" s="547"/>
      <c r="R6" s="547"/>
      <c r="S6" s="547"/>
      <c r="T6" s="547"/>
      <c r="U6" s="547"/>
    </row>
    <row r="7" spans="1:21" s="5" customFormat="1" ht="37.5" customHeight="1">
      <c r="A7" s="163" t="s">
        <v>102</v>
      </c>
      <c r="B7" s="213" t="s">
        <v>57</v>
      </c>
      <c r="C7" s="92">
        <f>C26+C45+C64+C83+C102+C121+C140+C159+C178+C197+C216+C235+C254+C273+C292</f>
        <v>0</v>
      </c>
      <c r="D7" s="92">
        <f t="shared" ref="D7:M7" si="1">D26+D45+D64+D83+D102+D121+D140+D159+D178+D197+D216+D235+D254+D273+D292</f>
        <v>0</v>
      </c>
      <c r="E7" s="92">
        <f t="shared" si="1"/>
        <v>0</v>
      </c>
      <c r="F7" s="92">
        <f t="shared" si="1"/>
        <v>0</v>
      </c>
      <c r="G7" s="92">
        <f t="shared" si="1"/>
        <v>0</v>
      </c>
      <c r="H7" s="92">
        <f t="shared" si="1"/>
        <v>0</v>
      </c>
      <c r="I7" s="92">
        <f t="shared" si="1"/>
        <v>0</v>
      </c>
      <c r="J7" s="92">
        <f t="shared" si="1"/>
        <v>0</v>
      </c>
      <c r="K7" s="92">
        <f t="shared" si="1"/>
        <v>0</v>
      </c>
      <c r="L7" s="92">
        <f t="shared" si="1"/>
        <v>0</v>
      </c>
      <c r="M7" s="92">
        <f t="shared" si="1"/>
        <v>0</v>
      </c>
      <c r="N7" s="150"/>
      <c r="P7" s="547"/>
      <c r="Q7" s="547"/>
      <c r="R7" s="547"/>
      <c r="S7" s="547"/>
      <c r="T7" s="547"/>
      <c r="U7" s="547"/>
    </row>
    <row r="8" spans="1:21" s="5" customFormat="1" ht="37.5" customHeight="1">
      <c r="A8" s="163" t="s">
        <v>103</v>
      </c>
      <c r="B8" s="213" t="s">
        <v>58</v>
      </c>
      <c r="C8" s="92">
        <f t="shared" ref="C8:M12" si="2">C27+C46+C65+C84+C103+C122+C141+C160+C179+C198+C217+C236+C255+C274+C293</f>
        <v>0</v>
      </c>
      <c r="D8" s="92">
        <f t="shared" si="2"/>
        <v>0</v>
      </c>
      <c r="E8" s="92">
        <f t="shared" si="2"/>
        <v>0</v>
      </c>
      <c r="F8" s="92">
        <f t="shared" si="2"/>
        <v>0</v>
      </c>
      <c r="G8" s="92">
        <f t="shared" si="2"/>
        <v>0</v>
      </c>
      <c r="H8" s="92">
        <f t="shared" si="2"/>
        <v>0</v>
      </c>
      <c r="I8" s="92">
        <f t="shared" si="2"/>
        <v>0</v>
      </c>
      <c r="J8" s="92">
        <f t="shared" si="2"/>
        <v>0</v>
      </c>
      <c r="K8" s="92">
        <f t="shared" si="2"/>
        <v>0</v>
      </c>
      <c r="L8" s="92">
        <f t="shared" si="2"/>
        <v>0</v>
      </c>
      <c r="M8" s="92">
        <f t="shared" si="2"/>
        <v>0</v>
      </c>
      <c r="N8" s="150"/>
      <c r="P8" s="547"/>
      <c r="Q8" s="547"/>
      <c r="R8" s="547"/>
      <c r="S8" s="547"/>
      <c r="T8" s="547"/>
      <c r="U8" s="547"/>
    </row>
    <row r="9" spans="1:21" s="5" customFormat="1" ht="37.5" customHeight="1">
      <c r="A9" s="134" t="s">
        <v>87</v>
      </c>
      <c r="B9" s="213" t="s">
        <v>59</v>
      </c>
      <c r="C9" s="92">
        <f t="shared" si="2"/>
        <v>0</v>
      </c>
      <c r="D9" s="92">
        <f t="shared" si="2"/>
        <v>0</v>
      </c>
      <c r="E9" s="92">
        <f t="shared" si="2"/>
        <v>0</v>
      </c>
      <c r="F9" s="92">
        <f t="shared" si="2"/>
        <v>0</v>
      </c>
      <c r="G9" s="92">
        <f t="shared" si="2"/>
        <v>0</v>
      </c>
      <c r="H9" s="92">
        <f t="shared" si="2"/>
        <v>0</v>
      </c>
      <c r="I9" s="92">
        <f t="shared" si="2"/>
        <v>0</v>
      </c>
      <c r="J9" s="92">
        <f t="shared" si="2"/>
        <v>0</v>
      </c>
      <c r="K9" s="92">
        <f t="shared" si="2"/>
        <v>0</v>
      </c>
      <c r="L9" s="92">
        <f t="shared" si="2"/>
        <v>0</v>
      </c>
      <c r="M9" s="92">
        <f t="shared" si="2"/>
        <v>0</v>
      </c>
      <c r="N9" s="150"/>
      <c r="P9" s="547"/>
      <c r="Q9" s="547"/>
      <c r="R9" s="547"/>
      <c r="S9" s="547"/>
      <c r="T9" s="547"/>
      <c r="U9" s="547"/>
    </row>
    <row r="10" spans="1:21" s="5" customFormat="1" ht="37.5" customHeight="1">
      <c r="A10" s="134" t="s">
        <v>104</v>
      </c>
      <c r="B10" s="214" t="s">
        <v>60</v>
      </c>
      <c r="C10" s="92">
        <f t="shared" si="2"/>
        <v>0</v>
      </c>
      <c r="D10" s="92">
        <f t="shared" si="2"/>
        <v>0</v>
      </c>
      <c r="E10" s="92">
        <f t="shared" si="2"/>
        <v>0</v>
      </c>
      <c r="F10" s="92">
        <f t="shared" si="2"/>
        <v>0</v>
      </c>
      <c r="G10" s="92">
        <f t="shared" si="2"/>
        <v>0</v>
      </c>
      <c r="H10" s="92">
        <f t="shared" si="2"/>
        <v>0</v>
      </c>
      <c r="I10" s="92">
        <f t="shared" si="2"/>
        <v>0</v>
      </c>
      <c r="J10" s="92">
        <f t="shared" si="2"/>
        <v>0</v>
      </c>
      <c r="K10" s="92">
        <f t="shared" si="2"/>
        <v>0</v>
      </c>
      <c r="L10" s="92">
        <f t="shared" si="2"/>
        <v>0</v>
      </c>
      <c r="M10" s="92">
        <f t="shared" si="2"/>
        <v>0</v>
      </c>
      <c r="N10" s="150"/>
      <c r="P10" s="693"/>
      <c r="Q10" s="693"/>
      <c r="R10" s="693"/>
      <c r="S10" s="693"/>
      <c r="T10" s="693"/>
      <c r="U10" s="693"/>
    </row>
    <row r="11" spans="1:21" s="5" customFormat="1" ht="37.5" customHeight="1">
      <c r="A11" s="134" t="s">
        <v>105</v>
      </c>
      <c r="B11" s="215" t="s">
        <v>61</v>
      </c>
      <c r="C11" s="92">
        <f t="shared" si="2"/>
        <v>0</v>
      </c>
      <c r="D11" s="92">
        <f t="shared" si="2"/>
        <v>0</v>
      </c>
      <c r="E11" s="92">
        <f t="shared" si="2"/>
        <v>0</v>
      </c>
      <c r="F11" s="92">
        <f t="shared" si="2"/>
        <v>0</v>
      </c>
      <c r="G11" s="92">
        <f t="shared" si="2"/>
        <v>0</v>
      </c>
      <c r="H11" s="92">
        <f t="shared" si="2"/>
        <v>0</v>
      </c>
      <c r="I11" s="92">
        <f t="shared" si="2"/>
        <v>0</v>
      </c>
      <c r="J11" s="92">
        <f t="shared" si="2"/>
        <v>0</v>
      </c>
      <c r="K11" s="92">
        <f t="shared" si="2"/>
        <v>0</v>
      </c>
      <c r="L11" s="92">
        <f t="shared" si="2"/>
        <v>0</v>
      </c>
      <c r="M11" s="92">
        <f t="shared" si="2"/>
        <v>0</v>
      </c>
      <c r="N11" s="150"/>
      <c r="P11" s="547"/>
      <c r="Q11" s="547"/>
      <c r="R11" s="547"/>
      <c r="S11" s="547"/>
      <c r="T11" s="547"/>
      <c r="U11" s="547"/>
    </row>
    <row r="12" spans="1:21" s="5" customFormat="1" ht="37.5" customHeight="1" thickBot="1">
      <c r="A12" s="164" t="s">
        <v>106</v>
      </c>
      <c r="B12" s="216" t="s">
        <v>62</v>
      </c>
      <c r="C12" s="92">
        <f t="shared" si="2"/>
        <v>0</v>
      </c>
      <c r="D12" s="92">
        <f t="shared" si="2"/>
        <v>0</v>
      </c>
      <c r="E12" s="92">
        <f t="shared" si="2"/>
        <v>0</v>
      </c>
      <c r="F12" s="92">
        <f t="shared" si="2"/>
        <v>0</v>
      </c>
      <c r="G12" s="92">
        <f t="shared" si="2"/>
        <v>0</v>
      </c>
      <c r="H12" s="92">
        <f t="shared" si="2"/>
        <v>0</v>
      </c>
      <c r="I12" s="92">
        <f t="shared" si="2"/>
        <v>0</v>
      </c>
      <c r="J12" s="92">
        <f t="shared" si="2"/>
        <v>0</v>
      </c>
      <c r="K12" s="92">
        <f t="shared" si="2"/>
        <v>0</v>
      </c>
      <c r="L12" s="92">
        <f t="shared" si="2"/>
        <v>0</v>
      </c>
      <c r="M12" s="92">
        <f t="shared" si="2"/>
        <v>0</v>
      </c>
      <c r="N12" s="150"/>
      <c r="P12" s="547"/>
      <c r="Q12" s="547"/>
      <c r="R12" s="547"/>
      <c r="S12" s="547"/>
      <c r="T12" s="547"/>
      <c r="U12" s="547"/>
    </row>
    <row r="13" spans="1:21" ht="38.25" customHeight="1" thickBot="1">
      <c r="A13" s="694" t="s">
        <v>63</v>
      </c>
      <c r="B13" s="695"/>
      <c r="C13" s="210">
        <f>SUM(C6:C12)</f>
        <v>0</v>
      </c>
      <c r="D13" s="210">
        <f t="shared" ref="D13:M13" si="3">SUM(D6:D12)</f>
        <v>0</v>
      </c>
      <c r="E13" s="210">
        <f t="shared" si="3"/>
        <v>0</v>
      </c>
      <c r="F13" s="210">
        <f t="shared" si="3"/>
        <v>0</v>
      </c>
      <c r="G13" s="210">
        <f t="shared" si="3"/>
        <v>0</v>
      </c>
      <c r="H13" s="210">
        <f t="shared" si="3"/>
        <v>0</v>
      </c>
      <c r="I13" s="210">
        <f t="shared" si="3"/>
        <v>0</v>
      </c>
      <c r="J13" s="210">
        <f t="shared" si="3"/>
        <v>0</v>
      </c>
      <c r="K13" s="210">
        <f t="shared" si="3"/>
        <v>0</v>
      </c>
      <c r="L13" s="210">
        <f t="shared" si="3"/>
        <v>0</v>
      </c>
      <c r="M13" s="210">
        <f t="shared" si="3"/>
        <v>0</v>
      </c>
      <c r="N13" s="209"/>
      <c r="O13" s="89"/>
      <c r="P13" s="696"/>
      <c r="Q13" s="696"/>
      <c r="R13" s="696"/>
      <c r="S13" s="696"/>
      <c r="T13" s="696"/>
      <c r="U13" s="696"/>
    </row>
    <row r="14" spans="1:21" ht="33.75" customHeight="1" thickBot="1">
      <c r="A14" s="697" t="s">
        <v>64</v>
      </c>
      <c r="B14" s="698"/>
      <c r="C14" s="698"/>
      <c r="D14" s="698"/>
      <c r="E14" s="698"/>
      <c r="F14" s="698"/>
      <c r="G14" s="698"/>
      <c r="H14" s="698"/>
      <c r="I14" s="698"/>
      <c r="J14" s="698"/>
      <c r="K14" s="698"/>
      <c r="L14" s="698"/>
      <c r="M14" s="698"/>
      <c r="N14" s="699"/>
      <c r="O14" s="89"/>
      <c r="P14" s="696"/>
      <c r="Q14" s="696"/>
      <c r="R14" s="696"/>
      <c r="S14" s="696"/>
      <c r="T14" s="696"/>
      <c r="U14" s="696"/>
    </row>
    <row r="15" spans="1:21" s="82" customFormat="1" ht="47.25" customHeight="1" thickTop="1">
      <c r="A15" s="596" t="s">
        <v>13</v>
      </c>
      <c r="B15" s="596"/>
      <c r="C15" s="692" t="str">
        <f>'صفحه اصلی'!C10</f>
        <v>عبدالرحیم فرزانه</v>
      </c>
      <c r="D15" s="692"/>
      <c r="E15" s="596" t="s">
        <v>7</v>
      </c>
      <c r="F15" s="596"/>
      <c r="G15" s="692">
        <f>'صفحه اصلی'!C11</f>
        <v>0</v>
      </c>
      <c r="H15" s="692"/>
      <c r="I15" s="266" t="s">
        <v>146</v>
      </c>
      <c r="J15" s="692" t="str">
        <f>'صفحه اصلی'!C12</f>
        <v>محمودرضا شفیع نیا</v>
      </c>
      <c r="K15" s="692"/>
      <c r="L15" s="596" t="s">
        <v>124</v>
      </c>
      <c r="M15" s="596"/>
      <c r="N15" s="247" t="str">
        <f>'صفحه اصلی'!C13</f>
        <v>محمود گنجی فرد</v>
      </c>
      <c r="P15" s="88"/>
      <c r="Q15" s="88"/>
      <c r="R15" s="88"/>
      <c r="S15" s="88"/>
      <c r="T15" s="88"/>
      <c r="U15" s="88"/>
    </row>
    <row r="16" spans="1:21" ht="28.5" customHeight="1" thickBot="1">
      <c r="A16" s="564" t="s">
        <v>12</v>
      </c>
      <c r="B16" s="564"/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211" t="s">
        <v>148</v>
      </c>
    </row>
    <row r="17" spans="1:21" ht="31.5" customHeight="1" thickTop="1" thickBot="1">
      <c r="A17" s="709" t="s">
        <v>44</v>
      </c>
      <c r="B17" s="710"/>
      <c r="C17" s="710"/>
      <c r="D17" s="710"/>
      <c r="E17" s="710"/>
      <c r="F17" s="710"/>
      <c r="G17" s="710"/>
      <c r="H17" s="710"/>
      <c r="I17" s="710"/>
      <c r="J17" s="710"/>
      <c r="K17" s="710"/>
      <c r="L17" s="710"/>
      <c r="M17" s="710"/>
      <c r="N17" s="711"/>
    </row>
    <row r="18" spans="1:21" ht="31.5" customHeight="1" thickBot="1">
      <c r="A18" s="167" t="s">
        <v>8</v>
      </c>
      <c r="B18" s="206"/>
      <c r="C18" s="722"/>
      <c r="D18" s="722"/>
      <c r="E18" s="722"/>
      <c r="F18" s="722"/>
      <c r="G18" s="722"/>
      <c r="H18" s="722"/>
      <c r="I18" s="722"/>
      <c r="J18" s="722"/>
      <c r="K18" s="722"/>
      <c r="L18" s="722"/>
      <c r="M18" s="722"/>
      <c r="N18" s="723"/>
    </row>
    <row r="19" spans="1:21" ht="13.5" customHeight="1" thickTop="1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</row>
    <row r="20" spans="1:21" s="4" customFormat="1" ht="41.25" customHeight="1">
      <c r="A20" s="609" t="s">
        <v>160</v>
      </c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09"/>
    </row>
    <row r="21" spans="1:21" s="3" customFormat="1" ht="30" customHeight="1">
      <c r="A21" s="703" t="s">
        <v>0</v>
      </c>
      <c r="B21" s="703"/>
      <c r="C21" s="120" t="str">
        <f>'صفحه اصلی'!$C$7</f>
        <v>دانشگاه علوم پزشكي و خدمات بهداشتي ، درماني بيرجند</v>
      </c>
      <c r="E21" s="120"/>
      <c r="F21" s="120"/>
      <c r="G21" s="120"/>
      <c r="H21" s="120"/>
      <c r="I21" s="120"/>
      <c r="J21" s="539" t="s">
        <v>51</v>
      </c>
      <c r="K21" s="539"/>
      <c r="L21" s="724"/>
      <c r="M21" s="724"/>
      <c r="N21" s="724"/>
    </row>
    <row r="22" spans="1:21" s="3" customFormat="1" ht="31.5" customHeight="1" thickBot="1">
      <c r="A22" s="705" t="s">
        <v>1</v>
      </c>
      <c r="B22" s="705"/>
      <c r="C22" s="217">
        <f>'صفحه اصلی'!$C$8</f>
        <v>124101</v>
      </c>
      <c r="E22" s="148"/>
      <c r="F22" s="205" t="s">
        <v>15</v>
      </c>
      <c r="G22" s="226"/>
      <c r="H22" s="205" t="s">
        <v>26</v>
      </c>
      <c r="I22" s="217">
        <f>'صفحه اصلی'!$C$9</f>
        <v>1403</v>
      </c>
      <c r="J22" s="540" t="s">
        <v>52</v>
      </c>
      <c r="K22" s="540"/>
      <c r="L22" s="725"/>
      <c r="M22" s="725"/>
      <c r="N22" s="725"/>
      <c r="P22" s="29"/>
      <c r="Q22" s="29"/>
      <c r="R22" s="29"/>
      <c r="S22" s="29"/>
      <c r="T22" s="29"/>
      <c r="U22" s="29"/>
    </row>
    <row r="23" spans="1:21" s="105" customFormat="1" ht="35.25" customHeight="1" thickTop="1">
      <c r="A23" s="701" t="s">
        <v>53</v>
      </c>
      <c r="B23" s="524" t="s">
        <v>35</v>
      </c>
      <c r="C23" s="524" t="s">
        <v>9</v>
      </c>
      <c r="D23" s="524" t="s">
        <v>36</v>
      </c>
      <c r="E23" s="524" t="s">
        <v>48</v>
      </c>
      <c r="F23" s="524" t="s">
        <v>49</v>
      </c>
      <c r="G23" s="559" t="s">
        <v>18</v>
      </c>
      <c r="H23" s="559" t="s">
        <v>50</v>
      </c>
      <c r="I23" s="559" t="s">
        <v>38</v>
      </c>
      <c r="J23" s="559" t="s">
        <v>2</v>
      </c>
      <c r="K23" s="559" t="s">
        <v>34</v>
      </c>
      <c r="L23" s="559" t="s">
        <v>33</v>
      </c>
      <c r="M23" s="559" t="s">
        <v>54</v>
      </c>
      <c r="N23" s="561" t="s">
        <v>55</v>
      </c>
      <c r="P23" s="106"/>
      <c r="Q23" s="106"/>
      <c r="R23" s="106"/>
      <c r="S23" s="106"/>
      <c r="T23" s="106"/>
      <c r="U23" s="106"/>
    </row>
    <row r="24" spans="1:21" s="105" customFormat="1" ht="35.25" customHeight="1" thickBot="1">
      <c r="A24" s="702"/>
      <c r="B24" s="541"/>
      <c r="C24" s="541"/>
      <c r="D24" s="541"/>
      <c r="E24" s="541"/>
      <c r="F24" s="541"/>
      <c r="G24" s="560"/>
      <c r="H24" s="560"/>
      <c r="I24" s="560"/>
      <c r="J24" s="560"/>
      <c r="K24" s="560"/>
      <c r="L24" s="560"/>
      <c r="M24" s="560"/>
      <c r="N24" s="562"/>
      <c r="P24" s="106"/>
      <c r="Q24" s="106"/>
      <c r="R24" s="106"/>
      <c r="S24" s="106"/>
      <c r="T24" s="106"/>
      <c r="U24" s="106"/>
    </row>
    <row r="25" spans="1:21" s="5" customFormat="1" ht="37.5" customHeight="1">
      <c r="A25" s="130" t="s">
        <v>84</v>
      </c>
      <c r="B25" s="212" t="s">
        <v>56</v>
      </c>
      <c r="C25" s="187"/>
      <c r="D25" s="218"/>
      <c r="E25" s="218"/>
      <c r="F25" s="218"/>
      <c r="G25" s="218"/>
      <c r="H25" s="218"/>
      <c r="I25" s="218"/>
      <c r="J25" s="218"/>
      <c r="K25" s="218"/>
      <c r="L25" s="218"/>
      <c r="M25" s="162">
        <f>SUM(E25:L25)</f>
        <v>0</v>
      </c>
      <c r="N25" s="222"/>
      <c r="P25" s="547"/>
      <c r="Q25" s="547"/>
      <c r="R25" s="547"/>
      <c r="S25" s="547"/>
      <c r="T25" s="547"/>
      <c r="U25" s="547"/>
    </row>
    <row r="26" spans="1:21" s="5" customFormat="1" ht="37.5" customHeight="1">
      <c r="A26" s="163" t="s">
        <v>102</v>
      </c>
      <c r="B26" s="213" t="s">
        <v>57</v>
      </c>
      <c r="C26" s="188"/>
      <c r="D26" s="219"/>
      <c r="E26" s="219"/>
      <c r="F26" s="219"/>
      <c r="G26" s="219"/>
      <c r="H26" s="219"/>
      <c r="I26" s="219"/>
      <c r="J26" s="219"/>
      <c r="K26" s="219"/>
      <c r="L26" s="219"/>
      <c r="M26" s="57">
        <f t="shared" ref="M26:M31" si="4">SUM(E26:L26)</f>
        <v>0</v>
      </c>
      <c r="N26" s="223"/>
      <c r="P26" s="547"/>
      <c r="Q26" s="547"/>
      <c r="R26" s="547"/>
      <c r="S26" s="547"/>
      <c r="T26" s="547"/>
      <c r="U26" s="547"/>
    </row>
    <row r="27" spans="1:21" s="5" customFormat="1" ht="37.5" customHeight="1">
      <c r="A27" s="163" t="s">
        <v>103</v>
      </c>
      <c r="B27" s="213" t="s">
        <v>58</v>
      </c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91">
        <f t="shared" si="4"/>
        <v>0</v>
      </c>
      <c r="N27" s="223"/>
      <c r="P27" s="547"/>
      <c r="Q27" s="547"/>
      <c r="R27" s="547"/>
      <c r="S27" s="547"/>
      <c r="T27" s="547"/>
      <c r="U27" s="547"/>
    </row>
    <row r="28" spans="1:21" s="5" customFormat="1" ht="37.5" customHeight="1">
      <c r="A28" s="134" t="s">
        <v>87</v>
      </c>
      <c r="B28" s="213" t="s">
        <v>59</v>
      </c>
      <c r="C28" s="228"/>
      <c r="D28" s="219"/>
      <c r="E28" s="219"/>
      <c r="F28" s="220"/>
      <c r="G28" s="220"/>
      <c r="H28" s="220"/>
      <c r="I28" s="220"/>
      <c r="J28" s="220"/>
      <c r="K28" s="220"/>
      <c r="L28" s="220"/>
      <c r="M28" s="92">
        <f t="shared" si="4"/>
        <v>0</v>
      </c>
      <c r="N28" s="223"/>
      <c r="P28" s="547"/>
      <c r="Q28" s="547"/>
      <c r="R28" s="547"/>
      <c r="S28" s="547"/>
      <c r="T28" s="547"/>
      <c r="U28" s="547"/>
    </row>
    <row r="29" spans="1:21" s="5" customFormat="1" ht="37.5" customHeight="1">
      <c r="A29" s="134" t="s">
        <v>104</v>
      </c>
      <c r="B29" s="214" t="s">
        <v>60</v>
      </c>
      <c r="C29" s="188"/>
      <c r="D29" s="219"/>
      <c r="E29" s="219"/>
      <c r="F29" s="220"/>
      <c r="G29" s="220"/>
      <c r="H29" s="220"/>
      <c r="I29" s="220"/>
      <c r="J29" s="220"/>
      <c r="K29" s="220"/>
      <c r="L29" s="220"/>
      <c r="M29" s="92">
        <f t="shared" si="4"/>
        <v>0</v>
      </c>
      <c r="N29" s="223"/>
      <c r="P29" s="693"/>
      <c r="Q29" s="693"/>
      <c r="R29" s="693"/>
      <c r="S29" s="693"/>
      <c r="T29" s="693"/>
      <c r="U29" s="693"/>
    </row>
    <row r="30" spans="1:21" s="5" customFormat="1" ht="37.5" customHeight="1">
      <c r="A30" s="134" t="s">
        <v>105</v>
      </c>
      <c r="B30" s="215" t="s">
        <v>61</v>
      </c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57">
        <f t="shared" si="4"/>
        <v>0</v>
      </c>
      <c r="N30" s="223"/>
      <c r="P30" s="547"/>
      <c r="Q30" s="547"/>
      <c r="R30" s="547"/>
      <c r="S30" s="547"/>
      <c r="T30" s="547"/>
      <c r="U30" s="547"/>
    </row>
    <row r="31" spans="1:21" s="5" customFormat="1" ht="37.5" customHeight="1" thickBot="1">
      <c r="A31" s="164" t="s">
        <v>106</v>
      </c>
      <c r="B31" s="216" t="s">
        <v>62</v>
      </c>
      <c r="C31" s="228"/>
      <c r="D31" s="221"/>
      <c r="E31" s="221"/>
      <c r="F31" s="220"/>
      <c r="G31" s="220"/>
      <c r="H31" s="220"/>
      <c r="I31" s="220"/>
      <c r="J31" s="220"/>
      <c r="K31" s="220"/>
      <c r="L31" s="220"/>
      <c r="M31" s="243">
        <f t="shared" si="4"/>
        <v>0</v>
      </c>
      <c r="N31" s="223"/>
      <c r="P31" s="547"/>
      <c r="Q31" s="547"/>
      <c r="R31" s="547"/>
      <c r="S31" s="547"/>
      <c r="T31" s="547"/>
      <c r="U31" s="547"/>
    </row>
    <row r="32" spans="1:21" ht="38.25" customHeight="1" thickBot="1">
      <c r="A32" s="712" t="s">
        <v>63</v>
      </c>
      <c r="B32" s="713"/>
      <c r="C32" s="166">
        <f>SUM(C25:C31)</f>
        <v>0</v>
      </c>
      <c r="D32" s="166">
        <f>SUM(D25:D31)</f>
        <v>0</v>
      </c>
      <c r="E32" s="166">
        <f t="shared" ref="E32:M32" si="5">SUM(E25:E31)</f>
        <v>0</v>
      </c>
      <c r="F32" s="166">
        <f t="shared" si="5"/>
        <v>0</v>
      </c>
      <c r="G32" s="166">
        <f t="shared" si="5"/>
        <v>0</v>
      </c>
      <c r="H32" s="166">
        <f t="shared" si="5"/>
        <v>0</v>
      </c>
      <c r="I32" s="166">
        <f t="shared" si="5"/>
        <v>0</v>
      </c>
      <c r="J32" s="166">
        <f t="shared" si="5"/>
        <v>0</v>
      </c>
      <c r="K32" s="166">
        <f t="shared" si="5"/>
        <v>0</v>
      </c>
      <c r="L32" s="166">
        <f t="shared" si="5"/>
        <v>0</v>
      </c>
      <c r="M32" s="166">
        <f t="shared" si="5"/>
        <v>0</v>
      </c>
      <c r="N32" s="152"/>
      <c r="O32" s="89"/>
      <c r="P32" s="696"/>
      <c r="Q32" s="696"/>
      <c r="R32" s="696"/>
      <c r="S32" s="696"/>
      <c r="T32" s="696"/>
      <c r="U32" s="696"/>
    </row>
    <row r="33" spans="1:21" ht="33.75" customHeight="1" thickTop="1" thickBot="1">
      <c r="A33" s="697" t="s">
        <v>64</v>
      </c>
      <c r="B33" s="698"/>
      <c r="C33" s="698"/>
      <c r="D33" s="698"/>
      <c r="E33" s="698"/>
      <c r="F33" s="698"/>
      <c r="G33" s="698"/>
      <c r="H33" s="698"/>
      <c r="I33" s="698"/>
      <c r="J33" s="698"/>
      <c r="K33" s="698"/>
      <c r="L33" s="698"/>
      <c r="M33" s="698"/>
      <c r="N33" s="699"/>
      <c r="O33" s="89"/>
      <c r="P33" s="696"/>
      <c r="Q33" s="696"/>
      <c r="R33" s="696"/>
      <c r="S33" s="696"/>
      <c r="T33" s="696"/>
      <c r="U33" s="696"/>
    </row>
    <row r="34" spans="1:21" s="78" customFormat="1" ht="47.25" customHeight="1" thickTop="1">
      <c r="A34" s="590" t="s">
        <v>13</v>
      </c>
      <c r="B34" s="590"/>
      <c r="C34" s="591" t="str">
        <f>'صفحه اصلی'!$C$10</f>
        <v>عبدالرحیم فرزانه</v>
      </c>
      <c r="D34" s="591"/>
      <c r="E34" s="590" t="s">
        <v>7</v>
      </c>
      <c r="F34" s="590"/>
      <c r="G34" s="186">
        <f>'صفحه اصلی'!$C$11</f>
        <v>0</v>
      </c>
      <c r="H34" s="262" t="s">
        <v>146</v>
      </c>
      <c r="I34" s="591" t="str">
        <f>'صفحه اصلی'!$C$12</f>
        <v>محمودرضا شفیع نیا</v>
      </c>
      <c r="J34" s="591"/>
      <c r="K34" s="590" t="s">
        <v>124</v>
      </c>
      <c r="L34" s="590"/>
      <c r="M34" s="591" t="str">
        <f>'صفحه اصلی'!$C$13</f>
        <v>محمود گنجی فرد</v>
      </c>
      <c r="N34" s="591"/>
      <c r="P34" s="86"/>
      <c r="Q34" s="86"/>
      <c r="R34" s="86"/>
      <c r="S34" s="86"/>
      <c r="T34" s="86"/>
      <c r="U34" s="86"/>
    </row>
    <row r="35" spans="1:21" ht="28.5" customHeight="1" thickBot="1">
      <c r="A35" s="564" t="s">
        <v>12</v>
      </c>
      <c r="B35" s="564"/>
      <c r="C35" s="564"/>
      <c r="D35" s="564"/>
      <c r="E35" s="564"/>
      <c r="F35" s="564"/>
      <c r="G35" s="564"/>
      <c r="H35" s="564"/>
      <c r="I35" s="564"/>
      <c r="J35" s="564"/>
      <c r="K35" s="564"/>
      <c r="L35" s="564"/>
      <c r="M35" s="564"/>
      <c r="N35" s="211" t="s">
        <v>148</v>
      </c>
    </row>
    <row r="36" spans="1:21" ht="36.75" customHeight="1" thickTop="1" thickBot="1">
      <c r="A36" s="565" t="s">
        <v>44</v>
      </c>
      <c r="B36" s="566"/>
      <c r="C36" s="566"/>
      <c r="D36" s="566"/>
      <c r="E36" s="566"/>
      <c r="F36" s="566"/>
      <c r="G36" s="566"/>
      <c r="H36" s="566"/>
      <c r="I36" s="566"/>
      <c r="J36" s="566"/>
      <c r="K36" s="566"/>
      <c r="L36" s="566"/>
      <c r="M36" s="566"/>
      <c r="N36" s="567"/>
    </row>
    <row r="37" spans="1:21" ht="36.75" customHeight="1" thickBot="1">
      <c r="A37" s="728" t="s">
        <v>8</v>
      </c>
      <c r="B37" s="729"/>
      <c r="C37" s="726"/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7"/>
    </row>
    <row r="38" spans="1:21" ht="13.5" customHeight="1" thickTop="1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</row>
    <row r="39" spans="1:21" s="4" customFormat="1" ht="41.25" customHeight="1">
      <c r="A39" s="609" t="s">
        <v>160</v>
      </c>
      <c r="B39" s="609"/>
      <c r="C39" s="609"/>
      <c r="D39" s="609"/>
      <c r="E39" s="609"/>
      <c r="F39" s="609"/>
      <c r="G39" s="609"/>
      <c r="H39" s="609"/>
      <c r="I39" s="609"/>
      <c r="J39" s="609"/>
      <c r="K39" s="609"/>
      <c r="L39" s="609"/>
      <c r="M39" s="609"/>
      <c r="N39" s="609"/>
    </row>
    <row r="40" spans="1:21" s="3" customFormat="1" ht="30" customHeight="1">
      <c r="A40" s="703" t="s">
        <v>0</v>
      </c>
      <c r="B40" s="703"/>
      <c r="C40" s="120" t="str">
        <f>'صفحه اصلی'!$C$7</f>
        <v>دانشگاه علوم پزشكي و خدمات بهداشتي ، درماني بيرجند</v>
      </c>
      <c r="E40" s="120"/>
      <c r="F40" s="120"/>
      <c r="G40" s="120"/>
      <c r="H40" s="120"/>
      <c r="I40" s="120"/>
      <c r="J40" s="539" t="s">
        <v>51</v>
      </c>
      <c r="K40" s="539"/>
      <c r="L40" s="724"/>
      <c r="M40" s="724"/>
      <c r="N40" s="724"/>
    </row>
    <row r="41" spans="1:21" s="3" customFormat="1" ht="31.5" customHeight="1" thickBot="1">
      <c r="A41" s="705" t="s">
        <v>1</v>
      </c>
      <c r="B41" s="705"/>
      <c r="C41" s="273">
        <f>'صفحه اصلی'!$C$8</f>
        <v>124101</v>
      </c>
      <c r="E41" s="148"/>
      <c r="F41" s="265" t="s">
        <v>15</v>
      </c>
      <c r="G41" s="226"/>
      <c r="H41" s="265" t="s">
        <v>26</v>
      </c>
      <c r="I41" s="273">
        <f>'صفحه اصلی'!$C$9</f>
        <v>1403</v>
      </c>
      <c r="J41" s="540" t="s">
        <v>52</v>
      </c>
      <c r="K41" s="540"/>
      <c r="L41" s="725"/>
      <c r="M41" s="725"/>
      <c r="N41" s="725"/>
      <c r="P41" s="29"/>
      <c r="Q41" s="29"/>
      <c r="R41" s="29"/>
      <c r="S41" s="29"/>
      <c r="T41" s="29"/>
      <c r="U41" s="29"/>
    </row>
    <row r="42" spans="1:21" s="105" customFormat="1" ht="35.25" customHeight="1" thickTop="1">
      <c r="A42" s="701" t="s">
        <v>53</v>
      </c>
      <c r="B42" s="524" t="s">
        <v>35</v>
      </c>
      <c r="C42" s="524" t="s">
        <v>9</v>
      </c>
      <c r="D42" s="524" t="s">
        <v>36</v>
      </c>
      <c r="E42" s="524" t="s">
        <v>48</v>
      </c>
      <c r="F42" s="524" t="s">
        <v>49</v>
      </c>
      <c r="G42" s="559" t="s">
        <v>18</v>
      </c>
      <c r="H42" s="559" t="s">
        <v>50</v>
      </c>
      <c r="I42" s="559" t="s">
        <v>38</v>
      </c>
      <c r="J42" s="559" t="s">
        <v>2</v>
      </c>
      <c r="K42" s="559" t="s">
        <v>34</v>
      </c>
      <c r="L42" s="559" t="s">
        <v>33</v>
      </c>
      <c r="M42" s="559" t="s">
        <v>54</v>
      </c>
      <c r="N42" s="561" t="s">
        <v>55</v>
      </c>
      <c r="P42" s="106"/>
      <c r="Q42" s="106"/>
      <c r="R42" s="106"/>
      <c r="S42" s="106"/>
      <c r="T42" s="106"/>
      <c r="U42" s="106"/>
    </row>
    <row r="43" spans="1:21" s="105" customFormat="1" ht="35.25" customHeight="1" thickBot="1">
      <c r="A43" s="702"/>
      <c r="B43" s="541"/>
      <c r="C43" s="541"/>
      <c r="D43" s="541"/>
      <c r="E43" s="541"/>
      <c r="F43" s="541"/>
      <c r="G43" s="560"/>
      <c r="H43" s="560"/>
      <c r="I43" s="560"/>
      <c r="J43" s="560"/>
      <c r="K43" s="560"/>
      <c r="L43" s="560"/>
      <c r="M43" s="560"/>
      <c r="N43" s="562"/>
      <c r="P43" s="106"/>
      <c r="Q43" s="106"/>
      <c r="R43" s="106"/>
      <c r="S43" s="106"/>
      <c r="T43" s="106"/>
      <c r="U43" s="106"/>
    </row>
    <row r="44" spans="1:21" s="5" customFormat="1" ht="37.5" customHeight="1">
      <c r="A44" s="130" t="s">
        <v>84</v>
      </c>
      <c r="B44" s="212" t="s">
        <v>56</v>
      </c>
      <c r="C44" s="187"/>
      <c r="D44" s="218"/>
      <c r="E44" s="218"/>
      <c r="F44" s="218"/>
      <c r="G44" s="218"/>
      <c r="H44" s="218"/>
      <c r="I44" s="218"/>
      <c r="J44" s="218"/>
      <c r="K44" s="218"/>
      <c r="L44" s="218"/>
      <c r="M44" s="162">
        <f t="shared" ref="M44:M50" si="6">SUM(E44:L44)</f>
        <v>0</v>
      </c>
      <c r="N44" s="222"/>
      <c r="P44" s="547"/>
      <c r="Q44" s="547"/>
      <c r="R44" s="547"/>
      <c r="S44" s="547"/>
      <c r="T44" s="547"/>
      <c r="U44" s="547"/>
    </row>
    <row r="45" spans="1:21" s="5" customFormat="1" ht="37.5" customHeight="1">
      <c r="A45" s="163" t="s">
        <v>102</v>
      </c>
      <c r="B45" s="213" t="s">
        <v>57</v>
      </c>
      <c r="C45" s="188"/>
      <c r="D45" s="219"/>
      <c r="E45" s="219"/>
      <c r="F45" s="219"/>
      <c r="G45" s="219"/>
      <c r="H45" s="219"/>
      <c r="I45" s="219"/>
      <c r="J45" s="219"/>
      <c r="K45" s="219"/>
      <c r="L45" s="219"/>
      <c r="M45" s="57">
        <f t="shared" si="6"/>
        <v>0</v>
      </c>
      <c r="N45" s="223"/>
      <c r="P45" s="547"/>
      <c r="Q45" s="547"/>
      <c r="R45" s="547"/>
      <c r="S45" s="547"/>
      <c r="T45" s="547"/>
      <c r="U45" s="547"/>
    </row>
    <row r="46" spans="1:21" s="5" customFormat="1" ht="37.5" customHeight="1">
      <c r="A46" s="163" t="s">
        <v>103</v>
      </c>
      <c r="B46" s="213" t="s">
        <v>58</v>
      </c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91">
        <f t="shared" si="6"/>
        <v>0</v>
      </c>
      <c r="N46" s="223"/>
      <c r="P46" s="547"/>
      <c r="Q46" s="547"/>
      <c r="R46" s="547"/>
      <c r="S46" s="547"/>
      <c r="T46" s="547"/>
      <c r="U46" s="547"/>
    </row>
    <row r="47" spans="1:21" s="5" customFormat="1" ht="37.5" customHeight="1">
      <c r="A47" s="134" t="s">
        <v>87</v>
      </c>
      <c r="B47" s="213" t="s">
        <v>59</v>
      </c>
      <c r="C47" s="228"/>
      <c r="D47" s="219"/>
      <c r="E47" s="219"/>
      <c r="F47" s="220"/>
      <c r="G47" s="220"/>
      <c r="H47" s="220"/>
      <c r="I47" s="220"/>
      <c r="J47" s="220"/>
      <c r="K47" s="220"/>
      <c r="L47" s="220"/>
      <c r="M47" s="92">
        <f t="shared" si="6"/>
        <v>0</v>
      </c>
      <c r="N47" s="223"/>
      <c r="P47" s="547"/>
      <c r="Q47" s="547"/>
      <c r="R47" s="547"/>
      <c r="S47" s="547"/>
      <c r="T47" s="547"/>
      <c r="U47" s="547"/>
    </row>
    <row r="48" spans="1:21" s="5" customFormat="1" ht="37.5" customHeight="1">
      <c r="A48" s="134" t="s">
        <v>104</v>
      </c>
      <c r="B48" s="214" t="s">
        <v>60</v>
      </c>
      <c r="C48" s="188"/>
      <c r="D48" s="219"/>
      <c r="E48" s="219"/>
      <c r="F48" s="220"/>
      <c r="G48" s="220"/>
      <c r="H48" s="220"/>
      <c r="I48" s="220"/>
      <c r="J48" s="220"/>
      <c r="K48" s="220"/>
      <c r="L48" s="220"/>
      <c r="M48" s="92">
        <f t="shared" si="6"/>
        <v>0</v>
      </c>
      <c r="N48" s="223"/>
      <c r="P48" s="693"/>
      <c r="Q48" s="693"/>
      <c r="R48" s="693"/>
      <c r="S48" s="693"/>
      <c r="T48" s="693"/>
      <c r="U48" s="693"/>
    </row>
    <row r="49" spans="1:21" s="5" customFormat="1" ht="37.5" customHeight="1">
      <c r="A49" s="134" t="s">
        <v>105</v>
      </c>
      <c r="B49" s="215" t="s">
        <v>61</v>
      </c>
      <c r="C49" s="219"/>
      <c r="D49" s="219"/>
      <c r="E49" s="219"/>
      <c r="F49" s="220"/>
      <c r="G49" s="220"/>
      <c r="H49" s="220"/>
      <c r="I49" s="220"/>
      <c r="J49" s="220"/>
      <c r="K49" s="220"/>
      <c r="L49" s="220"/>
      <c r="M49" s="57">
        <f t="shared" si="6"/>
        <v>0</v>
      </c>
      <c r="N49" s="223"/>
      <c r="P49" s="547"/>
      <c r="Q49" s="547"/>
      <c r="R49" s="547"/>
      <c r="S49" s="547"/>
      <c r="T49" s="547"/>
      <c r="U49" s="547"/>
    </row>
    <row r="50" spans="1:21" s="5" customFormat="1" ht="37.5" customHeight="1" thickBot="1">
      <c r="A50" s="164" t="s">
        <v>106</v>
      </c>
      <c r="B50" s="216" t="s">
        <v>62</v>
      </c>
      <c r="C50" s="228"/>
      <c r="D50" s="221"/>
      <c r="E50" s="221"/>
      <c r="F50" s="220"/>
      <c r="G50" s="220"/>
      <c r="H50" s="220"/>
      <c r="I50" s="220"/>
      <c r="J50" s="220"/>
      <c r="K50" s="220"/>
      <c r="L50" s="220"/>
      <c r="M50" s="243">
        <f t="shared" si="6"/>
        <v>0</v>
      </c>
      <c r="N50" s="223"/>
      <c r="P50" s="547"/>
      <c r="Q50" s="547"/>
      <c r="R50" s="547"/>
      <c r="S50" s="547"/>
      <c r="T50" s="547"/>
      <c r="U50" s="547"/>
    </row>
    <row r="51" spans="1:21" ht="38.25" customHeight="1" thickBot="1">
      <c r="A51" s="712" t="s">
        <v>63</v>
      </c>
      <c r="B51" s="713"/>
      <c r="C51" s="166">
        <f t="shared" ref="C51:M51" si="7">SUM(C44:C50)</f>
        <v>0</v>
      </c>
      <c r="D51" s="166">
        <f t="shared" si="7"/>
        <v>0</v>
      </c>
      <c r="E51" s="166">
        <f t="shared" si="7"/>
        <v>0</v>
      </c>
      <c r="F51" s="166">
        <f t="shared" si="7"/>
        <v>0</v>
      </c>
      <c r="G51" s="166">
        <f t="shared" si="7"/>
        <v>0</v>
      </c>
      <c r="H51" s="166">
        <f t="shared" si="7"/>
        <v>0</v>
      </c>
      <c r="I51" s="166">
        <f t="shared" si="7"/>
        <v>0</v>
      </c>
      <c r="J51" s="166">
        <f t="shared" si="7"/>
        <v>0</v>
      </c>
      <c r="K51" s="166">
        <f t="shared" si="7"/>
        <v>0</v>
      </c>
      <c r="L51" s="166">
        <f t="shared" si="7"/>
        <v>0</v>
      </c>
      <c r="M51" s="166">
        <f t="shared" si="7"/>
        <v>0</v>
      </c>
      <c r="N51" s="152"/>
      <c r="O51" s="89"/>
      <c r="P51" s="696"/>
      <c r="Q51" s="696"/>
      <c r="R51" s="696"/>
      <c r="S51" s="696"/>
      <c r="T51" s="696"/>
      <c r="U51" s="696"/>
    </row>
    <row r="52" spans="1:21" ht="33.75" customHeight="1" thickTop="1" thickBot="1">
      <c r="A52" s="697" t="s">
        <v>64</v>
      </c>
      <c r="B52" s="698"/>
      <c r="C52" s="698"/>
      <c r="D52" s="698"/>
      <c r="E52" s="698"/>
      <c r="F52" s="698"/>
      <c r="G52" s="698"/>
      <c r="H52" s="698"/>
      <c r="I52" s="698"/>
      <c r="J52" s="698"/>
      <c r="K52" s="698"/>
      <c r="L52" s="698"/>
      <c r="M52" s="698"/>
      <c r="N52" s="699"/>
      <c r="O52" s="89"/>
      <c r="P52" s="696"/>
      <c r="Q52" s="696"/>
      <c r="R52" s="696"/>
      <c r="S52" s="696"/>
      <c r="T52" s="696"/>
      <c r="U52" s="696"/>
    </row>
    <row r="53" spans="1:21" s="78" customFormat="1" ht="47.25" customHeight="1" thickTop="1">
      <c r="A53" s="590" t="s">
        <v>13</v>
      </c>
      <c r="B53" s="590"/>
      <c r="C53" s="591" t="str">
        <f>'صفحه اصلی'!$C$10</f>
        <v>عبدالرحیم فرزانه</v>
      </c>
      <c r="D53" s="591"/>
      <c r="E53" s="590" t="s">
        <v>7</v>
      </c>
      <c r="F53" s="590"/>
      <c r="G53" s="186">
        <f>'صفحه اصلی'!$C$11</f>
        <v>0</v>
      </c>
      <c r="H53" s="262" t="s">
        <v>146</v>
      </c>
      <c r="I53" s="591" t="str">
        <f>'صفحه اصلی'!$C$12</f>
        <v>محمودرضا شفیع نیا</v>
      </c>
      <c r="J53" s="591"/>
      <c r="K53" s="590" t="s">
        <v>124</v>
      </c>
      <c r="L53" s="590"/>
      <c r="M53" s="591" t="str">
        <f>'صفحه اصلی'!$C$13</f>
        <v>محمود گنجی فرد</v>
      </c>
      <c r="N53" s="591"/>
      <c r="P53" s="86"/>
      <c r="Q53" s="86"/>
      <c r="R53" s="86"/>
      <c r="S53" s="86"/>
      <c r="T53" s="86"/>
      <c r="U53" s="86"/>
    </row>
    <row r="54" spans="1:21" ht="28.5" customHeight="1" thickBot="1">
      <c r="A54" s="564" t="s">
        <v>12</v>
      </c>
      <c r="B54" s="564"/>
      <c r="C54" s="564"/>
      <c r="D54" s="564"/>
      <c r="E54" s="564"/>
      <c r="F54" s="564"/>
      <c r="G54" s="564"/>
      <c r="H54" s="564"/>
      <c r="I54" s="564"/>
      <c r="J54" s="564"/>
      <c r="K54" s="564"/>
      <c r="L54" s="564"/>
      <c r="M54" s="564"/>
      <c r="N54" s="211" t="s">
        <v>148</v>
      </c>
    </row>
    <row r="55" spans="1:21" ht="36.75" customHeight="1" thickTop="1" thickBot="1">
      <c r="A55" s="565" t="s">
        <v>44</v>
      </c>
      <c r="B55" s="566"/>
      <c r="C55" s="566"/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7"/>
    </row>
    <row r="56" spans="1:21" ht="36.75" customHeight="1" thickBot="1">
      <c r="A56" s="728" t="s">
        <v>8</v>
      </c>
      <c r="B56" s="729"/>
      <c r="C56" s="726"/>
      <c r="D56" s="726"/>
      <c r="E56" s="726"/>
      <c r="F56" s="726"/>
      <c r="G56" s="726"/>
      <c r="H56" s="726"/>
      <c r="I56" s="726"/>
      <c r="J56" s="726"/>
      <c r="K56" s="726"/>
      <c r="L56" s="726"/>
      <c r="M56" s="726"/>
      <c r="N56" s="727"/>
    </row>
    <row r="57" spans="1:21" ht="13.5" customHeight="1" thickTop="1">
      <c r="A57" s="176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</row>
    <row r="58" spans="1:21" s="4" customFormat="1" ht="41.25" customHeight="1">
      <c r="A58" s="609" t="s">
        <v>160</v>
      </c>
      <c r="B58" s="609"/>
      <c r="C58" s="609"/>
      <c r="D58" s="609"/>
      <c r="E58" s="609"/>
      <c r="F58" s="609"/>
      <c r="G58" s="609"/>
      <c r="H58" s="609"/>
      <c r="I58" s="609"/>
      <c r="J58" s="609"/>
      <c r="K58" s="609"/>
      <c r="L58" s="609"/>
      <c r="M58" s="609"/>
      <c r="N58" s="609"/>
    </row>
    <row r="59" spans="1:21" s="3" customFormat="1" ht="30" customHeight="1">
      <c r="A59" s="703" t="s">
        <v>0</v>
      </c>
      <c r="B59" s="703"/>
      <c r="C59" s="120" t="str">
        <f>'صفحه اصلی'!$C$7</f>
        <v>دانشگاه علوم پزشكي و خدمات بهداشتي ، درماني بيرجند</v>
      </c>
      <c r="E59" s="120"/>
      <c r="F59" s="120"/>
      <c r="G59" s="120"/>
      <c r="H59" s="120"/>
      <c r="I59" s="120"/>
      <c r="J59" s="539" t="s">
        <v>51</v>
      </c>
      <c r="K59" s="539"/>
      <c r="L59" s="724"/>
      <c r="M59" s="724"/>
      <c r="N59" s="724"/>
    </row>
    <row r="60" spans="1:21" s="3" customFormat="1" ht="31.5" customHeight="1" thickBot="1">
      <c r="A60" s="705" t="s">
        <v>1</v>
      </c>
      <c r="B60" s="705"/>
      <c r="C60" s="273">
        <f>'صفحه اصلی'!$C$8</f>
        <v>124101</v>
      </c>
      <c r="E60" s="148"/>
      <c r="F60" s="265" t="s">
        <v>15</v>
      </c>
      <c r="G60" s="226"/>
      <c r="H60" s="265" t="s">
        <v>26</v>
      </c>
      <c r="I60" s="273">
        <f>'صفحه اصلی'!$C$9</f>
        <v>1403</v>
      </c>
      <c r="J60" s="540" t="s">
        <v>52</v>
      </c>
      <c r="K60" s="540"/>
      <c r="L60" s="725"/>
      <c r="M60" s="725"/>
      <c r="N60" s="725"/>
      <c r="P60" s="29"/>
      <c r="Q60" s="29"/>
      <c r="R60" s="29"/>
      <c r="S60" s="29"/>
      <c r="T60" s="29"/>
      <c r="U60" s="29"/>
    </row>
    <row r="61" spans="1:21" s="105" customFormat="1" ht="35.25" customHeight="1" thickTop="1">
      <c r="A61" s="701" t="s">
        <v>53</v>
      </c>
      <c r="B61" s="524" t="s">
        <v>35</v>
      </c>
      <c r="C61" s="524" t="s">
        <v>9</v>
      </c>
      <c r="D61" s="524" t="s">
        <v>36</v>
      </c>
      <c r="E61" s="524" t="s">
        <v>48</v>
      </c>
      <c r="F61" s="524" t="s">
        <v>49</v>
      </c>
      <c r="G61" s="559" t="s">
        <v>18</v>
      </c>
      <c r="H61" s="559" t="s">
        <v>50</v>
      </c>
      <c r="I61" s="559" t="s">
        <v>38</v>
      </c>
      <c r="J61" s="559" t="s">
        <v>2</v>
      </c>
      <c r="K61" s="559" t="s">
        <v>34</v>
      </c>
      <c r="L61" s="559" t="s">
        <v>33</v>
      </c>
      <c r="M61" s="559" t="s">
        <v>54</v>
      </c>
      <c r="N61" s="561" t="s">
        <v>55</v>
      </c>
      <c r="P61" s="106"/>
      <c r="Q61" s="106"/>
      <c r="R61" s="106"/>
      <c r="S61" s="106"/>
      <c r="T61" s="106"/>
      <c r="U61" s="106"/>
    </row>
    <row r="62" spans="1:21" s="105" customFormat="1" ht="35.25" customHeight="1" thickBot="1">
      <c r="A62" s="702"/>
      <c r="B62" s="541"/>
      <c r="C62" s="541"/>
      <c r="D62" s="541"/>
      <c r="E62" s="541"/>
      <c r="F62" s="541"/>
      <c r="G62" s="560"/>
      <c r="H62" s="560"/>
      <c r="I62" s="560"/>
      <c r="J62" s="560"/>
      <c r="K62" s="560"/>
      <c r="L62" s="560"/>
      <c r="M62" s="560"/>
      <c r="N62" s="562"/>
      <c r="P62" s="106"/>
      <c r="Q62" s="106"/>
      <c r="R62" s="106"/>
      <c r="S62" s="106"/>
      <c r="T62" s="106"/>
      <c r="U62" s="106"/>
    </row>
    <row r="63" spans="1:21" s="5" customFormat="1" ht="37.5" customHeight="1">
      <c r="A63" s="130" t="s">
        <v>84</v>
      </c>
      <c r="B63" s="212" t="s">
        <v>56</v>
      </c>
      <c r="C63" s="187"/>
      <c r="D63" s="218"/>
      <c r="E63" s="218"/>
      <c r="F63" s="218"/>
      <c r="G63" s="218"/>
      <c r="H63" s="218"/>
      <c r="I63" s="218"/>
      <c r="J63" s="218"/>
      <c r="K63" s="218"/>
      <c r="L63" s="218"/>
      <c r="M63" s="162">
        <f t="shared" ref="M63:M69" si="8">SUM(E63:L63)</f>
        <v>0</v>
      </c>
      <c r="N63" s="222"/>
      <c r="P63" s="547"/>
      <c r="Q63" s="547"/>
      <c r="R63" s="547"/>
      <c r="S63" s="547"/>
      <c r="T63" s="547"/>
      <c r="U63" s="547"/>
    </row>
    <row r="64" spans="1:21" s="5" customFormat="1" ht="37.5" customHeight="1">
      <c r="A64" s="163" t="s">
        <v>102</v>
      </c>
      <c r="B64" s="213" t="s">
        <v>57</v>
      </c>
      <c r="C64" s="188"/>
      <c r="D64" s="219"/>
      <c r="E64" s="219"/>
      <c r="F64" s="219"/>
      <c r="G64" s="219"/>
      <c r="H64" s="219"/>
      <c r="I64" s="219"/>
      <c r="J64" s="219"/>
      <c r="K64" s="219"/>
      <c r="L64" s="219"/>
      <c r="M64" s="57">
        <f t="shared" si="8"/>
        <v>0</v>
      </c>
      <c r="N64" s="223"/>
      <c r="P64" s="547"/>
      <c r="Q64" s="547"/>
      <c r="R64" s="547"/>
      <c r="S64" s="547"/>
      <c r="T64" s="547"/>
      <c r="U64" s="547"/>
    </row>
    <row r="65" spans="1:21" s="5" customFormat="1" ht="37.5" customHeight="1">
      <c r="A65" s="163" t="s">
        <v>103</v>
      </c>
      <c r="B65" s="213" t="s">
        <v>58</v>
      </c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91">
        <f t="shared" si="8"/>
        <v>0</v>
      </c>
      <c r="N65" s="223"/>
      <c r="P65" s="547"/>
      <c r="Q65" s="547"/>
      <c r="R65" s="547"/>
      <c r="S65" s="547"/>
      <c r="T65" s="547"/>
      <c r="U65" s="547"/>
    </row>
    <row r="66" spans="1:21" s="5" customFormat="1" ht="37.5" customHeight="1">
      <c r="A66" s="134" t="s">
        <v>87</v>
      </c>
      <c r="B66" s="213" t="s">
        <v>59</v>
      </c>
      <c r="C66" s="228"/>
      <c r="D66" s="219"/>
      <c r="E66" s="219"/>
      <c r="F66" s="220"/>
      <c r="G66" s="220"/>
      <c r="H66" s="220"/>
      <c r="I66" s="220"/>
      <c r="J66" s="220"/>
      <c r="K66" s="220"/>
      <c r="L66" s="220"/>
      <c r="M66" s="92">
        <f t="shared" si="8"/>
        <v>0</v>
      </c>
      <c r="N66" s="223"/>
      <c r="P66" s="547"/>
      <c r="Q66" s="547"/>
      <c r="R66" s="547"/>
      <c r="S66" s="547"/>
      <c r="T66" s="547"/>
      <c r="U66" s="547"/>
    </row>
    <row r="67" spans="1:21" s="5" customFormat="1" ht="37.5" customHeight="1">
      <c r="A67" s="134" t="s">
        <v>104</v>
      </c>
      <c r="B67" s="214" t="s">
        <v>60</v>
      </c>
      <c r="C67" s="188"/>
      <c r="D67" s="219"/>
      <c r="E67" s="219"/>
      <c r="F67" s="220"/>
      <c r="G67" s="220"/>
      <c r="H67" s="220"/>
      <c r="I67" s="220"/>
      <c r="J67" s="220"/>
      <c r="K67" s="220"/>
      <c r="L67" s="220"/>
      <c r="M67" s="92">
        <f t="shared" si="8"/>
        <v>0</v>
      </c>
      <c r="N67" s="223"/>
      <c r="P67" s="693"/>
      <c r="Q67" s="693"/>
      <c r="R67" s="693"/>
      <c r="S67" s="693"/>
      <c r="T67" s="693"/>
      <c r="U67" s="693"/>
    </row>
    <row r="68" spans="1:21" s="5" customFormat="1" ht="37.5" customHeight="1">
      <c r="A68" s="134" t="s">
        <v>105</v>
      </c>
      <c r="B68" s="215" t="s">
        <v>61</v>
      </c>
      <c r="C68" s="219"/>
      <c r="D68" s="219"/>
      <c r="E68" s="219"/>
      <c r="F68" s="220"/>
      <c r="G68" s="220"/>
      <c r="H68" s="220"/>
      <c r="I68" s="220"/>
      <c r="J68" s="220"/>
      <c r="K68" s="220"/>
      <c r="L68" s="220"/>
      <c r="M68" s="57">
        <f t="shared" si="8"/>
        <v>0</v>
      </c>
      <c r="N68" s="223"/>
      <c r="P68" s="547"/>
      <c r="Q68" s="547"/>
      <c r="R68" s="547"/>
      <c r="S68" s="547"/>
      <c r="T68" s="547"/>
      <c r="U68" s="547"/>
    </row>
    <row r="69" spans="1:21" s="5" customFormat="1" ht="37.5" customHeight="1" thickBot="1">
      <c r="A69" s="164" t="s">
        <v>106</v>
      </c>
      <c r="B69" s="216" t="s">
        <v>62</v>
      </c>
      <c r="C69" s="228"/>
      <c r="D69" s="221"/>
      <c r="E69" s="221"/>
      <c r="F69" s="220"/>
      <c r="G69" s="220"/>
      <c r="H69" s="220"/>
      <c r="I69" s="220"/>
      <c r="J69" s="220"/>
      <c r="K69" s="220"/>
      <c r="L69" s="220"/>
      <c r="M69" s="243">
        <f t="shared" si="8"/>
        <v>0</v>
      </c>
      <c r="N69" s="223"/>
      <c r="P69" s="547"/>
      <c r="Q69" s="547"/>
      <c r="R69" s="547"/>
      <c r="S69" s="547"/>
      <c r="T69" s="547"/>
      <c r="U69" s="547"/>
    </row>
    <row r="70" spans="1:21" ht="38.25" customHeight="1" thickBot="1">
      <c r="A70" s="712" t="s">
        <v>63</v>
      </c>
      <c r="B70" s="713"/>
      <c r="C70" s="166">
        <f t="shared" ref="C70:M70" si="9">SUM(C63:C69)</f>
        <v>0</v>
      </c>
      <c r="D70" s="166">
        <f t="shared" si="9"/>
        <v>0</v>
      </c>
      <c r="E70" s="166">
        <f t="shared" si="9"/>
        <v>0</v>
      </c>
      <c r="F70" s="166">
        <f t="shared" si="9"/>
        <v>0</v>
      </c>
      <c r="G70" s="166">
        <f t="shared" si="9"/>
        <v>0</v>
      </c>
      <c r="H70" s="166">
        <f t="shared" si="9"/>
        <v>0</v>
      </c>
      <c r="I70" s="166">
        <f t="shared" si="9"/>
        <v>0</v>
      </c>
      <c r="J70" s="166">
        <f t="shared" si="9"/>
        <v>0</v>
      </c>
      <c r="K70" s="166">
        <f t="shared" si="9"/>
        <v>0</v>
      </c>
      <c r="L70" s="166">
        <f t="shared" si="9"/>
        <v>0</v>
      </c>
      <c r="M70" s="166">
        <f t="shared" si="9"/>
        <v>0</v>
      </c>
      <c r="N70" s="152"/>
      <c r="O70" s="89"/>
      <c r="P70" s="696"/>
      <c r="Q70" s="696"/>
      <c r="R70" s="696"/>
      <c r="S70" s="696"/>
      <c r="T70" s="696"/>
      <c r="U70" s="696"/>
    </row>
    <row r="71" spans="1:21" ht="33.75" customHeight="1" thickTop="1" thickBot="1">
      <c r="A71" s="697" t="s">
        <v>64</v>
      </c>
      <c r="B71" s="698"/>
      <c r="C71" s="698"/>
      <c r="D71" s="698"/>
      <c r="E71" s="698"/>
      <c r="F71" s="698"/>
      <c r="G71" s="698"/>
      <c r="H71" s="698"/>
      <c r="I71" s="698"/>
      <c r="J71" s="698"/>
      <c r="K71" s="698"/>
      <c r="L71" s="698"/>
      <c r="M71" s="698"/>
      <c r="N71" s="699"/>
      <c r="O71" s="89"/>
      <c r="P71" s="696"/>
      <c r="Q71" s="696"/>
      <c r="R71" s="696"/>
      <c r="S71" s="696"/>
      <c r="T71" s="696"/>
      <c r="U71" s="696"/>
    </row>
    <row r="72" spans="1:21" s="78" customFormat="1" ht="47.25" customHeight="1" thickTop="1">
      <c r="A72" s="590" t="s">
        <v>13</v>
      </c>
      <c r="B72" s="590"/>
      <c r="C72" s="591" t="str">
        <f>'صفحه اصلی'!$C$10</f>
        <v>عبدالرحیم فرزانه</v>
      </c>
      <c r="D72" s="591"/>
      <c r="E72" s="590" t="s">
        <v>7</v>
      </c>
      <c r="F72" s="590"/>
      <c r="G72" s="186">
        <f>'صفحه اصلی'!$C$11</f>
        <v>0</v>
      </c>
      <c r="H72" s="262" t="s">
        <v>146</v>
      </c>
      <c r="I72" s="591" t="str">
        <f>'صفحه اصلی'!$C$12</f>
        <v>محمودرضا شفیع نیا</v>
      </c>
      <c r="J72" s="591"/>
      <c r="K72" s="590" t="s">
        <v>124</v>
      </c>
      <c r="L72" s="590"/>
      <c r="M72" s="591" t="str">
        <f>'صفحه اصلی'!$C$13</f>
        <v>محمود گنجی فرد</v>
      </c>
      <c r="N72" s="591"/>
      <c r="P72" s="86"/>
      <c r="Q72" s="86"/>
      <c r="R72" s="86"/>
      <c r="S72" s="86"/>
      <c r="T72" s="86"/>
      <c r="U72" s="86"/>
    </row>
    <row r="73" spans="1:21" ht="28.5" customHeight="1" thickBot="1">
      <c r="A73" s="564" t="s">
        <v>12</v>
      </c>
      <c r="B73" s="564"/>
      <c r="C73" s="564"/>
      <c r="D73" s="564"/>
      <c r="E73" s="564"/>
      <c r="F73" s="564"/>
      <c r="G73" s="564"/>
      <c r="H73" s="564"/>
      <c r="I73" s="564"/>
      <c r="J73" s="564"/>
      <c r="K73" s="564"/>
      <c r="L73" s="564"/>
      <c r="M73" s="564"/>
      <c r="N73" s="211" t="s">
        <v>148</v>
      </c>
    </row>
    <row r="74" spans="1:21" ht="36.75" customHeight="1" thickTop="1" thickBot="1">
      <c r="A74" s="565" t="s">
        <v>44</v>
      </c>
      <c r="B74" s="566"/>
      <c r="C74" s="566"/>
      <c r="D74" s="566"/>
      <c r="E74" s="566"/>
      <c r="F74" s="566"/>
      <c r="G74" s="566"/>
      <c r="H74" s="566"/>
      <c r="I74" s="566"/>
      <c r="J74" s="566"/>
      <c r="K74" s="566"/>
      <c r="L74" s="566"/>
      <c r="M74" s="566"/>
      <c r="N74" s="567"/>
    </row>
    <row r="75" spans="1:21" ht="36.75" customHeight="1" thickBot="1">
      <c r="A75" s="728" t="s">
        <v>8</v>
      </c>
      <c r="B75" s="729"/>
      <c r="C75" s="726"/>
      <c r="D75" s="726"/>
      <c r="E75" s="726"/>
      <c r="F75" s="726"/>
      <c r="G75" s="726"/>
      <c r="H75" s="726"/>
      <c r="I75" s="726"/>
      <c r="J75" s="726"/>
      <c r="K75" s="726"/>
      <c r="L75" s="726"/>
      <c r="M75" s="726"/>
      <c r="N75" s="727"/>
    </row>
    <row r="76" spans="1:21" ht="13.5" customHeight="1" thickTop="1">
      <c r="A76" s="176"/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</row>
    <row r="77" spans="1:21" s="4" customFormat="1" ht="41.25" customHeight="1">
      <c r="A77" s="609" t="s">
        <v>160</v>
      </c>
      <c r="B77" s="609"/>
      <c r="C77" s="609"/>
      <c r="D77" s="609"/>
      <c r="E77" s="609"/>
      <c r="F77" s="609"/>
      <c r="G77" s="609"/>
      <c r="H77" s="609"/>
      <c r="I77" s="609"/>
      <c r="J77" s="609"/>
      <c r="K77" s="609"/>
      <c r="L77" s="609"/>
      <c r="M77" s="609"/>
      <c r="N77" s="609"/>
    </row>
    <row r="78" spans="1:21" s="3" customFormat="1" ht="30" customHeight="1">
      <c r="A78" s="703" t="s">
        <v>0</v>
      </c>
      <c r="B78" s="703"/>
      <c r="C78" s="120" t="str">
        <f>'صفحه اصلی'!$C$7</f>
        <v>دانشگاه علوم پزشكي و خدمات بهداشتي ، درماني بيرجند</v>
      </c>
      <c r="E78" s="120"/>
      <c r="F78" s="120"/>
      <c r="G78" s="120"/>
      <c r="H78" s="120"/>
      <c r="I78" s="120"/>
      <c r="J78" s="539" t="s">
        <v>51</v>
      </c>
      <c r="K78" s="539"/>
      <c r="L78" s="724"/>
      <c r="M78" s="724"/>
      <c r="N78" s="724"/>
    </row>
    <row r="79" spans="1:21" s="3" customFormat="1" ht="31.5" customHeight="1" thickBot="1">
      <c r="A79" s="705" t="s">
        <v>1</v>
      </c>
      <c r="B79" s="705"/>
      <c r="C79" s="273">
        <f>'صفحه اصلی'!$C$8</f>
        <v>124101</v>
      </c>
      <c r="E79" s="148"/>
      <c r="F79" s="265" t="s">
        <v>15</v>
      </c>
      <c r="G79" s="226"/>
      <c r="H79" s="265" t="s">
        <v>26</v>
      </c>
      <c r="I79" s="273">
        <f>'صفحه اصلی'!$C$9</f>
        <v>1403</v>
      </c>
      <c r="J79" s="540" t="s">
        <v>52</v>
      </c>
      <c r="K79" s="540"/>
      <c r="L79" s="725"/>
      <c r="M79" s="725"/>
      <c r="N79" s="725"/>
      <c r="P79" s="29"/>
      <c r="Q79" s="29"/>
      <c r="R79" s="29"/>
      <c r="S79" s="29"/>
      <c r="T79" s="29"/>
      <c r="U79" s="29"/>
    </row>
    <row r="80" spans="1:21" s="105" customFormat="1" ht="35.25" customHeight="1" thickTop="1">
      <c r="A80" s="701" t="s">
        <v>53</v>
      </c>
      <c r="B80" s="524" t="s">
        <v>35</v>
      </c>
      <c r="C80" s="524" t="s">
        <v>9</v>
      </c>
      <c r="D80" s="524" t="s">
        <v>36</v>
      </c>
      <c r="E80" s="524" t="s">
        <v>48</v>
      </c>
      <c r="F80" s="524" t="s">
        <v>49</v>
      </c>
      <c r="G80" s="559" t="s">
        <v>18</v>
      </c>
      <c r="H80" s="559" t="s">
        <v>50</v>
      </c>
      <c r="I80" s="559" t="s">
        <v>38</v>
      </c>
      <c r="J80" s="559" t="s">
        <v>2</v>
      </c>
      <c r="K80" s="559" t="s">
        <v>34</v>
      </c>
      <c r="L80" s="559" t="s">
        <v>33</v>
      </c>
      <c r="M80" s="559" t="s">
        <v>54</v>
      </c>
      <c r="N80" s="561" t="s">
        <v>55</v>
      </c>
      <c r="P80" s="106"/>
      <c r="Q80" s="106"/>
      <c r="R80" s="106"/>
      <c r="S80" s="106"/>
      <c r="T80" s="106"/>
      <c r="U80" s="106"/>
    </row>
    <row r="81" spans="1:21" s="105" customFormat="1" ht="35.25" customHeight="1" thickBot="1">
      <c r="A81" s="702"/>
      <c r="B81" s="541"/>
      <c r="C81" s="541"/>
      <c r="D81" s="541"/>
      <c r="E81" s="541"/>
      <c r="F81" s="541"/>
      <c r="G81" s="560"/>
      <c r="H81" s="560"/>
      <c r="I81" s="560"/>
      <c r="J81" s="560"/>
      <c r="K81" s="560"/>
      <c r="L81" s="560"/>
      <c r="M81" s="560"/>
      <c r="N81" s="562"/>
      <c r="P81" s="106"/>
      <c r="Q81" s="106"/>
      <c r="R81" s="106"/>
      <c r="S81" s="106"/>
      <c r="T81" s="106"/>
      <c r="U81" s="106"/>
    </row>
    <row r="82" spans="1:21" s="5" customFormat="1" ht="37.5" customHeight="1">
      <c r="A82" s="130" t="s">
        <v>84</v>
      </c>
      <c r="B82" s="212" t="s">
        <v>56</v>
      </c>
      <c r="C82" s="187"/>
      <c r="D82" s="218"/>
      <c r="E82" s="218"/>
      <c r="F82" s="218"/>
      <c r="G82" s="218"/>
      <c r="H82" s="218"/>
      <c r="I82" s="218"/>
      <c r="J82" s="218"/>
      <c r="K82" s="218"/>
      <c r="L82" s="218"/>
      <c r="M82" s="162">
        <f t="shared" ref="M82:M88" si="10">SUM(E82:L82)</f>
        <v>0</v>
      </c>
      <c r="N82" s="222"/>
      <c r="P82" s="547"/>
      <c r="Q82" s="547"/>
      <c r="R82" s="547"/>
      <c r="S82" s="547"/>
      <c r="T82" s="547"/>
      <c r="U82" s="547"/>
    </row>
    <row r="83" spans="1:21" s="5" customFormat="1" ht="37.5" customHeight="1">
      <c r="A83" s="163" t="s">
        <v>102</v>
      </c>
      <c r="B83" s="213" t="s">
        <v>57</v>
      </c>
      <c r="C83" s="188"/>
      <c r="D83" s="219"/>
      <c r="E83" s="219"/>
      <c r="F83" s="219"/>
      <c r="G83" s="219"/>
      <c r="H83" s="219"/>
      <c r="I83" s="219"/>
      <c r="J83" s="219"/>
      <c r="K83" s="219"/>
      <c r="L83" s="219"/>
      <c r="M83" s="57">
        <f t="shared" si="10"/>
        <v>0</v>
      </c>
      <c r="N83" s="223"/>
      <c r="P83" s="547"/>
      <c r="Q83" s="547"/>
      <c r="R83" s="547"/>
      <c r="S83" s="547"/>
      <c r="T83" s="547"/>
      <c r="U83" s="547"/>
    </row>
    <row r="84" spans="1:21" s="5" customFormat="1" ht="37.5" customHeight="1">
      <c r="A84" s="163" t="s">
        <v>103</v>
      </c>
      <c r="B84" s="213" t="s">
        <v>58</v>
      </c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91">
        <f t="shared" si="10"/>
        <v>0</v>
      </c>
      <c r="N84" s="223"/>
      <c r="P84" s="547"/>
      <c r="Q84" s="547"/>
      <c r="R84" s="547"/>
      <c r="S84" s="547"/>
      <c r="T84" s="547"/>
      <c r="U84" s="547"/>
    </row>
    <row r="85" spans="1:21" s="5" customFormat="1" ht="37.5" customHeight="1">
      <c r="A85" s="134" t="s">
        <v>87</v>
      </c>
      <c r="B85" s="213" t="s">
        <v>59</v>
      </c>
      <c r="C85" s="228"/>
      <c r="D85" s="219"/>
      <c r="E85" s="219"/>
      <c r="F85" s="220"/>
      <c r="G85" s="220"/>
      <c r="H85" s="220"/>
      <c r="I85" s="220"/>
      <c r="J85" s="220"/>
      <c r="K85" s="220"/>
      <c r="L85" s="220"/>
      <c r="M85" s="92">
        <f t="shared" si="10"/>
        <v>0</v>
      </c>
      <c r="N85" s="223"/>
      <c r="P85" s="547"/>
      <c r="Q85" s="547"/>
      <c r="R85" s="547"/>
      <c r="S85" s="547"/>
      <c r="T85" s="547"/>
      <c r="U85" s="547"/>
    </row>
    <row r="86" spans="1:21" s="5" customFormat="1" ht="37.5" customHeight="1">
      <c r="A86" s="134" t="s">
        <v>104</v>
      </c>
      <c r="B86" s="214" t="s">
        <v>60</v>
      </c>
      <c r="C86" s="188"/>
      <c r="D86" s="219"/>
      <c r="E86" s="219"/>
      <c r="F86" s="220"/>
      <c r="G86" s="220"/>
      <c r="H86" s="220"/>
      <c r="I86" s="220"/>
      <c r="J86" s="220"/>
      <c r="K86" s="220"/>
      <c r="L86" s="220"/>
      <c r="M86" s="92">
        <f t="shared" si="10"/>
        <v>0</v>
      </c>
      <c r="N86" s="223"/>
      <c r="P86" s="693"/>
      <c r="Q86" s="693"/>
      <c r="R86" s="693"/>
      <c r="S86" s="693"/>
      <c r="T86" s="693"/>
      <c r="U86" s="693"/>
    </row>
    <row r="87" spans="1:21" s="5" customFormat="1" ht="37.5" customHeight="1">
      <c r="A87" s="134" t="s">
        <v>105</v>
      </c>
      <c r="B87" s="215" t="s">
        <v>61</v>
      </c>
      <c r="C87" s="219"/>
      <c r="D87" s="219"/>
      <c r="E87" s="219"/>
      <c r="F87" s="220"/>
      <c r="G87" s="220"/>
      <c r="H87" s="220"/>
      <c r="I87" s="220"/>
      <c r="J87" s="220"/>
      <c r="K87" s="220"/>
      <c r="L87" s="220"/>
      <c r="M87" s="57">
        <f t="shared" si="10"/>
        <v>0</v>
      </c>
      <c r="N87" s="223"/>
      <c r="P87" s="547"/>
      <c r="Q87" s="547"/>
      <c r="R87" s="547"/>
      <c r="S87" s="547"/>
      <c r="T87" s="547"/>
      <c r="U87" s="547"/>
    </row>
    <row r="88" spans="1:21" s="5" customFormat="1" ht="37.5" customHeight="1" thickBot="1">
      <c r="A88" s="164" t="s">
        <v>106</v>
      </c>
      <c r="B88" s="216" t="s">
        <v>62</v>
      </c>
      <c r="C88" s="228"/>
      <c r="D88" s="221"/>
      <c r="E88" s="221"/>
      <c r="F88" s="220"/>
      <c r="G88" s="220"/>
      <c r="H88" s="220"/>
      <c r="I88" s="220"/>
      <c r="J88" s="220"/>
      <c r="K88" s="220"/>
      <c r="L88" s="220"/>
      <c r="M88" s="243">
        <f t="shared" si="10"/>
        <v>0</v>
      </c>
      <c r="N88" s="223"/>
      <c r="P88" s="547"/>
      <c r="Q88" s="547"/>
      <c r="R88" s="547"/>
      <c r="S88" s="547"/>
      <c r="T88" s="547"/>
      <c r="U88" s="547"/>
    </row>
    <row r="89" spans="1:21" ht="38.25" customHeight="1" thickBot="1">
      <c r="A89" s="712" t="s">
        <v>63</v>
      </c>
      <c r="B89" s="713"/>
      <c r="C89" s="166">
        <f t="shared" ref="C89:M89" si="11">SUM(C82:C88)</f>
        <v>0</v>
      </c>
      <c r="D89" s="166">
        <f t="shared" si="11"/>
        <v>0</v>
      </c>
      <c r="E89" s="166">
        <f t="shared" si="11"/>
        <v>0</v>
      </c>
      <c r="F89" s="166">
        <f t="shared" si="11"/>
        <v>0</v>
      </c>
      <c r="G89" s="166">
        <f t="shared" si="11"/>
        <v>0</v>
      </c>
      <c r="H89" s="166">
        <f t="shared" si="11"/>
        <v>0</v>
      </c>
      <c r="I89" s="166">
        <f t="shared" si="11"/>
        <v>0</v>
      </c>
      <c r="J89" s="166">
        <f t="shared" si="11"/>
        <v>0</v>
      </c>
      <c r="K89" s="166">
        <f t="shared" si="11"/>
        <v>0</v>
      </c>
      <c r="L89" s="166">
        <f t="shared" si="11"/>
        <v>0</v>
      </c>
      <c r="M89" s="166">
        <f t="shared" si="11"/>
        <v>0</v>
      </c>
      <c r="N89" s="152"/>
      <c r="O89" s="89"/>
      <c r="P89" s="696"/>
      <c r="Q89" s="696"/>
      <c r="R89" s="696"/>
      <c r="S89" s="696"/>
      <c r="T89" s="696"/>
      <c r="U89" s="696"/>
    </row>
    <row r="90" spans="1:21" ht="33.75" customHeight="1" thickTop="1" thickBot="1">
      <c r="A90" s="697" t="s">
        <v>64</v>
      </c>
      <c r="B90" s="698"/>
      <c r="C90" s="698"/>
      <c r="D90" s="698"/>
      <c r="E90" s="698"/>
      <c r="F90" s="698"/>
      <c r="G90" s="698"/>
      <c r="H90" s="698"/>
      <c r="I90" s="698"/>
      <c r="J90" s="698"/>
      <c r="K90" s="698"/>
      <c r="L90" s="698"/>
      <c r="M90" s="698"/>
      <c r="N90" s="699"/>
      <c r="O90" s="89"/>
      <c r="P90" s="696"/>
      <c r="Q90" s="696"/>
      <c r="R90" s="696"/>
      <c r="S90" s="696"/>
      <c r="T90" s="696"/>
      <c r="U90" s="696"/>
    </row>
    <row r="91" spans="1:21" s="78" customFormat="1" ht="47.25" customHeight="1" thickTop="1">
      <c r="A91" s="590" t="s">
        <v>13</v>
      </c>
      <c r="B91" s="590"/>
      <c r="C91" s="591" t="str">
        <f>'صفحه اصلی'!$C$10</f>
        <v>عبدالرحیم فرزانه</v>
      </c>
      <c r="D91" s="591"/>
      <c r="E91" s="590" t="s">
        <v>7</v>
      </c>
      <c r="F91" s="590"/>
      <c r="G91" s="186">
        <f>'صفحه اصلی'!$C$11</f>
        <v>0</v>
      </c>
      <c r="H91" s="262" t="s">
        <v>146</v>
      </c>
      <c r="I91" s="591" t="str">
        <f>'صفحه اصلی'!$C$12</f>
        <v>محمودرضا شفیع نیا</v>
      </c>
      <c r="J91" s="591"/>
      <c r="K91" s="590" t="s">
        <v>124</v>
      </c>
      <c r="L91" s="590"/>
      <c r="M91" s="591" t="str">
        <f>'صفحه اصلی'!$C$13</f>
        <v>محمود گنجی فرد</v>
      </c>
      <c r="N91" s="591"/>
      <c r="P91" s="86"/>
      <c r="Q91" s="86"/>
      <c r="R91" s="86"/>
      <c r="S91" s="86"/>
      <c r="T91" s="86"/>
      <c r="U91" s="86"/>
    </row>
    <row r="92" spans="1:21" ht="28.5" customHeight="1" thickBot="1">
      <c r="A92" s="564" t="s">
        <v>12</v>
      </c>
      <c r="B92" s="564"/>
      <c r="C92" s="564"/>
      <c r="D92" s="564"/>
      <c r="E92" s="564"/>
      <c r="F92" s="564"/>
      <c r="G92" s="564"/>
      <c r="H92" s="564"/>
      <c r="I92" s="564"/>
      <c r="J92" s="564"/>
      <c r="K92" s="564"/>
      <c r="L92" s="564"/>
      <c r="M92" s="564"/>
      <c r="N92" s="211" t="s">
        <v>148</v>
      </c>
    </row>
    <row r="93" spans="1:21" ht="36.75" customHeight="1" thickTop="1" thickBot="1">
      <c r="A93" s="565" t="s">
        <v>44</v>
      </c>
      <c r="B93" s="566"/>
      <c r="C93" s="566"/>
      <c r="D93" s="566"/>
      <c r="E93" s="566"/>
      <c r="F93" s="566"/>
      <c r="G93" s="566"/>
      <c r="H93" s="566"/>
      <c r="I93" s="566"/>
      <c r="J93" s="566"/>
      <c r="K93" s="566"/>
      <c r="L93" s="566"/>
      <c r="M93" s="566"/>
      <c r="N93" s="567"/>
    </row>
    <row r="94" spans="1:21" ht="36.75" customHeight="1" thickBot="1">
      <c r="A94" s="728" t="s">
        <v>8</v>
      </c>
      <c r="B94" s="729"/>
      <c r="C94" s="726"/>
      <c r="D94" s="726"/>
      <c r="E94" s="726"/>
      <c r="F94" s="726"/>
      <c r="G94" s="726"/>
      <c r="H94" s="726"/>
      <c r="I94" s="726"/>
      <c r="J94" s="726"/>
      <c r="K94" s="726"/>
      <c r="L94" s="726"/>
      <c r="M94" s="726"/>
      <c r="N94" s="727"/>
    </row>
    <row r="95" spans="1:21" ht="13.5" customHeight="1" thickTop="1">
      <c r="A95" s="176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</row>
    <row r="96" spans="1:21" s="4" customFormat="1" ht="41.25" customHeight="1">
      <c r="A96" s="609" t="s">
        <v>160</v>
      </c>
      <c r="B96" s="609"/>
      <c r="C96" s="609"/>
      <c r="D96" s="609"/>
      <c r="E96" s="609"/>
      <c r="F96" s="609"/>
      <c r="G96" s="609"/>
      <c r="H96" s="609"/>
      <c r="I96" s="609"/>
      <c r="J96" s="609"/>
      <c r="K96" s="609"/>
      <c r="L96" s="609"/>
      <c r="M96" s="609"/>
      <c r="N96" s="609"/>
    </row>
    <row r="97" spans="1:21" s="3" customFormat="1" ht="30" customHeight="1">
      <c r="A97" s="703" t="s">
        <v>0</v>
      </c>
      <c r="B97" s="703"/>
      <c r="C97" s="120" t="str">
        <f>'صفحه اصلی'!$C$7</f>
        <v>دانشگاه علوم پزشكي و خدمات بهداشتي ، درماني بيرجند</v>
      </c>
      <c r="E97" s="120"/>
      <c r="F97" s="120"/>
      <c r="G97" s="120"/>
      <c r="H97" s="120"/>
      <c r="I97" s="120"/>
      <c r="J97" s="539" t="s">
        <v>51</v>
      </c>
      <c r="K97" s="539"/>
      <c r="L97" s="724"/>
      <c r="M97" s="724"/>
      <c r="N97" s="724"/>
    </row>
    <row r="98" spans="1:21" s="3" customFormat="1" ht="31.5" customHeight="1" thickBot="1">
      <c r="A98" s="705" t="s">
        <v>1</v>
      </c>
      <c r="B98" s="705"/>
      <c r="C98" s="273">
        <f>'صفحه اصلی'!$C$8</f>
        <v>124101</v>
      </c>
      <c r="E98" s="148"/>
      <c r="F98" s="265" t="s">
        <v>15</v>
      </c>
      <c r="G98" s="226"/>
      <c r="H98" s="265" t="s">
        <v>26</v>
      </c>
      <c r="I98" s="273">
        <f>'صفحه اصلی'!$C$9</f>
        <v>1403</v>
      </c>
      <c r="J98" s="540" t="s">
        <v>52</v>
      </c>
      <c r="K98" s="540"/>
      <c r="L98" s="725"/>
      <c r="M98" s="725"/>
      <c r="N98" s="725"/>
      <c r="P98" s="29"/>
      <c r="Q98" s="29"/>
      <c r="R98" s="29"/>
      <c r="S98" s="29"/>
      <c r="T98" s="29"/>
      <c r="U98" s="29"/>
    </row>
    <row r="99" spans="1:21" s="105" customFormat="1" ht="35.25" customHeight="1" thickTop="1">
      <c r="A99" s="701" t="s">
        <v>53</v>
      </c>
      <c r="B99" s="524" t="s">
        <v>35</v>
      </c>
      <c r="C99" s="524" t="s">
        <v>9</v>
      </c>
      <c r="D99" s="524" t="s">
        <v>36</v>
      </c>
      <c r="E99" s="524" t="s">
        <v>48</v>
      </c>
      <c r="F99" s="524" t="s">
        <v>49</v>
      </c>
      <c r="G99" s="559" t="s">
        <v>18</v>
      </c>
      <c r="H99" s="559" t="s">
        <v>50</v>
      </c>
      <c r="I99" s="559" t="s">
        <v>38</v>
      </c>
      <c r="J99" s="559" t="s">
        <v>2</v>
      </c>
      <c r="K99" s="559" t="s">
        <v>34</v>
      </c>
      <c r="L99" s="559" t="s">
        <v>33</v>
      </c>
      <c r="M99" s="559" t="s">
        <v>54</v>
      </c>
      <c r="N99" s="561" t="s">
        <v>55</v>
      </c>
      <c r="P99" s="106"/>
      <c r="Q99" s="106"/>
      <c r="R99" s="106"/>
      <c r="S99" s="106"/>
      <c r="T99" s="106"/>
      <c r="U99" s="106"/>
    </row>
    <row r="100" spans="1:21" s="105" customFormat="1" ht="35.25" customHeight="1" thickBot="1">
      <c r="A100" s="702"/>
      <c r="B100" s="541"/>
      <c r="C100" s="541"/>
      <c r="D100" s="541"/>
      <c r="E100" s="541"/>
      <c r="F100" s="541"/>
      <c r="G100" s="560"/>
      <c r="H100" s="560"/>
      <c r="I100" s="560"/>
      <c r="J100" s="560"/>
      <c r="K100" s="560"/>
      <c r="L100" s="560"/>
      <c r="M100" s="560"/>
      <c r="N100" s="562"/>
      <c r="P100" s="106"/>
      <c r="Q100" s="106"/>
      <c r="R100" s="106"/>
      <c r="S100" s="106"/>
      <c r="T100" s="106"/>
      <c r="U100" s="106"/>
    </row>
    <row r="101" spans="1:21" s="5" customFormat="1" ht="37.5" customHeight="1">
      <c r="A101" s="130" t="s">
        <v>84</v>
      </c>
      <c r="B101" s="212" t="s">
        <v>56</v>
      </c>
      <c r="C101" s="187"/>
      <c r="D101" s="218"/>
      <c r="E101" s="218"/>
      <c r="F101" s="218"/>
      <c r="G101" s="218"/>
      <c r="H101" s="218"/>
      <c r="I101" s="218"/>
      <c r="J101" s="218"/>
      <c r="K101" s="218"/>
      <c r="L101" s="218"/>
      <c r="M101" s="162">
        <f t="shared" ref="M101:M107" si="12">SUM(E101:L101)</f>
        <v>0</v>
      </c>
      <c r="N101" s="222"/>
      <c r="P101" s="547"/>
      <c r="Q101" s="547"/>
      <c r="R101" s="547"/>
      <c r="S101" s="547"/>
      <c r="T101" s="547"/>
      <c r="U101" s="547"/>
    </row>
    <row r="102" spans="1:21" s="5" customFormat="1" ht="37.5" customHeight="1">
      <c r="A102" s="163" t="s">
        <v>102</v>
      </c>
      <c r="B102" s="213" t="s">
        <v>57</v>
      </c>
      <c r="C102" s="188"/>
      <c r="D102" s="219"/>
      <c r="E102" s="219"/>
      <c r="F102" s="219"/>
      <c r="G102" s="219"/>
      <c r="H102" s="219"/>
      <c r="I102" s="219"/>
      <c r="J102" s="219"/>
      <c r="K102" s="219"/>
      <c r="L102" s="219"/>
      <c r="M102" s="57">
        <f t="shared" si="12"/>
        <v>0</v>
      </c>
      <c r="N102" s="223"/>
      <c r="P102" s="547"/>
      <c r="Q102" s="547"/>
      <c r="R102" s="547"/>
      <c r="S102" s="547"/>
      <c r="T102" s="547"/>
      <c r="U102" s="547"/>
    </row>
    <row r="103" spans="1:21" s="5" customFormat="1" ht="37.5" customHeight="1">
      <c r="A103" s="163" t="s">
        <v>103</v>
      </c>
      <c r="B103" s="213" t="s">
        <v>58</v>
      </c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91">
        <f t="shared" si="12"/>
        <v>0</v>
      </c>
      <c r="N103" s="223"/>
      <c r="P103" s="547"/>
      <c r="Q103" s="547"/>
      <c r="R103" s="547"/>
      <c r="S103" s="547"/>
      <c r="T103" s="547"/>
      <c r="U103" s="547"/>
    </row>
    <row r="104" spans="1:21" s="5" customFormat="1" ht="37.5" customHeight="1">
      <c r="A104" s="134" t="s">
        <v>87</v>
      </c>
      <c r="B104" s="213" t="s">
        <v>59</v>
      </c>
      <c r="C104" s="228"/>
      <c r="D104" s="219"/>
      <c r="E104" s="219"/>
      <c r="F104" s="220"/>
      <c r="G104" s="220"/>
      <c r="H104" s="220"/>
      <c r="I104" s="220"/>
      <c r="J104" s="220"/>
      <c r="K104" s="220"/>
      <c r="L104" s="220"/>
      <c r="M104" s="92">
        <f t="shared" si="12"/>
        <v>0</v>
      </c>
      <c r="N104" s="223"/>
      <c r="P104" s="547"/>
      <c r="Q104" s="547"/>
      <c r="R104" s="547"/>
      <c r="S104" s="547"/>
      <c r="T104" s="547"/>
      <c r="U104" s="547"/>
    </row>
    <row r="105" spans="1:21" s="5" customFormat="1" ht="37.5" customHeight="1">
      <c r="A105" s="134" t="s">
        <v>104</v>
      </c>
      <c r="B105" s="214" t="s">
        <v>60</v>
      </c>
      <c r="C105" s="188"/>
      <c r="D105" s="219"/>
      <c r="E105" s="219"/>
      <c r="F105" s="220"/>
      <c r="G105" s="220"/>
      <c r="H105" s="220"/>
      <c r="I105" s="220"/>
      <c r="J105" s="220"/>
      <c r="K105" s="220"/>
      <c r="L105" s="220"/>
      <c r="M105" s="92">
        <f t="shared" si="12"/>
        <v>0</v>
      </c>
      <c r="N105" s="223"/>
      <c r="P105" s="693"/>
      <c r="Q105" s="693"/>
      <c r="R105" s="693"/>
      <c r="S105" s="693"/>
      <c r="T105" s="693"/>
      <c r="U105" s="693"/>
    </row>
    <row r="106" spans="1:21" s="5" customFormat="1" ht="37.5" customHeight="1">
      <c r="A106" s="134" t="s">
        <v>105</v>
      </c>
      <c r="B106" s="215" t="s">
        <v>61</v>
      </c>
      <c r="C106" s="219"/>
      <c r="D106" s="219"/>
      <c r="E106" s="219"/>
      <c r="F106" s="220"/>
      <c r="G106" s="220"/>
      <c r="H106" s="220"/>
      <c r="I106" s="220"/>
      <c r="J106" s="220"/>
      <c r="K106" s="220"/>
      <c r="L106" s="220"/>
      <c r="M106" s="57">
        <f t="shared" si="12"/>
        <v>0</v>
      </c>
      <c r="N106" s="223"/>
      <c r="P106" s="547"/>
      <c r="Q106" s="547"/>
      <c r="R106" s="547"/>
      <c r="S106" s="547"/>
      <c r="T106" s="547"/>
      <c r="U106" s="547"/>
    </row>
    <row r="107" spans="1:21" s="5" customFormat="1" ht="37.5" customHeight="1" thickBot="1">
      <c r="A107" s="164" t="s">
        <v>106</v>
      </c>
      <c r="B107" s="216" t="s">
        <v>62</v>
      </c>
      <c r="C107" s="228"/>
      <c r="D107" s="221"/>
      <c r="E107" s="221"/>
      <c r="F107" s="220"/>
      <c r="G107" s="220"/>
      <c r="H107" s="220"/>
      <c r="I107" s="220"/>
      <c r="J107" s="220"/>
      <c r="K107" s="220"/>
      <c r="L107" s="220"/>
      <c r="M107" s="243">
        <f t="shared" si="12"/>
        <v>0</v>
      </c>
      <c r="N107" s="223"/>
      <c r="P107" s="547"/>
      <c r="Q107" s="547"/>
      <c r="R107" s="547"/>
      <c r="S107" s="547"/>
      <c r="T107" s="547"/>
      <c r="U107" s="547"/>
    </row>
    <row r="108" spans="1:21" ht="38.25" customHeight="1" thickBot="1">
      <c r="A108" s="712" t="s">
        <v>63</v>
      </c>
      <c r="B108" s="713"/>
      <c r="C108" s="166">
        <f t="shared" ref="C108:M108" si="13">SUM(C101:C107)</f>
        <v>0</v>
      </c>
      <c r="D108" s="166">
        <f t="shared" si="13"/>
        <v>0</v>
      </c>
      <c r="E108" s="166">
        <f t="shared" si="13"/>
        <v>0</v>
      </c>
      <c r="F108" s="166">
        <f t="shared" si="13"/>
        <v>0</v>
      </c>
      <c r="G108" s="166">
        <f t="shared" si="13"/>
        <v>0</v>
      </c>
      <c r="H108" s="166">
        <f t="shared" si="13"/>
        <v>0</v>
      </c>
      <c r="I108" s="166">
        <f t="shared" si="13"/>
        <v>0</v>
      </c>
      <c r="J108" s="166">
        <f t="shared" si="13"/>
        <v>0</v>
      </c>
      <c r="K108" s="166">
        <f t="shared" si="13"/>
        <v>0</v>
      </c>
      <c r="L108" s="166">
        <f t="shared" si="13"/>
        <v>0</v>
      </c>
      <c r="M108" s="166">
        <f t="shared" si="13"/>
        <v>0</v>
      </c>
      <c r="N108" s="152"/>
      <c r="O108" s="89"/>
      <c r="P108" s="696"/>
      <c r="Q108" s="696"/>
      <c r="R108" s="696"/>
      <c r="S108" s="696"/>
      <c r="T108" s="696"/>
      <c r="U108" s="696"/>
    </row>
    <row r="109" spans="1:21" ht="33.75" customHeight="1" thickTop="1" thickBot="1">
      <c r="A109" s="697" t="s">
        <v>64</v>
      </c>
      <c r="B109" s="698"/>
      <c r="C109" s="698"/>
      <c r="D109" s="698"/>
      <c r="E109" s="698"/>
      <c r="F109" s="698"/>
      <c r="G109" s="698"/>
      <c r="H109" s="698"/>
      <c r="I109" s="698"/>
      <c r="J109" s="698"/>
      <c r="K109" s="698"/>
      <c r="L109" s="698"/>
      <c r="M109" s="698"/>
      <c r="N109" s="699"/>
      <c r="O109" s="89"/>
      <c r="P109" s="696"/>
      <c r="Q109" s="696"/>
      <c r="R109" s="696"/>
      <c r="S109" s="696"/>
      <c r="T109" s="696"/>
      <c r="U109" s="696"/>
    </row>
    <row r="110" spans="1:21" s="78" customFormat="1" ht="47.25" customHeight="1" thickTop="1">
      <c r="A110" s="590" t="s">
        <v>13</v>
      </c>
      <c r="B110" s="590"/>
      <c r="C110" s="591" t="str">
        <f>'صفحه اصلی'!$C$10</f>
        <v>عبدالرحیم فرزانه</v>
      </c>
      <c r="D110" s="591"/>
      <c r="E110" s="590" t="s">
        <v>7</v>
      </c>
      <c r="F110" s="590"/>
      <c r="G110" s="186">
        <f>'صفحه اصلی'!$C$11</f>
        <v>0</v>
      </c>
      <c r="H110" s="262" t="s">
        <v>146</v>
      </c>
      <c r="I110" s="591" t="str">
        <f>'صفحه اصلی'!$C$12</f>
        <v>محمودرضا شفیع نیا</v>
      </c>
      <c r="J110" s="591"/>
      <c r="K110" s="590" t="s">
        <v>124</v>
      </c>
      <c r="L110" s="590"/>
      <c r="M110" s="591" t="str">
        <f>'صفحه اصلی'!$C$13</f>
        <v>محمود گنجی فرد</v>
      </c>
      <c r="N110" s="591"/>
      <c r="P110" s="86"/>
      <c r="Q110" s="86"/>
      <c r="R110" s="86"/>
      <c r="S110" s="86"/>
      <c r="T110" s="86"/>
      <c r="U110" s="86"/>
    </row>
    <row r="111" spans="1:21" ht="28.5" customHeight="1" thickBot="1">
      <c r="A111" s="564" t="s">
        <v>12</v>
      </c>
      <c r="B111" s="564"/>
      <c r="C111" s="564"/>
      <c r="D111" s="564"/>
      <c r="E111" s="564"/>
      <c r="F111" s="564"/>
      <c r="G111" s="564"/>
      <c r="H111" s="564"/>
      <c r="I111" s="564"/>
      <c r="J111" s="564"/>
      <c r="K111" s="564"/>
      <c r="L111" s="564"/>
      <c r="M111" s="564"/>
      <c r="N111" s="211" t="s">
        <v>148</v>
      </c>
    </row>
    <row r="112" spans="1:21" ht="36.75" customHeight="1" thickTop="1" thickBot="1">
      <c r="A112" s="565" t="s">
        <v>44</v>
      </c>
      <c r="B112" s="566"/>
      <c r="C112" s="566"/>
      <c r="D112" s="566"/>
      <c r="E112" s="566"/>
      <c r="F112" s="566"/>
      <c r="G112" s="566"/>
      <c r="H112" s="566"/>
      <c r="I112" s="566"/>
      <c r="J112" s="566"/>
      <c r="K112" s="566"/>
      <c r="L112" s="566"/>
      <c r="M112" s="566"/>
      <c r="N112" s="567"/>
    </row>
    <row r="113" spans="1:21" ht="36.75" customHeight="1" thickBot="1">
      <c r="A113" s="728" t="s">
        <v>8</v>
      </c>
      <c r="B113" s="729"/>
      <c r="C113" s="726"/>
      <c r="D113" s="726"/>
      <c r="E113" s="726"/>
      <c r="F113" s="726"/>
      <c r="G113" s="726"/>
      <c r="H113" s="726"/>
      <c r="I113" s="726"/>
      <c r="J113" s="726"/>
      <c r="K113" s="726"/>
      <c r="L113" s="726"/>
      <c r="M113" s="726"/>
      <c r="N113" s="727"/>
    </row>
    <row r="114" spans="1:21" ht="13.5" customHeight="1" thickTop="1">
      <c r="A114" s="176"/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</row>
    <row r="115" spans="1:21" s="4" customFormat="1" ht="41.25" customHeight="1">
      <c r="A115" s="609" t="s">
        <v>160</v>
      </c>
      <c r="B115" s="609"/>
      <c r="C115" s="609"/>
      <c r="D115" s="609"/>
      <c r="E115" s="609"/>
      <c r="F115" s="609"/>
      <c r="G115" s="609"/>
      <c r="H115" s="609"/>
      <c r="I115" s="609"/>
      <c r="J115" s="609"/>
      <c r="K115" s="609"/>
      <c r="L115" s="609"/>
      <c r="M115" s="609"/>
      <c r="N115" s="609"/>
    </row>
    <row r="116" spans="1:21" s="3" customFormat="1" ht="30" customHeight="1">
      <c r="A116" s="703" t="s">
        <v>0</v>
      </c>
      <c r="B116" s="703"/>
      <c r="C116" s="120" t="str">
        <f>'صفحه اصلی'!$C$7</f>
        <v>دانشگاه علوم پزشكي و خدمات بهداشتي ، درماني بيرجند</v>
      </c>
      <c r="E116" s="120"/>
      <c r="F116" s="120"/>
      <c r="G116" s="120"/>
      <c r="H116" s="120"/>
      <c r="I116" s="120"/>
      <c r="J116" s="539" t="s">
        <v>51</v>
      </c>
      <c r="K116" s="539"/>
      <c r="L116" s="724"/>
      <c r="M116" s="724"/>
      <c r="N116" s="724"/>
    </row>
    <row r="117" spans="1:21" s="3" customFormat="1" ht="31.5" customHeight="1" thickBot="1">
      <c r="A117" s="705" t="s">
        <v>1</v>
      </c>
      <c r="B117" s="705"/>
      <c r="C117" s="273">
        <f>'صفحه اصلی'!$C$8</f>
        <v>124101</v>
      </c>
      <c r="E117" s="148"/>
      <c r="F117" s="265" t="s">
        <v>15</v>
      </c>
      <c r="G117" s="226"/>
      <c r="H117" s="265" t="s">
        <v>26</v>
      </c>
      <c r="I117" s="273">
        <f>'صفحه اصلی'!$C$9</f>
        <v>1403</v>
      </c>
      <c r="J117" s="540" t="s">
        <v>52</v>
      </c>
      <c r="K117" s="540"/>
      <c r="L117" s="725"/>
      <c r="M117" s="725"/>
      <c r="N117" s="725"/>
      <c r="P117" s="29"/>
      <c r="Q117" s="29"/>
      <c r="R117" s="29"/>
      <c r="S117" s="29"/>
      <c r="T117" s="29"/>
      <c r="U117" s="29"/>
    </row>
    <row r="118" spans="1:21" s="105" customFormat="1" ht="35.25" customHeight="1" thickTop="1">
      <c r="A118" s="701" t="s">
        <v>53</v>
      </c>
      <c r="B118" s="524" t="s">
        <v>35</v>
      </c>
      <c r="C118" s="524" t="s">
        <v>9</v>
      </c>
      <c r="D118" s="524" t="s">
        <v>36</v>
      </c>
      <c r="E118" s="524" t="s">
        <v>48</v>
      </c>
      <c r="F118" s="524" t="s">
        <v>49</v>
      </c>
      <c r="G118" s="559" t="s">
        <v>18</v>
      </c>
      <c r="H118" s="559" t="s">
        <v>50</v>
      </c>
      <c r="I118" s="559" t="s">
        <v>38</v>
      </c>
      <c r="J118" s="559" t="s">
        <v>2</v>
      </c>
      <c r="K118" s="559" t="s">
        <v>34</v>
      </c>
      <c r="L118" s="559" t="s">
        <v>33</v>
      </c>
      <c r="M118" s="559" t="s">
        <v>54</v>
      </c>
      <c r="N118" s="561" t="s">
        <v>55</v>
      </c>
      <c r="P118" s="106"/>
      <c r="Q118" s="106"/>
      <c r="R118" s="106"/>
      <c r="S118" s="106"/>
      <c r="T118" s="106"/>
      <c r="U118" s="106"/>
    </row>
    <row r="119" spans="1:21" s="105" customFormat="1" ht="35.25" customHeight="1" thickBot="1">
      <c r="A119" s="702"/>
      <c r="B119" s="541"/>
      <c r="C119" s="541"/>
      <c r="D119" s="541"/>
      <c r="E119" s="541"/>
      <c r="F119" s="541"/>
      <c r="G119" s="560"/>
      <c r="H119" s="560"/>
      <c r="I119" s="560"/>
      <c r="J119" s="560"/>
      <c r="K119" s="560"/>
      <c r="L119" s="560"/>
      <c r="M119" s="560"/>
      <c r="N119" s="562"/>
      <c r="P119" s="106"/>
      <c r="Q119" s="106"/>
      <c r="R119" s="106"/>
      <c r="S119" s="106"/>
      <c r="T119" s="106"/>
      <c r="U119" s="106"/>
    </row>
    <row r="120" spans="1:21" s="5" customFormat="1" ht="37.5" customHeight="1">
      <c r="A120" s="130" t="s">
        <v>84</v>
      </c>
      <c r="B120" s="212" t="s">
        <v>56</v>
      </c>
      <c r="C120" s="187"/>
      <c r="D120" s="218"/>
      <c r="E120" s="218"/>
      <c r="F120" s="218"/>
      <c r="G120" s="218"/>
      <c r="H120" s="218"/>
      <c r="I120" s="218"/>
      <c r="J120" s="218"/>
      <c r="K120" s="218"/>
      <c r="L120" s="218"/>
      <c r="M120" s="162">
        <f t="shared" ref="M120:M126" si="14">SUM(E120:L120)</f>
        <v>0</v>
      </c>
      <c r="N120" s="222"/>
      <c r="P120" s="547"/>
      <c r="Q120" s="547"/>
      <c r="R120" s="547"/>
      <c r="S120" s="547"/>
      <c r="T120" s="547"/>
      <c r="U120" s="547"/>
    </row>
    <row r="121" spans="1:21" s="5" customFormat="1" ht="37.5" customHeight="1">
      <c r="A121" s="163" t="s">
        <v>102</v>
      </c>
      <c r="B121" s="213" t="s">
        <v>57</v>
      </c>
      <c r="C121" s="188"/>
      <c r="D121" s="219"/>
      <c r="E121" s="219"/>
      <c r="F121" s="219"/>
      <c r="G121" s="219"/>
      <c r="H121" s="219"/>
      <c r="I121" s="219"/>
      <c r="J121" s="219"/>
      <c r="K121" s="219"/>
      <c r="L121" s="219"/>
      <c r="M121" s="57">
        <f t="shared" si="14"/>
        <v>0</v>
      </c>
      <c r="N121" s="223"/>
      <c r="P121" s="547"/>
      <c r="Q121" s="547"/>
      <c r="R121" s="547"/>
      <c r="S121" s="547"/>
      <c r="T121" s="547"/>
      <c r="U121" s="547"/>
    </row>
    <row r="122" spans="1:21" s="5" customFormat="1" ht="37.5" customHeight="1">
      <c r="A122" s="163" t="s">
        <v>103</v>
      </c>
      <c r="B122" s="213" t="s">
        <v>58</v>
      </c>
      <c r="C122" s="219"/>
      <c r="D122" s="219"/>
      <c r="E122" s="219"/>
      <c r="F122" s="219"/>
      <c r="G122" s="219"/>
      <c r="H122" s="219"/>
      <c r="I122" s="219"/>
      <c r="J122" s="219"/>
      <c r="K122" s="219"/>
      <c r="L122" s="219"/>
      <c r="M122" s="91">
        <f t="shared" si="14"/>
        <v>0</v>
      </c>
      <c r="N122" s="223"/>
      <c r="P122" s="547"/>
      <c r="Q122" s="547"/>
      <c r="R122" s="547"/>
      <c r="S122" s="547"/>
      <c r="T122" s="547"/>
      <c r="U122" s="547"/>
    </row>
    <row r="123" spans="1:21" s="5" customFormat="1" ht="37.5" customHeight="1">
      <c r="A123" s="134" t="s">
        <v>87</v>
      </c>
      <c r="B123" s="213" t="s">
        <v>59</v>
      </c>
      <c r="C123" s="228"/>
      <c r="D123" s="219"/>
      <c r="E123" s="219"/>
      <c r="F123" s="220"/>
      <c r="G123" s="220"/>
      <c r="H123" s="220"/>
      <c r="I123" s="220"/>
      <c r="J123" s="220"/>
      <c r="K123" s="220"/>
      <c r="L123" s="220"/>
      <c r="M123" s="92">
        <f t="shared" si="14"/>
        <v>0</v>
      </c>
      <c r="N123" s="223"/>
      <c r="P123" s="547"/>
      <c r="Q123" s="547"/>
      <c r="R123" s="547"/>
      <c r="S123" s="547"/>
      <c r="T123" s="547"/>
      <c r="U123" s="547"/>
    </row>
    <row r="124" spans="1:21" s="5" customFormat="1" ht="37.5" customHeight="1">
      <c r="A124" s="134" t="s">
        <v>104</v>
      </c>
      <c r="B124" s="214" t="s">
        <v>60</v>
      </c>
      <c r="C124" s="188"/>
      <c r="D124" s="219"/>
      <c r="E124" s="219"/>
      <c r="F124" s="220"/>
      <c r="G124" s="220"/>
      <c r="H124" s="220"/>
      <c r="I124" s="220"/>
      <c r="J124" s="220"/>
      <c r="K124" s="220"/>
      <c r="L124" s="220"/>
      <c r="M124" s="92">
        <f t="shared" si="14"/>
        <v>0</v>
      </c>
      <c r="N124" s="223"/>
      <c r="P124" s="693"/>
      <c r="Q124" s="693"/>
      <c r="R124" s="693"/>
      <c r="S124" s="693"/>
      <c r="T124" s="693"/>
      <c r="U124" s="693"/>
    </row>
    <row r="125" spans="1:21" s="5" customFormat="1" ht="37.5" customHeight="1">
      <c r="A125" s="134" t="s">
        <v>105</v>
      </c>
      <c r="B125" s="215" t="s">
        <v>61</v>
      </c>
      <c r="C125" s="219"/>
      <c r="D125" s="219"/>
      <c r="E125" s="219"/>
      <c r="F125" s="220"/>
      <c r="G125" s="220"/>
      <c r="H125" s="220"/>
      <c r="I125" s="220"/>
      <c r="J125" s="220"/>
      <c r="K125" s="220"/>
      <c r="L125" s="220"/>
      <c r="M125" s="57">
        <f t="shared" si="14"/>
        <v>0</v>
      </c>
      <c r="N125" s="223"/>
      <c r="P125" s="547"/>
      <c r="Q125" s="547"/>
      <c r="R125" s="547"/>
      <c r="S125" s="547"/>
      <c r="T125" s="547"/>
      <c r="U125" s="547"/>
    </row>
    <row r="126" spans="1:21" s="5" customFormat="1" ht="37.5" customHeight="1" thickBot="1">
      <c r="A126" s="164" t="s">
        <v>106</v>
      </c>
      <c r="B126" s="216" t="s">
        <v>62</v>
      </c>
      <c r="C126" s="228"/>
      <c r="D126" s="221"/>
      <c r="E126" s="221"/>
      <c r="F126" s="220"/>
      <c r="G126" s="220"/>
      <c r="H126" s="220"/>
      <c r="I126" s="220"/>
      <c r="J126" s="220"/>
      <c r="K126" s="220"/>
      <c r="L126" s="220"/>
      <c r="M126" s="243">
        <f t="shared" si="14"/>
        <v>0</v>
      </c>
      <c r="N126" s="223"/>
      <c r="P126" s="547"/>
      <c r="Q126" s="547"/>
      <c r="R126" s="547"/>
      <c r="S126" s="547"/>
      <c r="T126" s="547"/>
      <c r="U126" s="547"/>
    </row>
    <row r="127" spans="1:21" ht="38.25" customHeight="1" thickBot="1">
      <c r="A127" s="712" t="s">
        <v>63</v>
      </c>
      <c r="B127" s="713"/>
      <c r="C127" s="166">
        <f t="shared" ref="C127:M127" si="15">SUM(C120:C126)</f>
        <v>0</v>
      </c>
      <c r="D127" s="166">
        <f t="shared" si="15"/>
        <v>0</v>
      </c>
      <c r="E127" s="166">
        <f t="shared" si="15"/>
        <v>0</v>
      </c>
      <c r="F127" s="166">
        <f t="shared" si="15"/>
        <v>0</v>
      </c>
      <c r="G127" s="166">
        <f t="shared" si="15"/>
        <v>0</v>
      </c>
      <c r="H127" s="166">
        <f t="shared" si="15"/>
        <v>0</v>
      </c>
      <c r="I127" s="166">
        <f t="shared" si="15"/>
        <v>0</v>
      </c>
      <c r="J127" s="166">
        <f t="shared" si="15"/>
        <v>0</v>
      </c>
      <c r="K127" s="166">
        <f t="shared" si="15"/>
        <v>0</v>
      </c>
      <c r="L127" s="166">
        <f t="shared" si="15"/>
        <v>0</v>
      </c>
      <c r="M127" s="166">
        <f t="shared" si="15"/>
        <v>0</v>
      </c>
      <c r="N127" s="152"/>
      <c r="O127" s="89"/>
      <c r="P127" s="696"/>
      <c r="Q127" s="696"/>
      <c r="R127" s="696"/>
      <c r="S127" s="696"/>
      <c r="T127" s="696"/>
      <c r="U127" s="696"/>
    </row>
    <row r="128" spans="1:21" ht="33.75" customHeight="1" thickTop="1" thickBot="1">
      <c r="A128" s="697" t="s">
        <v>64</v>
      </c>
      <c r="B128" s="698"/>
      <c r="C128" s="698"/>
      <c r="D128" s="698"/>
      <c r="E128" s="698"/>
      <c r="F128" s="698"/>
      <c r="G128" s="698"/>
      <c r="H128" s="698"/>
      <c r="I128" s="698"/>
      <c r="J128" s="698"/>
      <c r="K128" s="698"/>
      <c r="L128" s="698"/>
      <c r="M128" s="698"/>
      <c r="N128" s="699"/>
      <c r="O128" s="89"/>
      <c r="P128" s="696"/>
      <c r="Q128" s="696"/>
      <c r="R128" s="696"/>
      <c r="S128" s="696"/>
      <c r="T128" s="696"/>
      <c r="U128" s="696"/>
    </row>
    <row r="129" spans="1:21" s="78" customFormat="1" ht="47.25" customHeight="1" thickTop="1">
      <c r="A129" s="590" t="s">
        <v>13</v>
      </c>
      <c r="B129" s="590"/>
      <c r="C129" s="591" t="str">
        <f>'صفحه اصلی'!$C$10</f>
        <v>عبدالرحیم فرزانه</v>
      </c>
      <c r="D129" s="591"/>
      <c r="E129" s="590" t="s">
        <v>7</v>
      </c>
      <c r="F129" s="590"/>
      <c r="G129" s="186">
        <f>'صفحه اصلی'!$C$11</f>
        <v>0</v>
      </c>
      <c r="H129" s="262" t="s">
        <v>146</v>
      </c>
      <c r="I129" s="591" t="str">
        <f>'صفحه اصلی'!$C$12</f>
        <v>محمودرضا شفیع نیا</v>
      </c>
      <c r="J129" s="591"/>
      <c r="K129" s="590" t="s">
        <v>124</v>
      </c>
      <c r="L129" s="590"/>
      <c r="M129" s="591" t="str">
        <f>'صفحه اصلی'!$C$13</f>
        <v>محمود گنجی فرد</v>
      </c>
      <c r="N129" s="591"/>
      <c r="P129" s="86"/>
      <c r="Q129" s="86"/>
      <c r="R129" s="86"/>
      <c r="S129" s="86"/>
      <c r="T129" s="86"/>
      <c r="U129" s="86"/>
    </row>
    <row r="130" spans="1:21" ht="28.5" customHeight="1" thickBot="1">
      <c r="A130" s="564" t="s">
        <v>12</v>
      </c>
      <c r="B130" s="564"/>
      <c r="C130" s="564"/>
      <c r="D130" s="564"/>
      <c r="E130" s="564"/>
      <c r="F130" s="564"/>
      <c r="G130" s="564"/>
      <c r="H130" s="564"/>
      <c r="I130" s="564"/>
      <c r="J130" s="564"/>
      <c r="K130" s="564"/>
      <c r="L130" s="564"/>
      <c r="M130" s="564"/>
      <c r="N130" s="211" t="s">
        <v>148</v>
      </c>
    </row>
    <row r="131" spans="1:21" ht="36.75" customHeight="1" thickTop="1" thickBot="1">
      <c r="A131" s="565" t="s">
        <v>44</v>
      </c>
      <c r="B131" s="566"/>
      <c r="C131" s="566"/>
      <c r="D131" s="566"/>
      <c r="E131" s="566"/>
      <c r="F131" s="566"/>
      <c r="G131" s="566"/>
      <c r="H131" s="566"/>
      <c r="I131" s="566"/>
      <c r="J131" s="566"/>
      <c r="K131" s="566"/>
      <c r="L131" s="566"/>
      <c r="M131" s="566"/>
      <c r="N131" s="567"/>
    </row>
    <row r="132" spans="1:21" ht="36.75" customHeight="1" thickBot="1">
      <c r="A132" s="728" t="s">
        <v>8</v>
      </c>
      <c r="B132" s="729"/>
      <c r="C132" s="726"/>
      <c r="D132" s="726"/>
      <c r="E132" s="726"/>
      <c r="F132" s="726"/>
      <c r="G132" s="726"/>
      <c r="H132" s="726"/>
      <c r="I132" s="726"/>
      <c r="J132" s="726"/>
      <c r="K132" s="726"/>
      <c r="L132" s="726"/>
      <c r="M132" s="726"/>
      <c r="N132" s="727"/>
    </row>
    <row r="133" spans="1:21" ht="13.5" customHeight="1" thickTop="1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</row>
    <row r="134" spans="1:21" s="4" customFormat="1" ht="41.25" customHeight="1">
      <c r="A134" s="609" t="s">
        <v>160</v>
      </c>
      <c r="B134" s="609"/>
      <c r="C134" s="609"/>
      <c r="D134" s="609"/>
      <c r="E134" s="609"/>
      <c r="F134" s="609"/>
      <c r="G134" s="609"/>
      <c r="H134" s="609"/>
      <c r="I134" s="609"/>
      <c r="J134" s="609"/>
      <c r="K134" s="609"/>
      <c r="L134" s="609"/>
      <c r="M134" s="609"/>
      <c r="N134" s="609"/>
    </row>
    <row r="135" spans="1:21" s="3" customFormat="1" ht="30" customHeight="1">
      <c r="A135" s="703" t="s">
        <v>0</v>
      </c>
      <c r="B135" s="703"/>
      <c r="C135" s="120" t="str">
        <f>'صفحه اصلی'!$C$7</f>
        <v>دانشگاه علوم پزشكي و خدمات بهداشتي ، درماني بيرجند</v>
      </c>
      <c r="E135" s="120"/>
      <c r="F135" s="120"/>
      <c r="G135" s="120"/>
      <c r="H135" s="120"/>
      <c r="I135" s="120"/>
      <c r="J135" s="539" t="s">
        <v>51</v>
      </c>
      <c r="K135" s="539"/>
      <c r="L135" s="724"/>
      <c r="M135" s="724"/>
      <c r="N135" s="724"/>
    </row>
    <row r="136" spans="1:21" s="3" customFormat="1" ht="31.5" customHeight="1" thickBot="1">
      <c r="A136" s="705" t="s">
        <v>1</v>
      </c>
      <c r="B136" s="705"/>
      <c r="C136" s="273">
        <f>'صفحه اصلی'!$C$8</f>
        <v>124101</v>
      </c>
      <c r="E136" s="148"/>
      <c r="F136" s="265" t="s">
        <v>15</v>
      </c>
      <c r="G136" s="226"/>
      <c r="H136" s="265" t="s">
        <v>26</v>
      </c>
      <c r="I136" s="273">
        <f>'صفحه اصلی'!$C$9</f>
        <v>1403</v>
      </c>
      <c r="J136" s="540" t="s">
        <v>52</v>
      </c>
      <c r="K136" s="540"/>
      <c r="L136" s="725"/>
      <c r="M136" s="725"/>
      <c r="N136" s="725"/>
      <c r="P136" s="29"/>
      <c r="Q136" s="29"/>
      <c r="R136" s="29"/>
      <c r="S136" s="29"/>
      <c r="T136" s="29"/>
      <c r="U136" s="29"/>
    </row>
    <row r="137" spans="1:21" s="105" customFormat="1" ht="35.25" customHeight="1" thickTop="1">
      <c r="A137" s="701" t="s">
        <v>53</v>
      </c>
      <c r="B137" s="524" t="s">
        <v>35</v>
      </c>
      <c r="C137" s="524" t="s">
        <v>9</v>
      </c>
      <c r="D137" s="524" t="s">
        <v>36</v>
      </c>
      <c r="E137" s="524" t="s">
        <v>48</v>
      </c>
      <c r="F137" s="524" t="s">
        <v>49</v>
      </c>
      <c r="G137" s="559" t="s">
        <v>18</v>
      </c>
      <c r="H137" s="559" t="s">
        <v>50</v>
      </c>
      <c r="I137" s="559" t="s">
        <v>38</v>
      </c>
      <c r="J137" s="559" t="s">
        <v>2</v>
      </c>
      <c r="K137" s="559" t="s">
        <v>34</v>
      </c>
      <c r="L137" s="559" t="s">
        <v>33</v>
      </c>
      <c r="M137" s="559" t="s">
        <v>54</v>
      </c>
      <c r="N137" s="561" t="s">
        <v>55</v>
      </c>
      <c r="P137" s="106"/>
      <c r="Q137" s="106"/>
      <c r="R137" s="106"/>
      <c r="S137" s="106"/>
      <c r="T137" s="106"/>
      <c r="U137" s="106"/>
    </row>
    <row r="138" spans="1:21" s="105" customFormat="1" ht="35.25" customHeight="1" thickBot="1">
      <c r="A138" s="702"/>
      <c r="B138" s="541"/>
      <c r="C138" s="541"/>
      <c r="D138" s="541"/>
      <c r="E138" s="541"/>
      <c r="F138" s="541"/>
      <c r="G138" s="560"/>
      <c r="H138" s="560"/>
      <c r="I138" s="560"/>
      <c r="J138" s="560"/>
      <c r="K138" s="560"/>
      <c r="L138" s="560"/>
      <c r="M138" s="560"/>
      <c r="N138" s="562"/>
      <c r="P138" s="106"/>
      <c r="Q138" s="106"/>
      <c r="R138" s="106"/>
      <c r="S138" s="106"/>
      <c r="T138" s="106"/>
      <c r="U138" s="106"/>
    </row>
    <row r="139" spans="1:21" s="5" customFormat="1" ht="37.5" customHeight="1">
      <c r="A139" s="130" t="s">
        <v>84</v>
      </c>
      <c r="B139" s="212" t="s">
        <v>56</v>
      </c>
      <c r="C139" s="187"/>
      <c r="D139" s="218"/>
      <c r="E139" s="218"/>
      <c r="F139" s="218"/>
      <c r="G139" s="218"/>
      <c r="H139" s="218"/>
      <c r="I139" s="218"/>
      <c r="J139" s="218"/>
      <c r="K139" s="218"/>
      <c r="L139" s="218"/>
      <c r="M139" s="162">
        <f t="shared" ref="M139:M145" si="16">SUM(E139:L139)</f>
        <v>0</v>
      </c>
      <c r="N139" s="222"/>
      <c r="P139" s="547"/>
      <c r="Q139" s="547"/>
      <c r="R139" s="547"/>
      <c r="S139" s="547"/>
      <c r="T139" s="547"/>
      <c r="U139" s="547"/>
    </row>
    <row r="140" spans="1:21" s="5" customFormat="1" ht="37.5" customHeight="1">
      <c r="A140" s="163" t="s">
        <v>102</v>
      </c>
      <c r="B140" s="213" t="s">
        <v>57</v>
      </c>
      <c r="C140" s="188"/>
      <c r="D140" s="219"/>
      <c r="E140" s="219"/>
      <c r="F140" s="219"/>
      <c r="G140" s="219"/>
      <c r="H140" s="219"/>
      <c r="I140" s="219"/>
      <c r="J140" s="219"/>
      <c r="K140" s="219"/>
      <c r="L140" s="219"/>
      <c r="M140" s="57">
        <f t="shared" si="16"/>
        <v>0</v>
      </c>
      <c r="N140" s="223"/>
      <c r="P140" s="547"/>
      <c r="Q140" s="547"/>
      <c r="R140" s="547"/>
      <c r="S140" s="547"/>
      <c r="T140" s="547"/>
      <c r="U140" s="547"/>
    </row>
    <row r="141" spans="1:21" s="5" customFormat="1" ht="37.5" customHeight="1">
      <c r="A141" s="163" t="s">
        <v>103</v>
      </c>
      <c r="B141" s="213" t="s">
        <v>58</v>
      </c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91">
        <f t="shared" si="16"/>
        <v>0</v>
      </c>
      <c r="N141" s="223"/>
      <c r="P141" s="547"/>
      <c r="Q141" s="547"/>
      <c r="R141" s="547"/>
      <c r="S141" s="547"/>
      <c r="T141" s="547"/>
      <c r="U141" s="547"/>
    </row>
    <row r="142" spans="1:21" s="5" customFormat="1" ht="37.5" customHeight="1">
      <c r="A142" s="134" t="s">
        <v>87</v>
      </c>
      <c r="B142" s="213" t="s">
        <v>59</v>
      </c>
      <c r="C142" s="228"/>
      <c r="D142" s="219"/>
      <c r="E142" s="219"/>
      <c r="F142" s="220"/>
      <c r="G142" s="220"/>
      <c r="H142" s="220"/>
      <c r="I142" s="220"/>
      <c r="J142" s="220"/>
      <c r="K142" s="220"/>
      <c r="L142" s="220"/>
      <c r="M142" s="92">
        <f t="shared" si="16"/>
        <v>0</v>
      </c>
      <c r="N142" s="223"/>
      <c r="P142" s="547"/>
      <c r="Q142" s="547"/>
      <c r="R142" s="547"/>
      <c r="S142" s="547"/>
      <c r="T142" s="547"/>
      <c r="U142" s="547"/>
    </row>
    <row r="143" spans="1:21" s="5" customFormat="1" ht="37.5" customHeight="1">
      <c r="A143" s="134" t="s">
        <v>104</v>
      </c>
      <c r="B143" s="214" t="s">
        <v>60</v>
      </c>
      <c r="C143" s="188"/>
      <c r="D143" s="219"/>
      <c r="E143" s="219"/>
      <c r="F143" s="220"/>
      <c r="G143" s="220"/>
      <c r="H143" s="220"/>
      <c r="I143" s="220"/>
      <c r="J143" s="220"/>
      <c r="K143" s="220"/>
      <c r="L143" s="220"/>
      <c r="M143" s="92">
        <f t="shared" si="16"/>
        <v>0</v>
      </c>
      <c r="N143" s="223"/>
      <c r="P143" s="693"/>
      <c r="Q143" s="693"/>
      <c r="R143" s="693"/>
      <c r="S143" s="693"/>
      <c r="T143" s="693"/>
      <c r="U143" s="693"/>
    </row>
    <row r="144" spans="1:21" s="5" customFormat="1" ht="37.5" customHeight="1">
      <c r="A144" s="134" t="s">
        <v>105</v>
      </c>
      <c r="B144" s="215" t="s">
        <v>61</v>
      </c>
      <c r="C144" s="219"/>
      <c r="D144" s="219"/>
      <c r="E144" s="219"/>
      <c r="F144" s="220"/>
      <c r="G144" s="220"/>
      <c r="H144" s="220"/>
      <c r="I144" s="220"/>
      <c r="J144" s="220"/>
      <c r="K144" s="220"/>
      <c r="L144" s="220"/>
      <c r="M144" s="57">
        <f t="shared" si="16"/>
        <v>0</v>
      </c>
      <c r="N144" s="223"/>
      <c r="P144" s="547"/>
      <c r="Q144" s="547"/>
      <c r="R144" s="547"/>
      <c r="S144" s="547"/>
      <c r="T144" s="547"/>
      <c r="U144" s="547"/>
    </row>
    <row r="145" spans="1:21" s="5" customFormat="1" ht="37.5" customHeight="1" thickBot="1">
      <c r="A145" s="164" t="s">
        <v>106</v>
      </c>
      <c r="B145" s="216" t="s">
        <v>62</v>
      </c>
      <c r="C145" s="228"/>
      <c r="D145" s="221"/>
      <c r="E145" s="221"/>
      <c r="F145" s="220"/>
      <c r="G145" s="220"/>
      <c r="H145" s="220"/>
      <c r="I145" s="220"/>
      <c r="J145" s="220"/>
      <c r="K145" s="220"/>
      <c r="L145" s="220"/>
      <c r="M145" s="243">
        <f t="shared" si="16"/>
        <v>0</v>
      </c>
      <c r="N145" s="223"/>
      <c r="P145" s="547"/>
      <c r="Q145" s="547"/>
      <c r="R145" s="547"/>
      <c r="S145" s="547"/>
      <c r="T145" s="547"/>
      <c r="U145" s="547"/>
    </row>
    <row r="146" spans="1:21" ht="38.25" customHeight="1" thickBot="1">
      <c r="A146" s="712" t="s">
        <v>63</v>
      </c>
      <c r="B146" s="713"/>
      <c r="C146" s="166">
        <f t="shared" ref="C146:M146" si="17">SUM(C139:C145)</f>
        <v>0</v>
      </c>
      <c r="D146" s="166">
        <f t="shared" si="17"/>
        <v>0</v>
      </c>
      <c r="E146" s="166">
        <f t="shared" si="17"/>
        <v>0</v>
      </c>
      <c r="F146" s="166">
        <f t="shared" si="17"/>
        <v>0</v>
      </c>
      <c r="G146" s="166">
        <f t="shared" si="17"/>
        <v>0</v>
      </c>
      <c r="H146" s="166">
        <f t="shared" si="17"/>
        <v>0</v>
      </c>
      <c r="I146" s="166">
        <f t="shared" si="17"/>
        <v>0</v>
      </c>
      <c r="J146" s="166">
        <f t="shared" si="17"/>
        <v>0</v>
      </c>
      <c r="K146" s="166">
        <f t="shared" si="17"/>
        <v>0</v>
      </c>
      <c r="L146" s="166">
        <f t="shared" si="17"/>
        <v>0</v>
      </c>
      <c r="M146" s="166">
        <f t="shared" si="17"/>
        <v>0</v>
      </c>
      <c r="N146" s="152"/>
      <c r="O146" s="89"/>
      <c r="P146" s="696"/>
      <c r="Q146" s="696"/>
      <c r="R146" s="696"/>
      <c r="S146" s="696"/>
      <c r="T146" s="696"/>
      <c r="U146" s="696"/>
    </row>
    <row r="147" spans="1:21" ht="33.75" customHeight="1" thickTop="1" thickBot="1">
      <c r="A147" s="697" t="s">
        <v>64</v>
      </c>
      <c r="B147" s="698"/>
      <c r="C147" s="698"/>
      <c r="D147" s="698"/>
      <c r="E147" s="698"/>
      <c r="F147" s="698"/>
      <c r="G147" s="698"/>
      <c r="H147" s="698"/>
      <c r="I147" s="698"/>
      <c r="J147" s="698"/>
      <c r="K147" s="698"/>
      <c r="L147" s="698"/>
      <c r="M147" s="698"/>
      <c r="N147" s="699"/>
      <c r="O147" s="89"/>
      <c r="P147" s="696"/>
      <c r="Q147" s="696"/>
      <c r="R147" s="696"/>
      <c r="S147" s="696"/>
      <c r="T147" s="696"/>
      <c r="U147" s="696"/>
    </row>
    <row r="148" spans="1:21" s="78" customFormat="1" ht="47.25" customHeight="1" thickTop="1">
      <c r="A148" s="590" t="s">
        <v>13</v>
      </c>
      <c r="B148" s="590"/>
      <c r="C148" s="591" t="str">
        <f>'صفحه اصلی'!$C$10</f>
        <v>عبدالرحیم فرزانه</v>
      </c>
      <c r="D148" s="591"/>
      <c r="E148" s="590" t="s">
        <v>7</v>
      </c>
      <c r="F148" s="590"/>
      <c r="G148" s="186">
        <f>'صفحه اصلی'!$C$11</f>
        <v>0</v>
      </c>
      <c r="H148" s="262" t="s">
        <v>146</v>
      </c>
      <c r="I148" s="591" t="str">
        <f>'صفحه اصلی'!$C$12</f>
        <v>محمودرضا شفیع نیا</v>
      </c>
      <c r="J148" s="591"/>
      <c r="K148" s="590" t="s">
        <v>124</v>
      </c>
      <c r="L148" s="590"/>
      <c r="M148" s="591" t="str">
        <f>'صفحه اصلی'!$C$13</f>
        <v>محمود گنجی فرد</v>
      </c>
      <c r="N148" s="591"/>
      <c r="P148" s="86"/>
      <c r="Q148" s="86"/>
      <c r="R148" s="86"/>
      <c r="S148" s="86"/>
      <c r="T148" s="86"/>
      <c r="U148" s="86"/>
    </row>
    <row r="149" spans="1:21" ht="28.5" customHeight="1" thickBot="1">
      <c r="A149" s="564" t="s">
        <v>12</v>
      </c>
      <c r="B149" s="564"/>
      <c r="C149" s="564"/>
      <c r="D149" s="564"/>
      <c r="E149" s="564"/>
      <c r="F149" s="564"/>
      <c r="G149" s="564"/>
      <c r="H149" s="564"/>
      <c r="I149" s="564"/>
      <c r="J149" s="564"/>
      <c r="K149" s="564"/>
      <c r="L149" s="564"/>
      <c r="M149" s="564"/>
      <c r="N149" s="211" t="s">
        <v>148</v>
      </c>
    </row>
    <row r="150" spans="1:21" ht="36.75" customHeight="1" thickTop="1" thickBot="1">
      <c r="A150" s="565" t="s">
        <v>44</v>
      </c>
      <c r="B150" s="566"/>
      <c r="C150" s="566"/>
      <c r="D150" s="566"/>
      <c r="E150" s="566"/>
      <c r="F150" s="566"/>
      <c r="G150" s="566"/>
      <c r="H150" s="566"/>
      <c r="I150" s="566"/>
      <c r="J150" s="566"/>
      <c r="K150" s="566"/>
      <c r="L150" s="566"/>
      <c r="M150" s="566"/>
      <c r="N150" s="567"/>
    </row>
    <row r="151" spans="1:21" ht="36.75" customHeight="1" thickBot="1">
      <c r="A151" s="728" t="s">
        <v>8</v>
      </c>
      <c r="B151" s="729"/>
      <c r="C151" s="726"/>
      <c r="D151" s="726"/>
      <c r="E151" s="726"/>
      <c r="F151" s="726"/>
      <c r="G151" s="726"/>
      <c r="H151" s="726"/>
      <c r="I151" s="726"/>
      <c r="J151" s="726"/>
      <c r="K151" s="726"/>
      <c r="L151" s="726"/>
      <c r="M151" s="726"/>
      <c r="N151" s="727"/>
    </row>
    <row r="152" spans="1:21" ht="13.5" customHeight="1" thickTop="1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</row>
    <row r="153" spans="1:21" s="4" customFormat="1" ht="41.25" customHeight="1">
      <c r="A153" s="609" t="s">
        <v>160</v>
      </c>
      <c r="B153" s="609"/>
      <c r="C153" s="609"/>
      <c r="D153" s="609"/>
      <c r="E153" s="609"/>
      <c r="F153" s="609"/>
      <c r="G153" s="609"/>
      <c r="H153" s="609"/>
      <c r="I153" s="609"/>
      <c r="J153" s="609"/>
      <c r="K153" s="609"/>
      <c r="L153" s="609"/>
      <c r="M153" s="609"/>
      <c r="N153" s="609"/>
    </row>
    <row r="154" spans="1:21" s="3" customFormat="1" ht="30" customHeight="1">
      <c r="A154" s="703" t="s">
        <v>0</v>
      </c>
      <c r="B154" s="703"/>
      <c r="C154" s="120" t="str">
        <f>'صفحه اصلی'!$C$7</f>
        <v>دانشگاه علوم پزشكي و خدمات بهداشتي ، درماني بيرجند</v>
      </c>
      <c r="E154" s="120"/>
      <c r="F154" s="120"/>
      <c r="G154" s="120"/>
      <c r="H154" s="120"/>
      <c r="I154" s="120"/>
      <c r="J154" s="539" t="s">
        <v>51</v>
      </c>
      <c r="K154" s="539"/>
      <c r="L154" s="724"/>
      <c r="M154" s="724"/>
      <c r="N154" s="724"/>
    </row>
    <row r="155" spans="1:21" s="3" customFormat="1" ht="31.5" customHeight="1" thickBot="1">
      <c r="A155" s="705" t="s">
        <v>1</v>
      </c>
      <c r="B155" s="705"/>
      <c r="C155" s="273">
        <f>'صفحه اصلی'!$C$8</f>
        <v>124101</v>
      </c>
      <c r="E155" s="148"/>
      <c r="F155" s="265" t="s">
        <v>15</v>
      </c>
      <c r="G155" s="226"/>
      <c r="H155" s="265" t="s">
        <v>26</v>
      </c>
      <c r="I155" s="273">
        <f>'صفحه اصلی'!$C$9</f>
        <v>1403</v>
      </c>
      <c r="J155" s="540" t="s">
        <v>52</v>
      </c>
      <c r="K155" s="540"/>
      <c r="L155" s="725"/>
      <c r="M155" s="725"/>
      <c r="N155" s="725"/>
      <c r="P155" s="29"/>
      <c r="Q155" s="29"/>
      <c r="R155" s="29"/>
      <c r="S155" s="29"/>
      <c r="T155" s="29"/>
      <c r="U155" s="29"/>
    </row>
    <row r="156" spans="1:21" s="105" customFormat="1" ht="35.25" customHeight="1" thickTop="1">
      <c r="A156" s="701" t="s">
        <v>53</v>
      </c>
      <c r="B156" s="524" t="s">
        <v>35</v>
      </c>
      <c r="C156" s="524" t="s">
        <v>9</v>
      </c>
      <c r="D156" s="524" t="s">
        <v>36</v>
      </c>
      <c r="E156" s="524" t="s">
        <v>48</v>
      </c>
      <c r="F156" s="524" t="s">
        <v>49</v>
      </c>
      <c r="G156" s="559" t="s">
        <v>18</v>
      </c>
      <c r="H156" s="559" t="s">
        <v>50</v>
      </c>
      <c r="I156" s="559" t="s">
        <v>38</v>
      </c>
      <c r="J156" s="559" t="s">
        <v>2</v>
      </c>
      <c r="K156" s="559" t="s">
        <v>34</v>
      </c>
      <c r="L156" s="559" t="s">
        <v>33</v>
      </c>
      <c r="M156" s="559" t="s">
        <v>54</v>
      </c>
      <c r="N156" s="561" t="s">
        <v>55</v>
      </c>
      <c r="P156" s="106"/>
      <c r="Q156" s="106"/>
      <c r="R156" s="106"/>
      <c r="S156" s="106"/>
      <c r="T156" s="106"/>
      <c r="U156" s="106"/>
    </row>
    <row r="157" spans="1:21" s="105" customFormat="1" ht="35.25" customHeight="1" thickBot="1">
      <c r="A157" s="702"/>
      <c r="B157" s="541"/>
      <c r="C157" s="541"/>
      <c r="D157" s="541"/>
      <c r="E157" s="541"/>
      <c r="F157" s="541"/>
      <c r="G157" s="560"/>
      <c r="H157" s="560"/>
      <c r="I157" s="560"/>
      <c r="J157" s="560"/>
      <c r="K157" s="560"/>
      <c r="L157" s="560"/>
      <c r="M157" s="560"/>
      <c r="N157" s="562"/>
      <c r="P157" s="106"/>
      <c r="Q157" s="106"/>
      <c r="R157" s="106"/>
      <c r="S157" s="106"/>
      <c r="T157" s="106"/>
      <c r="U157" s="106"/>
    </row>
    <row r="158" spans="1:21" s="5" customFormat="1" ht="37.5" customHeight="1">
      <c r="A158" s="130" t="s">
        <v>84</v>
      </c>
      <c r="B158" s="212" t="s">
        <v>56</v>
      </c>
      <c r="C158" s="187"/>
      <c r="D158" s="218"/>
      <c r="E158" s="218"/>
      <c r="F158" s="218"/>
      <c r="G158" s="218"/>
      <c r="H158" s="218"/>
      <c r="I158" s="218"/>
      <c r="J158" s="218"/>
      <c r="K158" s="218"/>
      <c r="L158" s="218"/>
      <c r="M158" s="162">
        <f t="shared" ref="M158:M164" si="18">SUM(E158:L158)</f>
        <v>0</v>
      </c>
      <c r="N158" s="222"/>
      <c r="P158" s="547"/>
      <c r="Q158" s="547"/>
      <c r="R158" s="547"/>
      <c r="S158" s="547"/>
      <c r="T158" s="547"/>
      <c r="U158" s="547"/>
    </row>
    <row r="159" spans="1:21" s="5" customFormat="1" ht="37.5" customHeight="1">
      <c r="A159" s="163" t="s">
        <v>102</v>
      </c>
      <c r="B159" s="213" t="s">
        <v>57</v>
      </c>
      <c r="C159" s="188"/>
      <c r="D159" s="219"/>
      <c r="E159" s="219"/>
      <c r="F159" s="219"/>
      <c r="G159" s="219"/>
      <c r="H159" s="219"/>
      <c r="I159" s="219"/>
      <c r="J159" s="219"/>
      <c r="K159" s="219"/>
      <c r="L159" s="219"/>
      <c r="M159" s="57">
        <f t="shared" si="18"/>
        <v>0</v>
      </c>
      <c r="N159" s="223"/>
      <c r="P159" s="547"/>
      <c r="Q159" s="547"/>
      <c r="R159" s="547"/>
      <c r="S159" s="547"/>
      <c r="T159" s="547"/>
      <c r="U159" s="547"/>
    </row>
    <row r="160" spans="1:21" s="5" customFormat="1" ht="37.5" customHeight="1">
      <c r="A160" s="163" t="s">
        <v>103</v>
      </c>
      <c r="B160" s="213" t="s">
        <v>58</v>
      </c>
      <c r="C160" s="219"/>
      <c r="D160" s="219"/>
      <c r="E160" s="219"/>
      <c r="F160" s="219"/>
      <c r="G160" s="219"/>
      <c r="H160" s="219"/>
      <c r="I160" s="219"/>
      <c r="J160" s="219"/>
      <c r="K160" s="219"/>
      <c r="L160" s="219"/>
      <c r="M160" s="91">
        <f t="shared" si="18"/>
        <v>0</v>
      </c>
      <c r="N160" s="223"/>
      <c r="P160" s="547"/>
      <c r="Q160" s="547"/>
      <c r="R160" s="547"/>
      <c r="S160" s="547"/>
      <c r="T160" s="547"/>
      <c r="U160" s="547"/>
    </row>
    <row r="161" spans="1:21" s="5" customFormat="1" ht="37.5" customHeight="1">
      <c r="A161" s="134" t="s">
        <v>87</v>
      </c>
      <c r="B161" s="213" t="s">
        <v>59</v>
      </c>
      <c r="C161" s="228"/>
      <c r="D161" s="219"/>
      <c r="E161" s="219"/>
      <c r="F161" s="220"/>
      <c r="G161" s="220"/>
      <c r="H161" s="220"/>
      <c r="I161" s="220"/>
      <c r="J161" s="220"/>
      <c r="K161" s="220"/>
      <c r="L161" s="220"/>
      <c r="M161" s="92">
        <f t="shared" si="18"/>
        <v>0</v>
      </c>
      <c r="N161" s="223"/>
      <c r="P161" s="547"/>
      <c r="Q161" s="547"/>
      <c r="R161" s="547"/>
      <c r="S161" s="547"/>
      <c r="T161" s="547"/>
      <c r="U161" s="547"/>
    </row>
    <row r="162" spans="1:21" s="5" customFormat="1" ht="37.5" customHeight="1">
      <c r="A162" s="134" t="s">
        <v>104</v>
      </c>
      <c r="B162" s="214" t="s">
        <v>60</v>
      </c>
      <c r="C162" s="188"/>
      <c r="D162" s="219"/>
      <c r="E162" s="219"/>
      <c r="F162" s="220"/>
      <c r="G162" s="220"/>
      <c r="H162" s="220"/>
      <c r="I162" s="220"/>
      <c r="J162" s="220"/>
      <c r="K162" s="220"/>
      <c r="L162" s="220"/>
      <c r="M162" s="92">
        <f t="shared" si="18"/>
        <v>0</v>
      </c>
      <c r="N162" s="223"/>
      <c r="P162" s="693"/>
      <c r="Q162" s="693"/>
      <c r="R162" s="693"/>
      <c r="S162" s="693"/>
      <c r="T162" s="693"/>
      <c r="U162" s="693"/>
    </row>
    <row r="163" spans="1:21" s="5" customFormat="1" ht="37.5" customHeight="1">
      <c r="A163" s="134" t="s">
        <v>105</v>
      </c>
      <c r="B163" s="215" t="s">
        <v>61</v>
      </c>
      <c r="C163" s="219"/>
      <c r="D163" s="219"/>
      <c r="E163" s="219"/>
      <c r="F163" s="220"/>
      <c r="G163" s="220"/>
      <c r="H163" s="220"/>
      <c r="I163" s="220"/>
      <c r="J163" s="220"/>
      <c r="K163" s="220"/>
      <c r="L163" s="220"/>
      <c r="M163" s="57">
        <f t="shared" si="18"/>
        <v>0</v>
      </c>
      <c r="N163" s="223"/>
      <c r="P163" s="547"/>
      <c r="Q163" s="547"/>
      <c r="R163" s="547"/>
      <c r="S163" s="547"/>
      <c r="T163" s="547"/>
      <c r="U163" s="547"/>
    </row>
    <row r="164" spans="1:21" s="5" customFormat="1" ht="37.5" customHeight="1" thickBot="1">
      <c r="A164" s="164" t="s">
        <v>106</v>
      </c>
      <c r="B164" s="216" t="s">
        <v>62</v>
      </c>
      <c r="C164" s="228"/>
      <c r="D164" s="221"/>
      <c r="E164" s="221"/>
      <c r="F164" s="220"/>
      <c r="G164" s="220"/>
      <c r="H164" s="220"/>
      <c r="I164" s="220"/>
      <c r="J164" s="220"/>
      <c r="K164" s="220"/>
      <c r="L164" s="220"/>
      <c r="M164" s="243">
        <f t="shared" si="18"/>
        <v>0</v>
      </c>
      <c r="N164" s="223"/>
      <c r="P164" s="547"/>
      <c r="Q164" s="547"/>
      <c r="R164" s="547"/>
      <c r="S164" s="547"/>
      <c r="T164" s="547"/>
      <c r="U164" s="547"/>
    </row>
    <row r="165" spans="1:21" ht="38.25" customHeight="1" thickBot="1">
      <c r="A165" s="712" t="s">
        <v>63</v>
      </c>
      <c r="B165" s="713"/>
      <c r="C165" s="166">
        <f t="shared" ref="C165:M165" si="19">SUM(C158:C164)</f>
        <v>0</v>
      </c>
      <c r="D165" s="166">
        <f t="shared" si="19"/>
        <v>0</v>
      </c>
      <c r="E165" s="166">
        <f t="shared" si="19"/>
        <v>0</v>
      </c>
      <c r="F165" s="166">
        <f t="shared" si="19"/>
        <v>0</v>
      </c>
      <c r="G165" s="166">
        <f t="shared" si="19"/>
        <v>0</v>
      </c>
      <c r="H165" s="166">
        <f t="shared" si="19"/>
        <v>0</v>
      </c>
      <c r="I165" s="166">
        <f t="shared" si="19"/>
        <v>0</v>
      </c>
      <c r="J165" s="166">
        <f t="shared" si="19"/>
        <v>0</v>
      </c>
      <c r="K165" s="166">
        <f t="shared" si="19"/>
        <v>0</v>
      </c>
      <c r="L165" s="166">
        <f t="shared" si="19"/>
        <v>0</v>
      </c>
      <c r="M165" s="166">
        <f t="shared" si="19"/>
        <v>0</v>
      </c>
      <c r="N165" s="152"/>
      <c r="O165" s="89"/>
      <c r="P165" s="696"/>
      <c r="Q165" s="696"/>
      <c r="R165" s="696"/>
      <c r="S165" s="696"/>
      <c r="T165" s="696"/>
      <c r="U165" s="696"/>
    </row>
    <row r="166" spans="1:21" ht="33.75" customHeight="1" thickTop="1" thickBot="1">
      <c r="A166" s="697" t="s">
        <v>64</v>
      </c>
      <c r="B166" s="698"/>
      <c r="C166" s="698"/>
      <c r="D166" s="698"/>
      <c r="E166" s="698"/>
      <c r="F166" s="698"/>
      <c r="G166" s="698"/>
      <c r="H166" s="698"/>
      <c r="I166" s="698"/>
      <c r="J166" s="698"/>
      <c r="K166" s="698"/>
      <c r="L166" s="698"/>
      <c r="M166" s="698"/>
      <c r="N166" s="699"/>
      <c r="O166" s="89"/>
      <c r="P166" s="696"/>
      <c r="Q166" s="696"/>
      <c r="R166" s="696"/>
      <c r="S166" s="696"/>
      <c r="T166" s="696"/>
      <c r="U166" s="696"/>
    </row>
    <row r="167" spans="1:21" s="78" customFormat="1" ht="47.25" customHeight="1" thickTop="1">
      <c r="A167" s="590" t="s">
        <v>13</v>
      </c>
      <c r="B167" s="590"/>
      <c r="C167" s="591" t="str">
        <f>'صفحه اصلی'!$C$10</f>
        <v>عبدالرحیم فرزانه</v>
      </c>
      <c r="D167" s="591"/>
      <c r="E167" s="590" t="s">
        <v>7</v>
      </c>
      <c r="F167" s="590"/>
      <c r="G167" s="186">
        <f>'صفحه اصلی'!$C$11</f>
        <v>0</v>
      </c>
      <c r="H167" s="262" t="s">
        <v>146</v>
      </c>
      <c r="I167" s="591" t="str">
        <f>'صفحه اصلی'!$C$12</f>
        <v>محمودرضا شفیع نیا</v>
      </c>
      <c r="J167" s="591"/>
      <c r="K167" s="590" t="s">
        <v>124</v>
      </c>
      <c r="L167" s="590"/>
      <c r="M167" s="591" t="str">
        <f>'صفحه اصلی'!$C$13</f>
        <v>محمود گنجی فرد</v>
      </c>
      <c r="N167" s="591"/>
      <c r="P167" s="86"/>
      <c r="Q167" s="86"/>
      <c r="R167" s="86"/>
      <c r="S167" s="86"/>
      <c r="T167" s="86"/>
      <c r="U167" s="86"/>
    </row>
    <row r="168" spans="1:21" ht="28.5" customHeight="1" thickBot="1">
      <c r="A168" s="564" t="s">
        <v>12</v>
      </c>
      <c r="B168" s="564"/>
      <c r="C168" s="564"/>
      <c r="D168" s="564"/>
      <c r="E168" s="564"/>
      <c r="F168" s="564"/>
      <c r="G168" s="564"/>
      <c r="H168" s="564"/>
      <c r="I168" s="564"/>
      <c r="J168" s="564"/>
      <c r="K168" s="564"/>
      <c r="L168" s="564"/>
      <c r="M168" s="564"/>
      <c r="N168" s="211" t="s">
        <v>148</v>
      </c>
    </row>
    <row r="169" spans="1:21" ht="36.75" customHeight="1" thickTop="1" thickBot="1">
      <c r="A169" s="565" t="s">
        <v>44</v>
      </c>
      <c r="B169" s="566"/>
      <c r="C169" s="566"/>
      <c r="D169" s="566"/>
      <c r="E169" s="566"/>
      <c r="F169" s="566"/>
      <c r="G169" s="566"/>
      <c r="H169" s="566"/>
      <c r="I169" s="566"/>
      <c r="J169" s="566"/>
      <c r="K169" s="566"/>
      <c r="L169" s="566"/>
      <c r="M169" s="566"/>
      <c r="N169" s="567"/>
    </row>
    <row r="170" spans="1:21" ht="36.75" customHeight="1" thickBot="1">
      <c r="A170" s="728" t="s">
        <v>8</v>
      </c>
      <c r="B170" s="729"/>
      <c r="C170" s="726"/>
      <c r="D170" s="726"/>
      <c r="E170" s="726"/>
      <c r="F170" s="726"/>
      <c r="G170" s="726"/>
      <c r="H170" s="726"/>
      <c r="I170" s="726"/>
      <c r="J170" s="726"/>
      <c r="K170" s="726"/>
      <c r="L170" s="726"/>
      <c r="M170" s="726"/>
      <c r="N170" s="727"/>
    </row>
    <row r="171" spans="1:21" ht="13.5" customHeight="1" thickTop="1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</row>
    <row r="172" spans="1:21" s="4" customFormat="1" ht="41.25" customHeight="1">
      <c r="A172" s="609" t="s">
        <v>160</v>
      </c>
      <c r="B172" s="609"/>
      <c r="C172" s="609"/>
      <c r="D172" s="609"/>
      <c r="E172" s="609"/>
      <c r="F172" s="609"/>
      <c r="G172" s="609"/>
      <c r="H172" s="609"/>
      <c r="I172" s="609"/>
      <c r="J172" s="609"/>
      <c r="K172" s="609"/>
      <c r="L172" s="609"/>
      <c r="M172" s="609"/>
      <c r="N172" s="609"/>
    </row>
    <row r="173" spans="1:21" s="3" customFormat="1" ht="30" customHeight="1">
      <c r="A173" s="703" t="s">
        <v>0</v>
      </c>
      <c r="B173" s="703"/>
      <c r="C173" s="120" t="str">
        <f>'صفحه اصلی'!$C$7</f>
        <v>دانشگاه علوم پزشكي و خدمات بهداشتي ، درماني بيرجند</v>
      </c>
      <c r="E173" s="120"/>
      <c r="F173" s="120"/>
      <c r="G173" s="120"/>
      <c r="H173" s="120"/>
      <c r="I173" s="120"/>
      <c r="J173" s="539" t="s">
        <v>51</v>
      </c>
      <c r="K173" s="539"/>
      <c r="L173" s="724"/>
      <c r="M173" s="724"/>
      <c r="N173" s="724"/>
    </row>
    <row r="174" spans="1:21" s="3" customFormat="1" ht="31.5" customHeight="1" thickBot="1">
      <c r="A174" s="705" t="s">
        <v>1</v>
      </c>
      <c r="B174" s="705"/>
      <c r="C174" s="273">
        <f>'صفحه اصلی'!$C$8</f>
        <v>124101</v>
      </c>
      <c r="E174" s="148"/>
      <c r="F174" s="265" t="s">
        <v>15</v>
      </c>
      <c r="G174" s="226"/>
      <c r="H174" s="265" t="s">
        <v>26</v>
      </c>
      <c r="I174" s="273">
        <f>'صفحه اصلی'!$C$9</f>
        <v>1403</v>
      </c>
      <c r="J174" s="540" t="s">
        <v>52</v>
      </c>
      <c r="K174" s="540"/>
      <c r="L174" s="725"/>
      <c r="M174" s="725"/>
      <c r="N174" s="725"/>
      <c r="P174" s="29"/>
      <c r="Q174" s="29"/>
      <c r="R174" s="29"/>
      <c r="S174" s="29"/>
      <c r="T174" s="29"/>
      <c r="U174" s="29"/>
    </row>
    <row r="175" spans="1:21" s="105" customFormat="1" ht="35.25" customHeight="1" thickTop="1">
      <c r="A175" s="701" t="s">
        <v>53</v>
      </c>
      <c r="B175" s="524" t="s">
        <v>35</v>
      </c>
      <c r="C175" s="524" t="s">
        <v>9</v>
      </c>
      <c r="D175" s="524" t="s">
        <v>36</v>
      </c>
      <c r="E175" s="524" t="s">
        <v>48</v>
      </c>
      <c r="F175" s="524" t="s">
        <v>49</v>
      </c>
      <c r="G175" s="559" t="s">
        <v>18</v>
      </c>
      <c r="H175" s="559" t="s">
        <v>50</v>
      </c>
      <c r="I175" s="559" t="s">
        <v>38</v>
      </c>
      <c r="J175" s="559" t="s">
        <v>2</v>
      </c>
      <c r="K175" s="559" t="s">
        <v>34</v>
      </c>
      <c r="L175" s="559" t="s">
        <v>33</v>
      </c>
      <c r="M175" s="559" t="s">
        <v>54</v>
      </c>
      <c r="N175" s="561" t="s">
        <v>55</v>
      </c>
      <c r="P175" s="106"/>
      <c r="Q175" s="106"/>
      <c r="R175" s="106"/>
      <c r="S175" s="106"/>
      <c r="T175" s="106"/>
      <c r="U175" s="106"/>
    </row>
    <row r="176" spans="1:21" s="105" customFormat="1" ht="35.25" customHeight="1" thickBot="1">
      <c r="A176" s="702"/>
      <c r="B176" s="541"/>
      <c r="C176" s="541"/>
      <c r="D176" s="541"/>
      <c r="E176" s="541"/>
      <c r="F176" s="541"/>
      <c r="G176" s="560"/>
      <c r="H176" s="560"/>
      <c r="I176" s="560"/>
      <c r="J176" s="560"/>
      <c r="K176" s="560"/>
      <c r="L176" s="560"/>
      <c r="M176" s="560"/>
      <c r="N176" s="562"/>
      <c r="P176" s="106"/>
      <c r="Q176" s="106"/>
      <c r="R176" s="106"/>
      <c r="S176" s="106"/>
      <c r="T176" s="106"/>
      <c r="U176" s="106"/>
    </row>
    <row r="177" spans="1:21" s="5" customFormat="1" ht="37.5" customHeight="1">
      <c r="A177" s="130" t="s">
        <v>84</v>
      </c>
      <c r="B177" s="212" t="s">
        <v>56</v>
      </c>
      <c r="C177" s="187"/>
      <c r="D177" s="218"/>
      <c r="E177" s="218"/>
      <c r="F177" s="218"/>
      <c r="G177" s="218"/>
      <c r="H177" s="218"/>
      <c r="I177" s="218"/>
      <c r="J177" s="218"/>
      <c r="K177" s="218"/>
      <c r="L177" s="218"/>
      <c r="M177" s="162">
        <f t="shared" ref="M177:M183" si="20">SUM(E177:L177)</f>
        <v>0</v>
      </c>
      <c r="N177" s="222"/>
      <c r="P177" s="547"/>
      <c r="Q177" s="547"/>
      <c r="R177" s="547"/>
      <c r="S177" s="547"/>
      <c r="T177" s="547"/>
      <c r="U177" s="547"/>
    </row>
    <row r="178" spans="1:21" s="5" customFormat="1" ht="37.5" customHeight="1">
      <c r="A178" s="163" t="s">
        <v>102</v>
      </c>
      <c r="B178" s="213" t="s">
        <v>57</v>
      </c>
      <c r="C178" s="188"/>
      <c r="D178" s="219"/>
      <c r="E178" s="219"/>
      <c r="F178" s="219"/>
      <c r="G178" s="219"/>
      <c r="H178" s="219"/>
      <c r="I178" s="219"/>
      <c r="J178" s="219"/>
      <c r="K178" s="219"/>
      <c r="L178" s="219"/>
      <c r="M178" s="57">
        <f t="shared" si="20"/>
        <v>0</v>
      </c>
      <c r="N178" s="223"/>
      <c r="P178" s="547"/>
      <c r="Q178" s="547"/>
      <c r="R178" s="547"/>
      <c r="S178" s="547"/>
      <c r="T178" s="547"/>
      <c r="U178" s="547"/>
    </row>
    <row r="179" spans="1:21" s="5" customFormat="1" ht="37.5" customHeight="1">
      <c r="A179" s="163" t="s">
        <v>103</v>
      </c>
      <c r="B179" s="213" t="s">
        <v>58</v>
      </c>
      <c r="C179" s="219"/>
      <c r="D179" s="219"/>
      <c r="E179" s="219"/>
      <c r="F179" s="219"/>
      <c r="G179" s="219"/>
      <c r="H179" s="219"/>
      <c r="I179" s="219"/>
      <c r="J179" s="219"/>
      <c r="K179" s="219"/>
      <c r="L179" s="219"/>
      <c r="M179" s="91">
        <f t="shared" si="20"/>
        <v>0</v>
      </c>
      <c r="N179" s="223"/>
      <c r="P179" s="547"/>
      <c r="Q179" s="547"/>
      <c r="R179" s="547"/>
      <c r="S179" s="547"/>
      <c r="T179" s="547"/>
      <c r="U179" s="547"/>
    </row>
    <row r="180" spans="1:21" s="5" customFormat="1" ht="37.5" customHeight="1">
      <c r="A180" s="134" t="s">
        <v>87</v>
      </c>
      <c r="B180" s="213" t="s">
        <v>59</v>
      </c>
      <c r="C180" s="228"/>
      <c r="D180" s="219"/>
      <c r="E180" s="219"/>
      <c r="F180" s="220"/>
      <c r="G180" s="220"/>
      <c r="H180" s="220"/>
      <c r="I180" s="220"/>
      <c r="J180" s="220"/>
      <c r="K180" s="220"/>
      <c r="L180" s="220"/>
      <c r="M180" s="92">
        <f t="shared" si="20"/>
        <v>0</v>
      </c>
      <c r="N180" s="223"/>
      <c r="P180" s="547"/>
      <c r="Q180" s="547"/>
      <c r="R180" s="547"/>
      <c r="S180" s="547"/>
      <c r="T180" s="547"/>
      <c r="U180" s="547"/>
    </row>
    <row r="181" spans="1:21" s="5" customFormat="1" ht="37.5" customHeight="1">
      <c r="A181" s="134" t="s">
        <v>104</v>
      </c>
      <c r="B181" s="214" t="s">
        <v>60</v>
      </c>
      <c r="C181" s="188"/>
      <c r="D181" s="219"/>
      <c r="E181" s="219"/>
      <c r="F181" s="220"/>
      <c r="G181" s="220"/>
      <c r="H181" s="220"/>
      <c r="I181" s="220"/>
      <c r="J181" s="220"/>
      <c r="K181" s="220"/>
      <c r="L181" s="220"/>
      <c r="M181" s="92">
        <f t="shared" si="20"/>
        <v>0</v>
      </c>
      <c r="N181" s="223"/>
      <c r="P181" s="693"/>
      <c r="Q181" s="693"/>
      <c r="R181" s="693"/>
      <c r="S181" s="693"/>
      <c r="T181" s="693"/>
      <c r="U181" s="693"/>
    </row>
    <row r="182" spans="1:21" s="5" customFormat="1" ht="37.5" customHeight="1">
      <c r="A182" s="134" t="s">
        <v>105</v>
      </c>
      <c r="B182" s="215" t="s">
        <v>61</v>
      </c>
      <c r="C182" s="219"/>
      <c r="D182" s="219"/>
      <c r="E182" s="219"/>
      <c r="F182" s="220"/>
      <c r="G182" s="220"/>
      <c r="H182" s="220"/>
      <c r="I182" s="220"/>
      <c r="J182" s="220"/>
      <c r="K182" s="220"/>
      <c r="L182" s="220"/>
      <c r="M182" s="57">
        <f t="shared" si="20"/>
        <v>0</v>
      </c>
      <c r="N182" s="223"/>
      <c r="P182" s="547"/>
      <c r="Q182" s="547"/>
      <c r="R182" s="547"/>
      <c r="S182" s="547"/>
      <c r="T182" s="547"/>
      <c r="U182" s="547"/>
    </row>
    <row r="183" spans="1:21" s="5" customFormat="1" ht="37.5" customHeight="1" thickBot="1">
      <c r="A183" s="164" t="s">
        <v>106</v>
      </c>
      <c r="B183" s="216" t="s">
        <v>62</v>
      </c>
      <c r="C183" s="228"/>
      <c r="D183" s="221"/>
      <c r="E183" s="221"/>
      <c r="F183" s="220"/>
      <c r="G183" s="220"/>
      <c r="H183" s="220"/>
      <c r="I183" s="220"/>
      <c r="J183" s="220"/>
      <c r="K183" s="220"/>
      <c r="L183" s="220"/>
      <c r="M183" s="243">
        <f t="shared" si="20"/>
        <v>0</v>
      </c>
      <c r="N183" s="223"/>
      <c r="P183" s="547"/>
      <c r="Q183" s="547"/>
      <c r="R183" s="547"/>
      <c r="S183" s="547"/>
      <c r="T183" s="547"/>
      <c r="U183" s="547"/>
    </row>
    <row r="184" spans="1:21" ht="38.25" customHeight="1" thickBot="1">
      <c r="A184" s="712" t="s">
        <v>63</v>
      </c>
      <c r="B184" s="713"/>
      <c r="C184" s="166">
        <f t="shared" ref="C184:M184" si="21">SUM(C177:C183)</f>
        <v>0</v>
      </c>
      <c r="D184" s="166">
        <f t="shared" si="21"/>
        <v>0</v>
      </c>
      <c r="E184" s="166">
        <f t="shared" si="21"/>
        <v>0</v>
      </c>
      <c r="F184" s="166">
        <f t="shared" si="21"/>
        <v>0</v>
      </c>
      <c r="G184" s="166">
        <f t="shared" si="21"/>
        <v>0</v>
      </c>
      <c r="H184" s="166">
        <f t="shared" si="21"/>
        <v>0</v>
      </c>
      <c r="I184" s="166">
        <f t="shared" si="21"/>
        <v>0</v>
      </c>
      <c r="J184" s="166">
        <f t="shared" si="21"/>
        <v>0</v>
      </c>
      <c r="K184" s="166">
        <f t="shared" si="21"/>
        <v>0</v>
      </c>
      <c r="L184" s="166">
        <f t="shared" si="21"/>
        <v>0</v>
      </c>
      <c r="M184" s="166">
        <f t="shared" si="21"/>
        <v>0</v>
      </c>
      <c r="N184" s="152"/>
      <c r="O184" s="89"/>
      <c r="P184" s="696"/>
      <c r="Q184" s="696"/>
      <c r="R184" s="696"/>
      <c r="S184" s="696"/>
      <c r="T184" s="696"/>
      <c r="U184" s="696"/>
    </row>
    <row r="185" spans="1:21" ht="33.75" customHeight="1" thickTop="1" thickBot="1">
      <c r="A185" s="697" t="s">
        <v>64</v>
      </c>
      <c r="B185" s="698"/>
      <c r="C185" s="698"/>
      <c r="D185" s="698"/>
      <c r="E185" s="698"/>
      <c r="F185" s="698"/>
      <c r="G185" s="698"/>
      <c r="H185" s="698"/>
      <c r="I185" s="698"/>
      <c r="J185" s="698"/>
      <c r="K185" s="698"/>
      <c r="L185" s="698"/>
      <c r="M185" s="698"/>
      <c r="N185" s="699"/>
      <c r="O185" s="89"/>
      <c r="P185" s="696"/>
      <c r="Q185" s="696"/>
      <c r="R185" s="696"/>
      <c r="S185" s="696"/>
      <c r="T185" s="696"/>
      <c r="U185" s="696"/>
    </row>
    <row r="186" spans="1:21" s="78" customFormat="1" ht="47.25" customHeight="1" thickTop="1">
      <c r="A186" s="590" t="s">
        <v>13</v>
      </c>
      <c r="B186" s="590"/>
      <c r="C186" s="591" t="str">
        <f>'صفحه اصلی'!$C$10</f>
        <v>عبدالرحیم فرزانه</v>
      </c>
      <c r="D186" s="591"/>
      <c r="E186" s="590" t="s">
        <v>7</v>
      </c>
      <c r="F186" s="590"/>
      <c r="G186" s="186">
        <f>'صفحه اصلی'!$C$11</f>
        <v>0</v>
      </c>
      <c r="H186" s="262" t="s">
        <v>146</v>
      </c>
      <c r="I186" s="591" t="str">
        <f>'صفحه اصلی'!$C$12</f>
        <v>محمودرضا شفیع نیا</v>
      </c>
      <c r="J186" s="591"/>
      <c r="K186" s="590" t="s">
        <v>124</v>
      </c>
      <c r="L186" s="590"/>
      <c r="M186" s="591" t="str">
        <f>'صفحه اصلی'!$C$13</f>
        <v>محمود گنجی فرد</v>
      </c>
      <c r="N186" s="591"/>
      <c r="P186" s="86"/>
      <c r="Q186" s="86"/>
      <c r="R186" s="86"/>
      <c r="S186" s="86"/>
      <c r="T186" s="86"/>
      <c r="U186" s="86"/>
    </row>
    <row r="187" spans="1:21" ht="28.5" customHeight="1" thickBot="1">
      <c r="A187" s="564" t="s">
        <v>12</v>
      </c>
      <c r="B187" s="564"/>
      <c r="C187" s="564"/>
      <c r="D187" s="564"/>
      <c r="E187" s="564"/>
      <c r="F187" s="564"/>
      <c r="G187" s="564"/>
      <c r="H187" s="564"/>
      <c r="I187" s="564"/>
      <c r="J187" s="564"/>
      <c r="K187" s="564"/>
      <c r="L187" s="564"/>
      <c r="M187" s="564"/>
      <c r="N187" s="211" t="s">
        <v>148</v>
      </c>
    </row>
    <row r="188" spans="1:21" ht="36.75" customHeight="1" thickTop="1" thickBot="1">
      <c r="A188" s="565" t="s">
        <v>44</v>
      </c>
      <c r="B188" s="566"/>
      <c r="C188" s="566"/>
      <c r="D188" s="566"/>
      <c r="E188" s="566"/>
      <c r="F188" s="566"/>
      <c r="G188" s="566"/>
      <c r="H188" s="566"/>
      <c r="I188" s="566"/>
      <c r="J188" s="566"/>
      <c r="K188" s="566"/>
      <c r="L188" s="566"/>
      <c r="M188" s="566"/>
      <c r="N188" s="567"/>
    </row>
    <row r="189" spans="1:21" ht="36.75" customHeight="1" thickBot="1">
      <c r="A189" s="728" t="s">
        <v>8</v>
      </c>
      <c r="B189" s="729"/>
      <c r="C189" s="726"/>
      <c r="D189" s="726"/>
      <c r="E189" s="726"/>
      <c r="F189" s="726"/>
      <c r="G189" s="726"/>
      <c r="H189" s="726"/>
      <c r="I189" s="726"/>
      <c r="J189" s="726"/>
      <c r="K189" s="726"/>
      <c r="L189" s="726"/>
      <c r="M189" s="726"/>
      <c r="N189" s="727"/>
    </row>
    <row r="190" spans="1:21" ht="13.5" customHeight="1" thickTop="1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</row>
    <row r="191" spans="1:21" s="4" customFormat="1" ht="41.25" customHeight="1">
      <c r="A191" s="609" t="s">
        <v>160</v>
      </c>
      <c r="B191" s="609"/>
      <c r="C191" s="609"/>
      <c r="D191" s="609"/>
      <c r="E191" s="609"/>
      <c r="F191" s="609"/>
      <c r="G191" s="609"/>
      <c r="H191" s="609"/>
      <c r="I191" s="609"/>
      <c r="J191" s="609"/>
      <c r="K191" s="609"/>
      <c r="L191" s="609"/>
      <c r="M191" s="609"/>
      <c r="N191" s="609"/>
    </row>
    <row r="192" spans="1:21" s="3" customFormat="1" ht="30" customHeight="1">
      <c r="A192" s="703" t="s">
        <v>0</v>
      </c>
      <c r="B192" s="703"/>
      <c r="C192" s="120" t="str">
        <f>'صفحه اصلی'!$C$7</f>
        <v>دانشگاه علوم پزشكي و خدمات بهداشتي ، درماني بيرجند</v>
      </c>
      <c r="E192" s="120"/>
      <c r="F192" s="120"/>
      <c r="G192" s="120"/>
      <c r="H192" s="120"/>
      <c r="I192" s="120"/>
      <c r="J192" s="539" t="s">
        <v>51</v>
      </c>
      <c r="K192" s="539"/>
      <c r="L192" s="724"/>
      <c r="M192" s="724"/>
      <c r="N192" s="724"/>
    </row>
    <row r="193" spans="1:21" s="3" customFormat="1" ht="31.5" customHeight="1" thickBot="1">
      <c r="A193" s="705" t="s">
        <v>1</v>
      </c>
      <c r="B193" s="705"/>
      <c r="C193" s="273">
        <f>'صفحه اصلی'!$C$8</f>
        <v>124101</v>
      </c>
      <c r="E193" s="148"/>
      <c r="F193" s="265" t="s">
        <v>15</v>
      </c>
      <c r="G193" s="226"/>
      <c r="H193" s="265" t="s">
        <v>26</v>
      </c>
      <c r="I193" s="273">
        <f>'صفحه اصلی'!$C$9</f>
        <v>1403</v>
      </c>
      <c r="J193" s="540" t="s">
        <v>52</v>
      </c>
      <c r="K193" s="540"/>
      <c r="L193" s="725"/>
      <c r="M193" s="725"/>
      <c r="N193" s="725"/>
      <c r="P193" s="29"/>
      <c r="Q193" s="29"/>
      <c r="R193" s="29"/>
      <c r="S193" s="29"/>
      <c r="T193" s="29"/>
      <c r="U193" s="29"/>
    </row>
    <row r="194" spans="1:21" s="105" customFormat="1" ht="35.25" customHeight="1" thickTop="1">
      <c r="A194" s="701" t="s">
        <v>53</v>
      </c>
      <c r="B194" s="524" t="s">
        <v>35</v>
      </c>
      <c r="C194" s="524" t="s">
        <v>9</v>
      </c>
      <c r="D194" s="524" t="s">
        <v>36</v>
      </c>
      <c r="E194" s="524" t="s">
        <v>48</v>
      </c>
      <c r="F194" s="524" t="s">
        <v>49</v>
      </c>
      <c r="G194" s="559" t="s">
        <v>18</v>
      </c>
      <c r="H194" s="559" t="s">
        <v>50</v>
      </c>
      <c r="I194" s="559" t="s">
        <v>38</v>
      </c>
      <c r="J194" s="559" t="s">
        <v>2</v>
      </c>
      <c r="K194" s="559" t="s">
        <v>34</v>
      </c>
      <c r="L194" s="559" t="s">
        <v>33</v>
      </c>
      <c r="M194" s="559" t="s">
        <v>54</v>
      </c>
      <c r="N194" s="561" t="s">
        <v>55</v>
      </c>
      <c r="P194" s="106"/>
      <c r="Q194" s="106"/>
      <c r="R194" s="106"/>
      <c r="S194" s="106"/>
      <c r="T194" s="106"/>
      <c r="U194" s="106"/>
    </row>
    <row r="195" spans="1:21" s="105" customFormat="1" ht="35.25" customHeight="1" thickBot="1">
      <c r="A195" s="702"/>
      <c r="B195" s="541"/>
      <c r="C195" s="541"/>
      <c r="D195" s="541"/>
      <c r="E195" s="541"/>
      <c r="F195" s="541"/>
      <c r="G195" s="560"/>
      <c r="H195" s="560"/>
      <c r="I195" s="560"/>
      <c r="J195" s="560"/>
      <c r="K195" s="560"/>
      <c r="L195" s="560"/>
      <c r="M195" s="560"/>
      <c r="N195" s="562"/>
      <c r="P195" s="106"/>
      <c r="Q195" s="106"/>
      <c r="R195" s="106"/>
      <c r="S195" s="106"/>
      <c r="T195" s="106"/>
      <c r="U195" s="106"/>
    </row>
    <row r="196" spans="1:21" s="5" customFormat="1" ht="37.5" customHeight="1">
      <c r="A196" s="130" t="s">
        <v>84</v>
      </c>
      <c r="B196" s="212" t="s">
        <v>56</v>
      </c>
      <c r="C196" s="187"/>
      <c r="D196" s="218"/>
      <c r="E196" s="218"/>
      <c r="F196" s="218"/>
      <c r="G196" s="218"/>
      <c r="H196" s="218"/>
      <c r="I196" s="218"/>
      <c r="J196" s="218"/>
      <c r="K196" s="218"/>
      <c r="L196" s="218"/>
      <c r="M196" s="162">
        <f t="shared" ref="M196:M202" si="22">SUM(E196:L196)</f>
        <v>0</v>
      </c>
      <c r="N196" s="222"/>
      <c r="P196" s="547"/>
      <c r="Q196" s="547"/>
      <c r="R196" s="547"/>
      <c r="S196" s="547"/>
      <c r="T196" s="547"/>
      <c r="U196" s="547"/>
    </row>
    <row r="197" spans="1:21" s="5" customFormat="1" ht="37.5" customHeight="1">
      <c r="A197" s="163" t="s">
        <v>102</v>
      </c>
      <c r="B197" s="213" t="s">
        <v>57</v>
      </c>
      <c r="C197" s="188"/>
      <c r="D197" s="219"/>
      <c r="E197" s="219"/>
      <c r="F197" s="219"/>
      <c r="G197" s="219"/>
      <c r="H197" s="219"/>
      <c r="I197" s="219"/>
      <c r="J197" s="219"/>
      <c r="K197" s="219"/>
      <c r="L197" s="219"/>
      <c r="M197" s="57">
        <f t="shared" si="22"/>
        <v>0</v>
      </c>
      <c r="N197" s="223"/>
      <c r="P197" s="547"/>
      <c r="Q197" s="547"/>
      <c r="R197" s="547"/>
      <c r="S197" s="547"/>
      <c r="T197" s="547"/>
      <c r="U197" s="547"/>
    </row>
    <row r="198" spans="1:21" s="5" customFormat="1" ht="37.5" customHeight="1">
      <c r="A198" s="163" t="s">
        <v>103</v>
      </c>
      <c r="B198" s="213" t="s">
        <v>58</v>
      </c>
      <c r="C198" s="219"/>
      <c r="D198" s="219"/>
      <c r="E198" s="219"/>
      <c r="F198" s="219"/>
      <c r="G198" s="219"/>
      <c r="H198" s="219"/>
      <c r="I198" s="219"/>
      <c r="J198" s="219"/>
      <c r="K198" s="219"/>
      <c r="L198" s="219"/>
      <c r="M198" s="91">
        <f t="shared" si="22"/>
        <v>0</v>
      </c>
      <c r="N198" s="223"/>
      <c r="P198" s="547"/>
      <c r="Q198" s="547"/>
      <c r="R198" s="547"/>
      <c r="S198" s="547"/>
      <c r="T198" s="547"/>
      <c r="U198" s="547"/>
    </row>
    <row r="199" spans="1:21" s="5" customFormat="1" ht="37.5" customHeight="1">
      <c r="A199" s="134" t="s">
        <v>87</v>
      </c>
      <c r="B199" s="213" t="s">
        <v>59</v>
      </c>
      <c r="C199" s="228"/>
      <c r="D199" s="219"/>
      <c r="E199" s="219"/>
      <c r="F199" s="220"/>
      <c r="G199" s="220"/>
      <c r="H199" s="220"/>
      <c r="I199" s="220"/>
      <c r="J199" s="220"/>
      <c r="K199" s="220"/>
      <c r="L199" s="220"/>
      <c r="M199" s="92">
        <f t="shared" si="22"/>
        <v>0</v>
      </c>
      <c r="N199" s="223"/>
      <c r="P199" s="547"/>
      <c r="Q199" s="547"/>
      <c r="R199" s="547"/>
      <c r="S199" s="547"/>
      <c r="T199" s="547"/>
      <c r="U199" s="547"/>
    </row>
    <row r="200" spans="1:21" s="5" customFormat="1" ht="37.5" customHeight="1">
      <c r="A200" s="134" t="s">
        <v>104</v>
      </c>
      <c r="B200" s="214" t="s">
        <v>60</v>
      </c>
      <c r="C200" s="188"/>
      <c r="D200" s="219"/>
      <c r="E200" s="219"/>
      <c r="F200" s="220"/>
      <c r="G200" s="220"/>
      <c r="H200" s="220"/>
      <c r="I200" s="220"/>
      <c r="J200" s="220"/>
      <c r="K200" s="220"/>
      <c r="L200" s="220"/>
      <c r="M200" s="92">
        <f t="shared" si="22"/>
        <v>0</v>
      </c>
      <c r="N200" s="223"/>
      <c r="P200" s="693"/>
      <c r="Q200" s="693"/>
      <c r="R200" s="693"/>
      <c r="S200" s="693"/>
      <c r="T200" s="693"/>
      <c r="U200" s="693"/>
    </row>
    <row r="201" spans="1:21" s="5" customFormat="1" ht="37.5" customHeight="1">
      <c r="A201" s="134" t="s">
        <v>105</v>
      </c>
      <c r="B201" s="215" t="s">
        <v>61</v>
      </c>
      <c r="C201" s="219"/>
      <c r="D201" s="219"/>
      <c r="E201" s="219"/>
      <c r="F201" s="220"/>
      <c r="G201" s="220"/>
      <c r="H201" s="220"/>
      <c r="I201" s="220"/>
      <c r="J201" s="220"/>
      <c r="K201" s="220"/>
      <c r="L201" s="220"/>
      <c r="M201" s="57">
        <f t="shared" si="22"/>
        <v>0</v>
      </c>
      <c r="N201" s="223"/>
      <c r="P201" s="547"/>
      <c r="Q201" s="547"/>
      <c r="R201" s="547"/>
      <c r="S201" s="547"/>
      <c r="T201" s="547"/>
      <c r="U201" s="547"/>
    </row>
    <row r="202" spans="1:21" s="5" customFormat="1" ht="37.5" customHeight="1" thickBot="1">
      <c r="A202" s="164" t="s">
        <v>106</v>
      </c>
      <c r="B202" s="216" t="s">
        <v>62</v>
      </c>
      <c r="C202" s="228"/>
      <c r="D202" s="221"/>
      <c r="E202" s="221"/>
      <c r="F202" s="220"/>
      <c r="G202" s="220"/>
      <c r="H202" s="220"/>
      <c r="I202" s="220"/>
      <c r="J202" s="220"/>
      <c r="K202" s="220"/>
      <c r="L202" s="220"/>
      <c r="M202" s="243">
        <f t="shared" si="22"/>
        <v>0</v>
      </c>
      <c r="N202" s="223"/>
      <c r="P202" s="547"/>
      <c r="Q202" s="547"/>
      <c r="R202" s="547"/>
      <c r="S202" s="547"/>
      <c r="T202" s="547"/>
      <c r="U202" s="547"/>
    </row>
    <row r="203" spans="1:21" ht="38.25" customHeight="1" thickBot="1">
      <c r="A203" s="712" t="s">
        <v>63</v>
      </c>
      <c r="B203" s="713"/>
      <c r="C203" s="166">
        <f t="shared" ref="C203:M203" si="23">SUM(C196:C202)</f>
        <v>0</v>
      </c>
      <c r="D203" s="166">
        <f t="shared" si="23"/>
        <v>0</v>
      </c>
      <c r="E203" s="166">
        <f t="shared" si="23"/>
        <v>0</v>
      </c>
      <c r="F203" s="166">
        <f t="shared" si="23"/>
        <v>0</v>
      </c>
      <c r="G203" s="166">
        <f t="shared" si="23"/>
        <v>0</v>
      </c>
      <c r="H203" s="166">
        <f t="shared" si="23"/>
        <v>0</v>
      </c>
      <c r="I203" s="166">
        <f t="shared" si="23"/>
        <v>0</v>
      </c>
      <c r="J203" s="166">
        <f t="shared" si="23"/>
        <v>0</v>
      </c>
      <c r="K203" s="166">
        <f t="shared" si="23"/>
        <v>0</v>
      </c>
      <c r="L203" s="166">
        <f t="shared" si="23"/>
        <v>0</v>
      </c>
      <c r="M203" s="166">
        <f t="shared" si="23"/>
        <v>0</v>
      </c>
      <c r="N203" s="152"/>
      <c r="O203" s="89"/>
      <c r="P203" s="696"/>
      <c r="Q203" s="696"/>
      <c r="R203" s="696"/>
      <c r="S203" s="696"/>
      <c r="T203" s="696"/>
      <c r="U203" s="696"/>
    </row>
    <row r="204" spans="1:21" ht="33.75" customHeight="1" thickTop="1" thickBot="1">
      <c r="A204" s="697" t="s">
        <v>64</v>
      </c>
      <c r="B204" s="698"/>
      <c r="C204" s="698"/>
      <c r="D204" s="698"/>
      <c r="E204" s="698"/>
      <c r="F204" s="698"/>
      <c r="G204" s="698"/>
      <c r="H204" s="698"/>
      <c r="I204" s="698"/>
      <c r="J204" s="698"/>
      <c r="K204" s="698"/>
      <c r="L204" s="698"/>
      <c r="M204" s="698"/>
      <c r="N204" s="699"/>
      <c r="O204" s="89"/>
      <c r="P204" s="696"/>
      <c r="Q204" s="696"/>
      <c r="R204" s="696"/>
      <c r="S204" s="696"/>
      <c r="T204" s="696"/>
      <c r="U204" s="696"/>
    </row>
    <row r="205" spans="1:21" s="78" customFormat="1" ht="47.25" customHeight="1" thickTop="1">
      <c r="A205" s="590" t="s">
        <v>13</v>
      </c>
      <c r="B205" s="590"/>
      <c r="C205" s="591" t="str">
        <f>'صفحه اصلی'!$C$10</f>
        <v>عبدالرحیم فرزانه</v>
      </c>
      <c r="D205" s="591"/>
      <c r="E205" s="590" t="s">
        <v>7</v>
      </c>
      <c r="F205" s="590"/>
      <c r="G205" s="186">
        <f>'صفحه اصلی'!$C$11</f>
        <v>0</v>
      </c>
      <c r="H205" s="262" t="s">
        <v>146</v>
      </c>
      <c r="I205" s="591" t="str">
        <f>'صفحه اصلی'!$C$12</f>
        <v>محمودرضا شفیع نیا</v>
      </c>
      <c r="J205" s="591"/>
      <c r="K205" s="590" t="s">
        <v>124</v>
      </c>
      <c r="L205" s="590"/>
      <c r="M205" s="591" t="str">
        <f>'صفحه اصلی'!$C$13</f>
        <v>محمود گنجی فرد</v>
      </c>
      <c r="N205" s="591"/>
      <c r="P205" s="86"/>
      <c r="Q205" s="86"/>
      <c r="R205" s="86"/>
      <c r="S205" s="86"/>
      <c r="T205" s="86"/>
      <c r="U205" s="86"/>
    </row>
    <row r="206" spans="1:21" ht="28.5" customHeight="1" thickBot="1">
      <c r="A206" s="564" t="s">
        <v>12</v>
      </c>
      <c r="B206" s="564"/>
      <c r="C206" s="564"/>
      <c r="D206" s="564"/>
      <c r="E206" s="564"/>
      <c r="F206" s="564"/>
      <c r="G206" s="564"/>
      <c r="H206" s="564"/>
      <c r="I206" s="564"/>
      <c r="J206" s="564"/>
      <c r="K206" s="564"/>
      <c r="L206" s="564"/>
      <c r="M206" s="564"/>
      <c r="N206" s="211" t="s">
        <v>148</v>
      </c>
    </row>
    <row r="207" spans="1:21" ht="36.75" customHeight="1" thickTop="1" thickBot="1">
      <c r="A207" s="565" t="s">
        <v>44</v>
      </c>
      <c r="B207" s="566"/>
      <c r="C207" s="566"/>
      <c r="D207" s="566"/>
      <c r="E207" s="566"/>
      <c r="F207" s="566"/>
      <c r="G207" s="566"/>
      <c r="H207" s="566"/>
      <c r="I207" s="566"/>
      <c r="J207" s="566"/>
      <c r="K207" s="566"/>
      <c r="L207" s="566"/>
      <c r="M207" s="566"/>
      <c r="N207" s="567"/>
    </row>
    <row r="208" spans="1:21" ht="36.75" customHeight="1" thickBot="1">
      <c r="A208" s="728" t="s">
        <v>8</v>
      </c>
      <c r="B208" s="729"/>
      <c r="C208" s="726"/>
      <c r="D208" s="726"/>
      <c r="E208" s="726"/>
      <c r="F208" s="726"/>
      <c r="G208" s="726"/>
      <c r="H208" s="726"/>
      <c r="I208" s="726"/>
      <c r="J208" s="726"/>
      <c r="K208" s="726"/>
      <c r="L208" s="726"/>
      <c r="M208" s="726"/>
      <c r="N208" s="727"/>
    </row>
    <row r="209" spans="1:21" ht="13.5" customHeight="1" thickTop="1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</row>
    <row r="210" spans="1:21" s="4" customFormat="1" ht="41.25" customHeight="1">
      <c r="A210" s="609" t="s">
        <v>160</v>
      </c>
      <c r="B210" s="609"/>
      <c r="C210" s="609"/>
      <c r="D210" s="609"/>
      <c r="E210" s="609"/>
      <c r="F210" s="609"/>
      <c r="G210" s="609"/>
      <c r="H210" s="609"/>
      <c r="I210" s="609"/>
      <c r="J210" s="609"/>
      <c r="K210" s="609"/>
      <c r="L210" s="609"/>
      <c r="M210" s="609"/>
      <c r="N210" s="609"/>
    </row>
    <row r="211" spans="1:21" s="3" customFormat="1" ht="30" customHeight="1">
      <c r="A211" s="703" t="s">
        <v>0</v>
      </c>
      <c r="B211" s="703"/>
      <c r="C211" s="120" t="str">
        <f>'صفحه اصلی'!$C$7</f>
        <v>دانشگاه علوم پزشكي و خدمات بهداشتي ، درماني بيرجند</v>
      </c>
      <c r="E211" s="120"/>
      <c r="F211" s="120"/>
      <c r="G211" s="120"/>
      <c r="H211" s="120"/>
      <c r="I211" s="120"/>
      <c r="J211" s="539" t="s">
        <v>51</v>
      </c>
      <c r="K211" s="539"/>
      <c r="L211" s="724"/>
      <c r="M211" s="724"/>
      <c r="N211" s="724"/>
    </row>
    <row r="212" spans="1:21" s="3" customFormat="1" ht="31.5" customHeight="1" thickBot="1">
      <c r="A212" s="705" t="s">
        <v>1</v>
      </c>
      <c r="B212" s="705"/>
      <c r="C212" s="273">
        <f>'صفحه اصلی'!$C$8</f>
        <v>124101</v>
      </c>
      <c r="E212" s="148"/>
      <c r="F212" s="265" t="s">
        <v>15</v>
      </c>
      <c r="G212" s="226"/>
      <c r="H212" s="265" t="s">
        <v>26</v>
      </c>
      <c r="I212" s="273">
        <f>'صفحه اصلی'!$C$9</f>
        <v>1403</v>
      </c>
      <c r="J212" s="540" t="s">
        <v>52</v>
      </c>
      <c r="K212" s="540"/>
      <c r="L212" s="725"/>
      <c r="M212" s="725"/>
      <c r="N212" s="725"/>
      <c r="P212" s="29"/>
      <c r="Q212" s="29"/>
      <c r="R212" s="29"/>
      <c r="S212" s="29"/>
      <c r="T212" s="29"/>
      <c r="U212" s="29"/>
    </row>
    <row r="213" spans="1:21" s="105" customFormat="1" ht="35.25" customHeight="1" thickTop="1">
      <c r="A213" s="701" t="s">
        <v>53</v>
      </c>
      <c r="B213" s="524" t="s">
        <v>35</v>
      </c>
      <c r="C213" s="524" t="s">
        <v>9</v>
      </c>
      <c r="D213" s="524" t="s">
        <v>36</v>
      </c>
      <c r="E213" s="524" t="s">
        <v>48</v>
      </c>
      <c r="F213" s="524" t="s">
        <v>49</v>
      </c>
      <c r="G213" s="559" t="s">
        <v>18</v>
      </c>
      <c r="H213" s="559" t="s">
        <v>50</v>
      </c>
      <c r="I213" s="559" t="s">
        <v>38</v>
      </c>
      <c r="J213" s="559" t="s">
        <v>2</v>
      </c>
      <c r="K213" s="559" t="s">
        <v>34</v>
      </c>
      <c r="L213" s="559" t="s">
        <v>33</v>
      </c>
      <c r="M213" s="559" t="s">
        <v>54</v>
      </c>
      <c r="N213" s="561" t="s">
        <v>55</v>
      </c>
      <c r="P213" s="106"/>
      <c r="Q213" s="106"/>
      <c r="R213" s="106"/>
      <c r="S213" s="106"/>
      <c r="T213" s="106"/>
      <c r="U213" s="106"/>
    </row>
    <row r="214" spans="1:21" s="105" customFormat="1" ht="35.25" customHeight="1" thickBot="1">
      <c r="A214" s="702"/>
      <c r="B214" s="541"/>
      <c r="C214" s="541"/>
      <c r="D214" s="541"/>
      <c r="E214" s="541"/>
      <c r="F214" s="541"/>
      <c r="G214" s="560"/>
      <c r="H214" s="560"/>
      <c r="I214" s="560"/>
      <c r="J214" s="560"/>
      <c r="K214" s="560"/>
      <c r="L214" s="560"/>
      <c r="M214" s="560"/>
      <c r="N214" s="562"/>
      <c r="P214" s="106"/>
      <c r="Q214" s="106"/>
      <c r="R214" s="106"/>
      <c r="S214" s="106"/>
      <c r="T214" s="106"/>
      <c r="U214" s="106"/>
    </row>
    <row r="215" spans="1:21" s="5" customFormat="1" ht="37.5" customHeight="1">
      <c r="A215" s="130" t="s">
        <v>84</v>
      </c>
      <c r="B215" s="212" t="s">
        <v>56</v>
      </c>
      <c r="C215" s="187"/>
      <c r="D215" s="218"/>
      <c r="E215" s="218"/>
      <c r="F215" s="218"/>
      <c r="G215" s="218"/>
      <c r="H215" s="218"/>
      <c r="I215" s="218"/>
      <c r="J215" s="218"/>
      <c r="K215" s="218"/>
      <c r="L215" s="218"/>
      <c r="M215" s="162">
        <f t="shared" ref="M215:M221" si="24">SUM(E215:L215)</f>
        <v>0</v>
      </c>
      <c r="N215" s="222"/>
      <c r="P215" s="547"/>
      <c r="Q215" s="547"/>
      <c r="R215" s="547"/>
      <c r="S215" s="547"/>
      <c r="T215" s="547"/>
      <c r="U215" s="547"/>
    </row>
    <row r="216" spans="1:21" s="5" customFormat="1" ht="37.5" customHeight="1">
      <c r="A216" s="163" t="s">
        <v>102</v>
      </c>
      <c r="B216" s="213" t="s">
        <v>57</v>
      </c>
      <c r="C216" s="188"/>
      <c r="D216" s="219"/>
      <c r="E216" s="219"/>
      <c r="F216" s="219"/>
      <c r="G216" s="219"/>
      <c r="H216" s="219"/>
      <c r="I216" s="219"/>
      <c r="J216" s="219"/>
      <c r="K216" s="219"/>
      <c r="L216" s="219"/>
      <c r="M216" s="57">
        <f t="shared" si="24"/>
        <v>0</v>
      </c>
      <c r="N216" s="223"/>
      <c r="P216" s="547"/>
      <c r="Q216" s="547"/>
      <c r="R216" s="547"/>
      <c r="S216" s="547"/>
      <c r="T216" s="547"/>
      <c r="U216" s="547"/>
    </row>
    <row r="217" spans="1:21" s="5" customFormat="1" ht="37.5" customHeight="1">
      <c r="A217" s="163" t="s">
        <v>103</v>
      </c>
      <c r="B217" s="213" t="s">
        <v>58</v>
      </c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91">
        <f t="shared" si="24"/>
        <v>0</v>
      </c>
      <c r="N217" s="223"/>
      <c r="P217" s="547"/>
      <c r="Q217" s="547"/>
      <c r="R217" s="547"/>
      <c r="S217" s="547"/>
      <c r="T217" s="547"/>
      <c r="U217" s="547"/>
    </row>
    <row r="218" spans="1:21" s="5" customFormat="1" ht="37.5" customHeight="1">
      <c r="A218" s="134" t="s">
        <v>87</v>
      </c>
      <c r="B218" s="213" t="s">
        <v>59</v>
      </c>
      <c r="C218" s="228"/>
      <c r="D218" s="219"/>
      <c r="E218" s="219"/>
      <c r="F218" s="220"/>
      <c r="G218" s="220"/>
      <c r="H218" s="220"/>
      <c r="I218" s="220"/>
      <c r="J218" s="220"/>
      <c r="K218" s="220"/>
      <c r="L218" s="220"/>
      <c r="M218" s="92">
        <f t="shared" si="24"/>
        <v>0</v>
      </c>
      <c r="N218" s="223"/>
      <c r="P218" s="547"/>
      <c r="Q218" s="547"/>
      <c r="R218" s="547"/>
      <c r="S218" s="547"/>
      <c r="T218" s="547"/>
      <c r="U218" s="547"/>
    </row>
    <row r="219" spans="1:21" s="5" customFormat="1" ht="37.5" customHeight="1">
      <c r="A219" s="134" t="s">
        <v>104</v>
      </c>
      <c r="B219" s="214" t="s">
        <v>60</v>
      </c>
      <c r="C219" s="188"/>
      <c r="D219" s="219"/>
      <c r="E219" s="219"/>
      <c r="F219" s="220"/>
      <c r="G219" s="220"/>
      <c r="H219" s="220"/>
      <c r="I219" s="220"/>
      <c r="J219" s="220"/>
      <c r="K219" s="220"/>
      <c r="L219" s="220"/>
      <c r="M219" s="92">
        <f t="shared" si="24"/>
        <v>0</v>
      </c>
      <c r="N219" s="223"/>
      <c r="P219" s="693"/>
      <c r="Q219" s="693"/>
      <c r="R219" s="693"/>
      <c r="S219" s="693"/>
      <c r="T219" s="693"/>
      <c r="U219" s="693"/>
    </row>
    <row r="220" spans="1:21" s="5" customFormat="1" ht="37.5" customHeight="1">
      <c r="A220" s="134" t="s">
        <v>105</v>
      </c>
      <c r="B220" s="215" t="s">
        <v>61</v>
      </c>
      <c r="C220" s="219"/>
      <c r="D220" s="219"/>
      <c r="E220" s="219"/>
      <c r="F220" s="220"/>
      <c r="G220" s="220"/>
      <c r="H220" s="220"/>
      <c r="I220" s="220"/>
      <c r="J220" s="220"/>
      <c r="K220" s="220"/>
      <c r="L220" s="220"/>
      <c r="M220" s="57">
        <f t="shared" si="24"/>
        <v>0</v>
      </c>
      <c r="N220" s="223"/>
      <c r="P220" s="547"/>
      <c r="Q220" s="547"/>
      <c r="R220" s="547"/>
      <c r="S220" s="547"/>
      <c r="T220" s="547"/>
      <c r="U220" s="547"/>
    </row>
    <row r="221" spans="1:21" s="5" customFormat="1" ht="37.5" customHeight="1" thickBot="1">
      <c r="A221" s="164" t="s">
        <v>106</v>
      </c>
      <c r="B221" s="216" t="s">
        <v>62</v>
      </c>
      <c r="C221" s="228"/>
      <c r="D221" s="221"/>
      <c r="E221" s="221"/>
      <c r="F221" s="220"/>
      <c r="G221" s="220"/>
      <c r="H221" s="220"/>
      <c r="I221" s="220"/>
      <c r="J221" s="220"/>
      <c r="K221" s="220"/>
      <c r="L221" s="220"/>
      <c r="M221" s="243">
        <f t="shared" si="24"/>
        <v>0</v>
      </c>
      <c r="N221" s="223"/>
      <c r="P221" s="547"/>
      <c r="Q221" s="547"/>
      <c r="R221" s="547"/>
      <c r="S221" s="547"/>
      <c r="T221" s="547"/>
      <c r="U221" s="547"/>
    </row>
    <row r="222" spans="1:21" ht="38.25" customHeight="1" thickBot="1">
      <c r="A222" s="712" t="s">
        <v>63</v>
      </c>
      <c r="B222" s="713"/>
      <c r="C222" s="166">
        <f t="shared" ref="C222:M222" si="25">SUM(C215:C221)</f>
        <v>0</v>
      </c>
      <c r="D222" s="166">
        <f t="shared" si="25"/>
        <v>0</v>
      </c>
      <c r="E222" s="166">
        <f t="shared" si="25"/>
        <v>0</v>
      </c>
      <c r="F222" s="166">
        <f t="shared" si="25"/>
        <v>0</v>
      </c>
      <c r="G222" s="166">
        <f t="shared" si="25"/>
        <v>0</v>
      </c>
      <c r="H222" s="166">
        <f t="shared" si="25"/>
        <v>0</v>
      </c>
      <c r="I222" s="166">
        <f t="shared" si="25"/>
        <v>0</v>
      </c>
      <c r="J222" s="166">
        <f t="shared" si="25"/>
        <v>0</v>
      </c>
      <c r="K222" s="166">
        <f t="shared" si="25"/>
        <v>0</v>
      </c>
      <c r="L222" s="166">
        <f t="shared" si="25"/>
        <v>0</v>
      </c>
      <c r="M222" s="166">
        <f t="shared" si="25"/>
        <v>0</v>
      </c>
      <c r="N222" s="152"/>
      <c r="O222" s="89"/>
      <c r="P222" s="696"/>
      <c r="Q222" s="696"/>
      <c r="R222" s="696"/>
      <c r="S222" s="696"/>
      <c r="T222" s="696"/>
      <c r="U222" s="696"/>
    </row>
    <row r="223" spans="1:21" ht="33.75" customHeight="1" thickTop="1" thickBot="1">
      <c r="A223" s="697" t="s">
        <v>64</v>
      </c>
      <c r="B223" s="698"/>
      <c r="C223" s="698"/>
      <c r="D223" s="698"/>
      <c r="E223" s="698"/>
      <c r="F223" s="698"/>
      <c r="G223" s="698"/>
      <c r="H223" s="698"/>
      <c r="I223" s="698"/>
      <c r="J223" s="698"/>
      <c r="K223" s="698"/>
      <c r="L223" s="698"/>
      <c r="M223" s="698"/>
      <c r="N223" s="699"/>
      <c r="O223" s="89"/>
      <c r="P223" s="696"/>
      <c r="Q223" s="696"/>
      <c r="R223" s="696"/>
      <c r="S223" s="696"/>
      <c r="T223" s="696"/>
      <c r="U223" s="696"/>
    </row>
    <row r="224" spans="1:21" s="78" customFormat="1" ht="47.25" customHeight="1" thickTop="1">
      <c r="A224" s="590" t="s">
        <v>13</v>
      </c>
      <c r="B224" s="590"/>
      <c r="C224" s="591" t="str">
        <f>'صفحه اصلی'!$C$10</f>
        <v>عبدالرحیم فرزانه</v>
      </c>
      <c r="D224" s="591"/>
      <c r="E224" s="590" t="s">
        <v>7</v>
      </c>
      <c r="F224" s="590"/>
      <c r="G224" s="186">
        <f>'صفحه اصلی'!$C$11</f>
        <v>0</v>
      </c>
      <c r="H224" s="262" t="s">
        <v>146</v>
      </c>
      <c r="I224" s="591" t="str">
        <f>'صفحه اصلی'!$C$12</f>
        <v>محمودرضا شفیع نیا</v>
      </c>
      <c r="J224" s="591"/>
      <c r="K224" s="590" t="s">
        <v>124</v>
      </c>
      <c r="L224" s="590"/>
      <c r="M224" s="591" t="str">
        <f>'صفحه اصلی'!$C$13</f>
        <v>محمود گنجی فرد</v>
      </c>
      <c r="N224" s="591"/>
      <c r="P224" s="86"/>
      <c r="Q224" s="86"/>
      <c r="R224" s="86"/>
      <c r="S224" s="86"/>
      <c r="T224" s="86"/>
      <c r="U224" s="86"/>
    </row>
    <row r="225" spans="1:21" ht="28.5" customHeight="1" thickBot="1">
      <c r="A225" s="564" t="s">
        <v>12</v>
      </c>
      <c r="B225" s="564"/>
      <c r="C225" s="564"/>
      <c r="D225" s="564"/>
      <c r="E225" s="564"/>
      <c r="F225" s="564"/>
      <c r="G225" s="564"/>
      <c r="H225" s="564"/>
      <c r="I225" s="564"/>
      <c r="J225" s="564"/>
      <c r="K225" s="564"/>
      <c r="L225" s="564"/>
      <c r="M225" s="564"/>
      <c r="N225" s="211" t="s">
        <v>148</v>
      </c>
    </row>
    <row r="226" spans="1:21" ht="36.75" customHeight="1" thickTop="1" thickBot="1">
      <c r="A226" s="565" t="s">
        <v>44</v>
      </c>
      <c r="B226" s="566"/>
      <c r="C226" s="566"/>
      <c r="D226" s="566"/>
      <c r="E226" s="566"/>
      <c r="F226" s="566"/>
      <c r="G226" s="566"/>
      <c r="H226" s="566"/>
      <c r="I226" s="566"/>
      <c r="J226" s="566"/>
      <c r="K226" s="566"/>
      <c r="L226" s="566"/>
      <c r="M226" s="566"/>
      <c r="N226" s="567"/>
    </row>
    <row r="227" spans="1:21" ht="36.75" customHeight="1" thickBot="1">
      <c r="A227" s="728" t="s">
        <v>8</v>
      </c>
      <c r="B227" s="729"/>
      <c r="C227" s="726"/>
      <c r="D227" s="726"/>
      <c r="E227" s="726"/>
      <c r="F227" s="726"/>
      <c r="G227" s="726"/>
      <c r="H227" s="726"/>
      <c r="I227" s="726"/>
      <c r="J227" s="726"/>
      <c r="K227" s="726"/>
      <c r="L227" s="726"/>
      <c r="M227" s="726"/>
      <c r="N227" s="727"/>
    </row>
    <row r="228" spans="1:21" ht="13.5" customHeight="1" thickTop="1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</row>
    <row r="229" spans="1:21" s="4" customFormat="1" ht="41.25" customHeight="1">
      <c r="A229" s="609" t="s">
        <v>160</v>
      </c>
      <c r="B229" s="609"/>
      <c r="C229" s="609"/>
      <c r="D229" s="609"/>
      <c r="E229" s="609"/>
      <c r="F229" s="609"/>
      <c r="G229" s="609"/>
      <c r="H229" s="609"/>
      <c r="I229" s="609"/>
      <c r="J229" s="609"/>
      <c r="K229" s="609"/>
      <c r="L229" s="609"/>
      <c r="M229" s="609"/>
      <c r="N229" s="609"/>
    </row>
    <row r="230" spans="1:21" s="3" customFormat="1" ht="30" customHeight="1">
      <c r="A230" s="703" t="s">
        <v>0</v>
      </c>
      <c r="B230" s="703"/>
      <c r="C230" s="120" t="str">
        <f>'صفحه اصلی'!$C$7</f>
        <v>دانشگاه علوم پزشكي و خدمات بهداشتي ، درماني بيرجند</v>
      </c>
      <c r="E230" s="120"/>
      <c r="F230" s="120"/>
      <c r="G230" s="120"/>
      <c r="H230" s="120"/>
      <c r="I230" s="120"/>
      <c r="J230" s="539" t="s">
        <v>51</v>
      </c>
      <c r="K230" s="539"/>
      <c r="L230" s="724"/>
      <c r="M230" s="724"/>
      <c r="N230" s="724"/>
    </row>
    <row r="231" spans="1:21" s="3" customFormat="1" ht="31.5" customHeight="1" thickBot="1">
      <c r="A231" s="705" t="s">
        <v>1</v>
      </c>
      <c r="B231" s="705"/>
      <c r="C231" s="273">
        <f>'صفحه اصلی'!$C$8</f>
        <v>124101</v>
      </c>
      <c r="E231" s="148"/>
      <c r="F231" s="265" t="s">
        <v>15</v>
      </c>
      <c r="G231" s="226"/>
      <c r="H231" s="265" t="s">
        <v>26</v>
      </c>
      <c r="I231" s="273">
        <f>'صفحه اصلی'!$C$9</f>
        <v>1403</v>
      </c>
      <c r="J231" s="540" t="s">
        <v>52</v>
      </c>
      <c r="K231" s="540"/>
      <c r="L231" s="725"/>
      <c r="M231" s="725"/>
      <c r="N231" s="725"/>
      <c r="P231" s="29"/>
      <c r="Q231" s="29"/>
      <c r="R231" s="29"/>
      <c r="S231" s="29"/>
      <c r="T231" s="29"/>
      <c r="U231" s="29"/>
    </row>
    <row r="232" spans="1:21" s="105" customFormat="1" ht="35.25" customHeight="1" thickTop="1">
      <c r="A232" s="701" t="s">
        <v>53</v>
      </c>
      <c r="B232" s="524" t="s">
        <v>35</v>
      </c>
      <c r="C232" s="524" t="s">
        <v>9</v>
      </c>
      <c r="D232" s="524" t="s">
        <v>36</v>
      </c>
      <c r="E232" s="524" t="s">
        <v>48</v>
      </c>
      <c r="F232" s="524" t="s">
        <v>49</v>
      </c>
      <c r="G232" s="559" t="s">
        <v>18</v>
      </c>
      <c r="H232" s="559" t="s">
        <v>50</v>
      </c>
      <c r="I232" s="559" t="s">
        <v>38</v>
      </c>
      <c r="J232" s="559" t="s">
        <v>2</v>
      </c>
      <c r="K232" s="559" t="s">
        <v>34</v>
      </c>
      <c r="L232" s="559" t="s">
        <v>33</v>
      </c>
      <c r="M232" s="559" t="s">
        <v>54</v>
      </c>
      <c r="N232" s="561" t="s">
        <v>55</v>
      </c>
      <c r="P232" s="106"/>
      <c r="Q232" s="106"/>
      <c r="R232" s="106"/>
      <c r="S232" s="106"/>
      <c r="T232" s="106"/>
      <c r="U232" s="106"/>
    </row>
    <row r="233" spans="1:21" s="105" customFormat="1" ht="35.25" customHeight="1" thickBot="1">
      <c r="A233" s="702"/>
      <c r="B233" s="541"/>
      <c r="C233" s="541"/>
      <c r="D233" s="541"/>
      <c r="E233" s="541"/>
      <c r="F233" s="541"/>
      <c r="G233" s="560"/>
      <c r="H233" s="560"/>
      <c r="I233" s="560"/>
      <c r="J233" s="560"/>
      <c r="K233" s="560"/>
      <c r="L233" s="560"/>
      <c r="M233" s="560"/>
      <c r="N233" s="562"/>
      <c r="P233" s="106"/>
      <c r="Q233" s="106"/>
      <c r="R233" s="106"/>
      <c r="S233" s="106"/>
      <c r="T233" s="106"/>
      <c r="U233" s="106"/>
    </row>
    <row r="234" spans="1:21" s="5" customFormat="1" ht="37.5" customHeight="1">
      <c r="A234" s="130" t="s">
        <v>84</v>
      </c>
      <c r="B234" s="212" t="s">
        <v>56</v>
      </c>
      <c r="C234" s="187"/>
      <c r="D234" s="218"/>
      <c r="E234" s="218"/>
      <c r="F234" s="218"/>
      <c r="G234" s="218"/>
      <c r="H234" s="218"/>
      <c r="I234" s="218"/>
      <c r="J234" s="218"/>
      <c r="K234" s="218"/>
      <c r="L234" s="218"/>
      <c r="M234" s="162">
        <f t="shared" ref="M234:M240" si="26">SUM(E234:L234)</f>
        <v>0</v>
      </c>
      <c r="N234" s="222"/>
      <c r="P234" s="547"/>
      <c r="Q234" s="547"/>
      <c r="R234" s="547"/>
      <c r="S234" s="547"/>
      <c r="T234" s="547"/>
      <c r="U234" s="547"/>
    </row>
    <row r="235" spans="1:21" s="5" customFormat="1" ht="37.5" customHeight="1">
      <c r="A235" s="163" t="s">
        <v>102</v>
      </c>
      <c r="B235" s="213" t="s">
        <v>57</v>
      </c>
      <c r="C235" s="188"/>
      <c r="D235" s="219"/>
      <c r="E235" s="219"/>
      <c r="F235" s="219"/>
      <c r="G235" s="219"/>
      <c r="H235" s="219"/>
      <c r="I235" s="219"/>
      <c r="J235" s="219"/>
      <c r="K235" s="219"/>
      <c r="L235" s="219"/>
      <c r="M235" s="57">
        <f t="shared" si="26"/>
        <v>0</v>
      </c>
      <c r="N235" s="223"/>
      <c r="P235" s="547"/>
      <c r="Q235" s="547"/>
      <c r="R235" s="547"/>
      <c r="S235" s="547"/>
      <c r="T235" s="547"/>
      <c r="U235" s="547"/>
    </row>
    <row r="236" spans="1:21" s="5" customFormat="1" ht="37.5" customHeight="1">
      <c r="A236" s="163" t="s">
        <v>103</v>
      </c>
      <c r="B236" s="213" t="s">
        <v>58</v>
      </c>
      <c r="C236" s="219"/>
      <c r="D236" s="219"/>
      <c r="E236" s="219"/>
      <c r="F236" s="219"/>
      <c r="G236" s="219"/>
      <c r="H236" s="219"/>
      <c r="I236" s="219"/>
      <c r="J236" s="219"/>
      <c r="K236" s="219"/>
      <c r="L236" s="219"/>
      <c r="M236" s="91">
        <f t="shared" si="26"/>
        <v>0</v>
      </c>
      <c r="N236" s="223"/>
      <c r="P236" s="547"/>
      <c r="Q236" s="547"/>
      <c r="R236" s="547"/>
      <c r="S236" s="547"/>
      <c r="T236" s="547"/>
      <c r="U236" s="547"/>
    </row>
    <row r="237" spans="1:21" s="5" customFormat="1" ht="37.5" customHeight="1">
      <c r="A237" s="134" t="s">
        <v>87</v>
      </c>
      <c r="B237" s="213" t="s">
        <v>59</v>
      </c>
      <c r="C237" s="228"/>
      <c r="D237" s="219"/>
      <c r="E237" s="219"/>
      <c r="F237" s="220"/>
      <c r="G237" s="220"/>
      <c r="H237" s="220"/>
      <c r="I237" s="220"/>
      <c r="J237" s="220"/>
      <c r="K237" s="220"/>
      <c r="L237" s="220"/>
      <c r="M237" s="92">
        <f t="shared" si="26"/>
        <v>0</v>
      </c>
      <c r="N237" s="223"/>
      <c r="P237" s="547"/>
      <c r="Q237" s="547"/>
      <c r="R237" s="547"/>
      <c r="S237" s="547"/>
      <c r="T237" s="547"/>
      <c r="U237" s="547"/>
    </row>
    <row r="238" spans="1:21" s="5" customFormat="1" ht="37.5" customHeight="1">
      <c r="A238" s="134" t="s">
        <v>104</v>
      </c>
      <c r="B238" s="214" t="s">
        <v>60</v>
      </c>
      <c r="C238" s="188"/>
      <c r="D238" s="219"/>
      <c r="E238" s="219"/>
      <c r="F238" s="220"/>
      <c r="G238" s="220"/>
      <c r="H238" s="220"/>
      <c r="I238" s="220"/>
      <c r="J238" s="220"/>
      <c r="K238" s="220"/>
      <c r="L238" s="220"/>
      <c r="M238" s="92">
        <f t="shared" si="26"/>
        <v>0</v>
      </c>
      <c r="N238" s="223"/>
      <c r="P238" s="693"/>
      <c r="Q238" s="693"/>
      <c r="R238" s="693"/>
      <c r="S238" s="693"/>
      <c r="T238" s="693"/>
      <c r="U238" s="693"/>
    </row>
    <row r="239" spans="1:21" s="5" customFormat="1" ht="37.5" customHeight="1">
      <c r="A239" s="134" t="s">
        <v>105</v>
      </c>
      <c r="B239" s="215" t="s">
        <v>61</v>
      </c>
      <c r="C239" s="219"/>
      <c r="D239" s="219"/>
      <c r="E239" s="219"/>
      <c r="F239" s="220"/>
      <c r="G239" s="220"/>
      <c r="H239" s="220"/>
      <c r="I239" s="220"/>
      <c r="J239" s="220"/>
      <c r="K239" s="220"/>
      <c r="L239" s="220"/>
      <c r="M239" s="57">
        <f t="shared" si="26"/>
        <v>0</v>
      </c>
      <c r="N239" s="223"/>
      <c r="P239" s="547"/>
      <c r="Q239" s="547"/>
      <c r="R239" s="547"/>
      <c r="S239" s="547"/>
      <c r="T239" s="547"/>
      <c r="U239" s="547"/>
    </row>
    <row r="240" spans="1:21" s="5" customFormat="1" ht="37.5" customHeight="1" thickBot="1">
      <c r="A240" s="164" t="s">
        <v>106</v>
      </c>
      <c r="B240" s="216" t="s">
        <v>62</v>
      </c>
      <c r="C240" s="228"/>
      <c r="D240" s="221"/>
      <c r="E240" s="221"/>
      <c r="F240" s="220"/>
      <c r="G240" s="220"/>
      <c r="H240" s="220"/>
      <c r="I240" s="220"/>
      <c r="J240" s="220"/>
      <c r="K240" s="220"/>
      <c r="L240" s="220"/>
      <c r="M240" s="243">
        <f t="shared" si="26"/>
        <v>0</v>
      </c>
      <c r="N240" s="223"/>
      <c r="P240" s="547"/>
      <c r="Q240" s="547"/>
      <c r="R240" s="547"/>
      <c r="S240" s="547"/>
      <c r="T240" s="547"/>
      <c r="U240" s="547"/>
    </row>
    <row r="241" spans="1:21" ht="38.25" customHeight="1" thickBot="1">
      <c r="A241" s="712" t="s">
        <v>63</v>
      </c>
      <c r="B241" s="713"/>
      <c r="C241" s="166">
        <f t="shared" ref="C241:M241" si="27">SUM(C234:C240)</f>
        <v>0</v>
      </c>
      <c r="D241" s="166">
        <f t="shared" si="27"/>
        <v>0</v>
      </c>
      <c r="E241" s="166">
        <f t="shared" si="27"/>
        <v>0</v>
      </c>
      <c r="F241" s="166">
        <f t="shared" si="27"/>
        <v>0</v>
      </c>
      <c r="G241" s="166">
        <f t="shared" si="27"/>
        <v>0</v>
      </c>
      <c r="H241" s="166">
        <f t="shared" si="27"/>
        <v>0</v>
      </c>
      <c r="I241" s="166">
        <f t="shared" si="27"/>
        <v>0</v>
      </c>
      <c r="J241" s="166">
        <f t="shared" si="27"/>
        <v>0</v>
      </c>
      <c r="K241" s="166">
        <f t="shared" si="27"/>
        <v>0</v>
      </c>
      <c r="L241" s="166">
        <f t="shared" si="27"/>
        <v>0</v>
      </c>
      <c r="M241" s="166">
        <f t="shared" si="27"/>
        <v>0</v>
      </c>
      <c r="N241" s="152"/>
      <c r="O241" s="89"/>
      <c r="P241" s="696"/>
      <c r="Q241" s="696"/>
      <c r="R241" s="696"/>
      <c r="S241" s="696"/>
      <c r="T241" s="696"/>
      <c r="U241" s="696"/>
    </row>
    <row r="242" spans="1:21" ht="33.75" customHeight="1" thickTop="1" thickBot="1">
      <c r="A242" s="697" t="s">
        <v>64</v>
      </c>
      <c r="B242" s="698"/>
      <c r="C242" s="698"/>
      <c r="D242" s="698"/>
      <c r="E242" s="698"/>
      <c r="F242" s="698"/>
      <c r="G242" s="698"/>
      <c r="H242" s="698"/>
      <c r="I242" s="698"/>
      <c r="J242" s="698"/>
      <c r="K242" s="698"/>
      <c r="L242" s="698"/>
      <c r="M242" s="698"/>
      <c r="N242" s="699"/>
      <c r="O242" s="89"/>
      <c r="P242" s="696"/>
      <c r="Q242" s="696"/>
      <c r="R242" s="696"/>
      <c r="S242" s="696"/>
      <c r="T242" s="696"/>
      <c r="U242" s="696"/>
    </row>
    <row r="243" spans="1:21" s="78" customFormat="1" ht="47.25" customHeight="1" thickTop="1">
      <c r="A243" s="590" t="s">
        <v>13</v>
      </c>
      <c r="B243" s="590"/>
      <c r="C243" s="591" t="str">
        <f>'صفحه اصلی'!$C$10</f>
        <v>عبدالرحیم فرزانه</v>
      </c>
      <c r="D243" s="591"/>
      <c r="E243" s="590" t="s">
        <v>7</v>
      </c>
      <c r="F243" s="590"/>
      <c r="G243" s="186">
        <f>'صفحه اصلی'!$C$11</f>
        <v>0</v>
      </c>
      <c r="H243" s="262" t="s">
        <v>146</v>
      </c>
      <c r="I243" s="591" t="str">
        <f>'صفحه اصلی'!$C$12</f>
        <v>محمودرضا شفیع نیا</v>
      </c>
      <c r="J243" s="591"/>
      <c r="K243" s="590" t="s">
        <v>124</v>
      </c>
      <c r="L243" s="590"/>
      <c r="M243" s="591" t="str">
        <f>'صفحه اصلی'!$C$13</f>
        <v>محمود گنجی فرد</v>
      </c>
      <c r="N243" s="591"/>
      <c r="P243" s="86"/>
      <c r="Q243" s="86"/>
      <c r="R243" s="86"/>
      <c r="S243" s="86"/>
      <c r="T243" s="86"/>
      <c r="U243" s="86"/>
    </row>
    <row r="244" spans="1:21" ht="28.5" customHeight="1" thickBot="1">
      <c r="A244" s="564" t="s">
        <v>12</v>
      </c>
      <c r="B244" s="564"/>
      <c r="C244" s="564"/>
      <c r="D244" s="564"/>
      <c r="E244" s="564"/>
      <c r="F244" s="564"/>
      <c r="G244" s="564"/>
      <c r="H244" s="564"/>
      <c r="I244" s="564"/>
      <c r="J244" s="564"/>
      <c r="K244" s="564"/>
      <c r="L244" s="564"/>
      <c r="M244" s="564"/>
      <c r="N244" s="211" t="s">
        <v>148</v>
      </c>
    </row>
    <row r="245" spans="1:21" ht="36.75" customHeight="1" thickTop="1" thickBot="1">
      <c r="A245" s="565" t="s">
        <v>44</v>
      </c>
      <c r="B245" s="566"/>
      <c r="C245" s="566"/>
      <c r="D245" s="566"/>
      <c r="E245" s="566"/>
      <c r="F245" s="566"/>
      <c r="G245" s="566"/>
      <c r="H245" s="566"/>
      <c r="I245" s="566"/>
      <c r="J245" s="566"/>
      <c r="K245" s="566"/>
      <c r="L245" s="566"/>
      <c r="M245" s="566"/>
      <c r="N245" s="567"/>
    </row>
    <row r="246" spans="1:21" ht="36.75" customHeight="1" thickBot="1">
      <c r="A246" s="728" t="s">
        <v>8</v>
      </c>
      <c r="B246" s="729"/>
      <c r="C246" s="726"/>
      <c r="D246" s="726"/>
      <c r="E246" s="726"/>
      <c r="F246" s="726"/>
      <c r="G246" s="726"/>
      <c r="H246" s="726"/>
      <c r="I246" s="726"/>
      <c r="J246" s="726"/>
      <c r="K246" s="726"/>
      <c r="L246" s="726"/>
      <c r="M246" s="726"/>
      <c r="N246" s="727"/>
    </row>
    <row r="247" spans="1:21" ht="13.5" customHeight="1" thickTop="1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  <c r="L247" s="176"/>
      <c r="M247" s="176"/>
      <c r="N247" s="176"/>
    </row>
    <row r="248" spans="1:21" s="4" customFormat="1" ht="41.25" customHeight="1">
      <c r="A248" s="609" t="s">
        <v>160</v>
      </c>
      <c r="B248" s="609"/>
      <c r="C248" s="609"/>
      <c r="D248" s="609"/>
      <c r="E248" s="609"/>
      <c r="F248" s="609"/>
      <c r="G248" s="609"/>
      <c r="H248" s="609"/>
      <c r="I248" s="609"/>
      <c r="J248" s="609"/>
      <c r="K248" s="609"/>
      <c r="L248" s="609"/>
      <c r="M248" s="609"/>
      <c r="N248" s="609"/>
    </row>
    <row r="249" spans="1:21" s="3" customFormat="1" ht="30" customHeight="1">
      <c r="A249" s="703" t="s">
        <v>0</v>
      </c>
      <c r="B249" s="703"/>
      <c r="C249" s="120" t="str">
        <f>'صفحه اصلی'!$C$7</f>
        <v>دانشگاه علوم پزشكي و خدمات بهداشتي ، درماني بيرجند</v>
      </c>
      <c r="E249" s="120"/>
      <c r="F249" s="120"/>
      <c r="G249" s="120"/>
      <c r="H249" s="120"/>
      <c r="I249" s="120"/>
      <c r="J249" s="539" t="s">
        <v>51</v>
      </c>
      <c r="K249" s="539"/>
      <c r="L249" s="724"/>
      <c r="M249" s="724"/>
      <c r="N249" s="724"/>
    </row>
    <row r="250" spans="1:21" s="3" customFormat="1" ht="31.5" customHeight="1" thickBot="1">
      <c r="A250" s="705" t="s">
        <v>1</v>
      </c>
      <c r="B250" s="705"/>
      <c r="C250" s="273">
        <f>'صفحه اصلی'!$C$8</f>
        <v>124101</v>
      </c>
      <c r="E250" s="148"/>
      <c r="F250" s="265" t="s">
        <v>15</v>
      </c>
      <c r="G250" s="226"/>
      <c r="H250" s="265" t="s">
        <v>26</v>
      </c>
      <c r="I250" s="273">
        <f>'صفحه اصلی'!$C$9</f>
        <v>1403</v>
      </c>
      <c r="J250" s="540" t="s">
        <v>52</v>
      </c>
      <c r="K250" s="540"/>
      <c r="L250" s="725"/>
      <c r="M250" s="725"/>
      <c r="N250" s="725"/>
      <c r="P250" s="29"/>
      <c r="Q250" s="29"/>
      <c r="R250" s="29"/>
      <c r="S250" s="29"/>
      <c r="T250" s="29"/>
      <c r="U250" s="29"/>
    </row>
    <row r="251" spans="1:21" s="105" customFormat="1" ht="35.25" customHeight="1" thickTop="1">
      <c r="A251" s="701" t="s">
        <v>53</v>
      </c>
      <c r="B251" s="524" t="s">
        <v>35</v>
      </c>
      <c r="C251" s="524" t="s">
        <v>9</v>
      </c>
      <c r="D251" s="524" t="s">
        <v>36</v>
      </c>
      <c r="E251" s="524" t="s">
        <v>48</v>
      </c>
      <c r="F251" s="524" t="s">
        <v>49</v>
      </c>
      <c r="G251" s="559" t="s">
        <v>18</v>
      </c>
      <c r="H251" s="559" t="s">
        <v>50</v>
      </c>
      <c r="I251" s="559" t="s">
        <v>38</v>
      </c>
      <c r="J251" s="559" t="s">
        <v>2</v>
      </c>
      <c r="K251" s="559" t="s">
        <v>34</v>
      </c>
      <c r="L251" s="559" t="s">
        <v>33</v>
      </c>
      <c r="M251" s="559" t="s">
        <v>54</v>
      </c>
      <c r="N251" s="561" t="s">
        <v>55</v>
      </c>
      <c r="P251" s="106"/>
      <c r="Q251" s="106"/>
      <c r="R251" s="106"/>
      <c r="S251" s="106"/>
      <c r="T251" s="106"/>
      <c r="U251" s="106"/>
    </row>
    <row r="252" spans="1:21" s="105" customFormat="1" ht="35.25" customHeight="1" thickBot="1">
      <c r="A252" s="702"/>
      <c r="B252" s="541"/>
      <c r="C252" s="541"/>
      <c r="D252" s="541"/>
      <c r="E252" s="541"/>
      <c r="F252" s="541"/>
      <c r="G252" s="560"/>
      <c r="H252" s="560"/>
      <c r="I252" s="560"/>
      <c r="J252" s="560"/>
      <c r="K252" s="560"/>
      <c r="L252" s="560"/>
      <c r="M252" s="560"/>
      <c r="N252" s="562"/>
      <c r="P252" s="106"/>
      <c r="Q252" s="106"/>
      <c r="R252" s="106"/>
      <c r="S252" s="106"/>
      <c r="T252" s="106"/>
      <c r="U252" s="106"/>
    </row>
    <row r="253" spans="1:21" s="5" customFormat="1" ht="37.5" customHeight="1">
      <c r="A253" s="130" t="s">
        <v>84</v>
      </c>
      <c r="B253" s="212" t="s">
        <v>56</v>
      </c>
      <c r="C253" s="187"/>
      <c r="D253" s="218"/>
      <c r="E253" s="218"/>
      <c r="F253" s="218"/>
      <c r="G253" s="218"/>
      <c r="H253" s="218"/>
      <c r="I253" s="218"/>
      <c r="J253" s="218"/>
      <c r="K253" s="218"/>
      <c r="L253" s="218"/>
      <c r="M253" s="162">
        <f t="shared" ref="M253:M259" si="28">SUM(E253:L253)</f>
        <v>0</v>
      </c>
      <c r="N253" s="222"/>
      <c r="P253" s="547"/>
      <c r="Q253" s="547"/>
      <c r="R253" s="547"/>
      <c r="S253" s="547"/>
      <c r="T253" s="547"/>
      <c r="U253" s="547"/>
    </row>
    <row r="254" spans="1:21" s="5" customFormat="1" ht="37.5" customHeight="1">
      <c r="A254" s="163" t="s">
        <v>102</v>
      </c>
      <c r="B254" s="213" t="s">
        <v>57</v>
      </c>
      <c r="C254" s="188"/>
      <c r="D254" s="219"/>
      <c r="E254" s="219"/>
      <c r="F254" s="219"/>
      <c r="G254" s="219"/>
      <c r="H254" s="219"/>
      <c r="I254" s="219"/>
      <c r="J254" s="219"/>
      <c r="K254" s="219"/>
      <c r="L254" s="219"/>
      <c r="M254" s="57">
        <f t="shared" si="28"/>
        <v>0</v>
      </c>
      <c r="N254" s="223"/>
      <c r="P254" s="547"/>
      <c r="Q254" s="547"/>
      <c r="R254" s="547"/>
      <c r="S254" s="547"/>
      <c r="T254" s="547"/>
      <c r="U254" s="547"/>
    </row>
    <row r="255" spans="1:21" s="5" customFormat="1" ht="37.5" customHeight="1">
      <c r="A255" s="163" t="s">
        <v>103</v>
      </c>
      <c r="B255" s="213" t="s">
        <v>58</v>
      </c>
      <c r="C255" s="219"/>
      <c r="D255" s="219"/>
      <c r="E255" s="219"/>
      <c r="F255" s="219"/>
      <c r="G255" s="219"/>
      <c r="H255" s="219"/>
      <c r="I255" s="219"/>
      <c r="J255" s="219"/>
      <c r="K255" s="219"/>
      <c r="L255" s="219"/>
      <c r="M255" s="91">
        <f t="shared" si="28"/>
        <v>0</v>
      </c>
      <c r="N255" s="223"/>
      <c r="P255" s="547"/>
      <c r="Q255" s="547"/>
      <c r="R255" s="547"/>
      <c r="S255" s="547"/>
      <c r="T255" s="547"/>
      <c r="U255" s="547"/>
    </row>
    <row r="256" spans="1:21" s="5" customFormat="1" ht="37.5" customHeight="1">
      <c r="A256" s="134" t="s">
        <v>87</v>
      </c>
      <c r="B256" s="213" t="s">
        <v>59</v>
      </c>
      <c r="C256" s="228"/>
      <c r="D256" s="219"/>
      <c r="E256" s="219"/>
      <c r="F256" s="220"/>
      <c r="G256" s="220"/>
      <c r="H256" s="220"/>
      <c r="I256" s="220"/>
      <c r="J256" s="220"/>
      <c r="K256" s="220"/>
      <c r="L256" s="220"/>
      <c r="M256" s="92">
        <f t="shared" si="28"/>
        <v>0</v>
      </c>
      <c r="N256" s="223"/>
      <c r="P256" s="547"/>
      <c r="Q256" s="547"/>
      <c r="R256" s="547"/>
      <c r="S256" s="547"/>
      <c r="T256" s="547"/>
      <c r="U256" s="547"/>
    </row>
    <row r="257" spans="1:21" s="5" customFormat="1" ht="37.5" customHeight="1">
      <c r="A257" s="134" t="s">
        <v>104</v>
      </c>
      <c r="B257" s="214" t="s">
        <v>60</v>
      </c>
      <c r="C257" s="188"/>
      <c r="D257" s="219"/>
      <c r="E257" s="219"/>
      <c r="F257" s="220"/>
      <c r="G257" s="220"/>
      <c r="H257" s="220"/>
      <c r="I257" s="220"/>
      <c r="J257" s="220"/>
      <c r="K257" s="220"/>
      <c r="L257" s="220"/>
      <c r="M257" s="92">
        <f t="shared" si="28"/>
        <v>0</v>
      </c>
      <c r="N257" s="223"/>
      <c r="P257" s="693"/>
      <c r="Q257" s="693"/>
      <c r="R257" s="693"/>
      <c r="S257" s="693"/>
      <c r="T257" s="693"/>
      <c r="U257" s="693"/>
    </row>
    <row r="258" spans="1:21" s="5" customFormat="1" ht="37.5" customHeight="1">
      <c r="A258" s="134" t="s">
        <v>105</v>
      </c>
      <c r="B258" s="215" t="s">
        <v>61</v>
      </c>
      <c r="C258" s="219"/>
      <c r="D258" s="219"/>
      <c r="E258" s="219"/>
      <c r="F258" s="220"/>
      <c r="G258" s="220"/>
      <c r="H258" s="220"/>
      <c r="I258" s="220"/>
      <c r="J258" s="220"/>
      <c r="K258" s="220"/>
      <c r="L258" s="220"/>
      <c r="M258" s="57">
        <f t="shared" si="28"/>
        <v>0</v>
      </c>
      <c r="N258" s="223"/>
      <c r="P258" s="547"/>
      <c r="Q258" s="547"/>
      <c r="R258" s="547"/>
      <c r="S258" s="547"/>
      <c r="T258" s="547"/>
      <c r="U258" s="547"/>
    </row>
    <row r="259" spans="1:21" s="5" customFormat="1" ht="37.5" customHeight="1" thickBot="1">
      <c r="A259" s="164" t="s">
        <v>106</v>
      </c>
      <c r="B259" s="216" t="s">
        <v>62</v>
      </c>
      <c r="C259" s="228"/>
      <c r="D259" s="221"/>
      <c r="E259" s="221"/>
      <c r="F259" s="220"/>
      <c r="G259" s="220"/>
      <c r="H259" s="220"/>
      <c r="I259" s="220"/>
      <c r="J259" s="220"/>
      <c r="K259" s="220"/>
      <c r="L259" s="220"/>
      <c r="M259" s="243">
        <f t="shared" si="28"/>
        <v>0</v>
      </c>
      <c r="N259" s="223"/>
      <c r="P259" s="547"/>
      <c r="Q259" s="547"/>
      <c r="R259" s="547"/>
      <c r="S259" s="547"/>
      <c r="T259" s="547"/>
      <c r="U259" s="547"/>
    </row>
    <row r="260" spans="1:21" ht="38.25" customHeight="1" thickBot="1">
      <c r="A260" s="712" t="s">
        <v>63</v>
      </c>
      <c r="B260" s="713"/>
      <c r="C260" s="166">
        <f t="shared" ref="C260:M260" si="29">SUM(C253:C259)</f>
        <v>0</v>
      </c>
      <c r="D260" s="166">
        <f t="shared" si="29"/>
        <v>0</v>
      </c>
      <c r="E260" s="166">
        <f t="shared" si="29"/>
        <v>0</v>
      </c>
      <c r="F260" s="166">
        <f t="shared" si="29"/>
        <v>0</v>
      </c>
      <c r="G260" s="166">
        <f t="shared" si="29"/>
        <v>0</v>
      </c>
      <c r="H260" s="166">
        <f t="shared" si="29"/>
        <v>0</v>
      </c>
      <c r="I260" s="166">
        <f t="shared" si="29"/>
        <v>0</v>
      </c>
      <c r="J260" s="166">
        <f t="shared" si="29"/>
        <v>0</v>
      </c>
      <c r="K260" s="166">
        <f t="shared" si="29"/>
        <v>0</v>
      </c>
      <c r="L260" s="166">
        <f t="shared" si="29"/>
        <v>0</v>
      </c>
      <c r="M260" s="166">
        <f t="shared" si="29"/>
        <v>0</v>
      </c>
      <c r="N260" s="152"/>
      <c r="O260" s="89"/>
      <c r="P260" s="696"/>
      <c r="Q260" s="696"/>
      <c r="R260" s="696"/>
      <c r="S260" s="696"/>
      <c r="T260" s="696"/>
      <c r="U260" s="696"/>
    </row>
    <row r="261" spans="1:21" ht="33.75" customHeight="1" thickTop="1" thickBot="1">
      <c r="A261" s="697" t="s">
        <v>64</v>
      </c>
      <c r="B261" s="698"/>
      <c r="C261" s="698"/>
      <c r="D261" s="698"/>
      <c r="E261" s="698"/>
      <c r="F261" s="698"/>
      <c r="G261" s="698"/>
      <c r="H261" s="698"/>
      <c r="I261" s="698"/>
      <c r="J261" s="698"/>
      <c r="K261" s="698"/>
      <c r="L261" s="698"/>
      <c r="M261" s="698"/>
      <c r="N261" s="699"/>
      <c r="O261" s="89"/>
      <c r="P261" s="696"/>
      <c r="Q261" s="696"/>
      <c r="R261" s="696"/>
      <c r="S261" s="696"/>
      <c r="T261" s="696"/>
      <c r="U261" s="696"/>
    </row>
    <row r="262" spans="1:21" s="78" customFormat="1" ht="47.25" customHeight="1" thickTop="1">
      <c r="A262" s="590" t="s">
        <v>13</v>
      </c>
      <c r="B262" s="590"/>
      <c r="C262" s="591" t="str">
        <f>'صفحه اصلی'!$C$10</f>
        <v>عبدالرحیم فرزانه</v>
      </c>
      <c r="D262" s="591"/>
      <c r="E262" s="590" t="s">
        <v>7</v>
      </c>
      <c r="F262" s="590"/>
      <c r="G262" s="186">
        <f>'صفحه اصلی'!$C$11</f>
        <v>0</v>
      </c>
      <c r="H262" s="262" t="s">
        <v>146</v>
      </c>
      <c r="I262" s="591" t="str">
        <f>'صفحه اصلی'!$C$12</f>
        <v>محمودرضا شفیع نیا</v>
      </c>
      <c r="J262" s="591"/>
      <c r="K262" s="590" t="s">
        <v>124</v>
      </c>
      <c r="L262" s="590"/>
      <c r="M262" s="591" t="str">
        <f>'صفحه اصلی'!$C$13</f>
        <v>محمود گنجی فرد</v>
      </c>
      <c r="N262" s="591"/>
      <c r="P262" s="86"/>
      <c r="Q262" s="86"/>
      <c r="R262" s="86"/>
      <c r="S262" s="86"/>
      <c r="T262" s="86"/>
      <c r="U262" s="86"/>
    </row>
    <row r="263" spans="1:21" ht="28.5" customHeight="1" thickBot="1">
      <c r="A263" s="564" t="s">
        <v>12</v>
      </c>
      <c r="B263" s="564"/>
      <c r="C263" s="564"/>
      <c r="D263" s="564"/>
      <c r="E263" s="564"/>
      <c r="F263" s="564"/>
      <c r="G263" s="564"/>
      <c r="H263" s="564"/>
      <c r="I263" s="564"/>
      <c r="J263" s="564"/>
      <c r="K263" s="564"/>
      <c r="L263" s="564"/>
      <c r="M263" s="564"/>
      <c r="N263" s="211" t="s">
        <v>148</v>
      </c>
    </row>
    <row r="264" spans="1:21" ht="36.75" customHeight="1" thickTop="1" thickBot="1">
      <c r="A264" s="565" t="s">
        <v>44</v>
      </c>
      <c r="B264" s="566"/>
      <c r="C264" s="566"/>
      <c r="D264" s="566"/>
      <c r="E264" s="566"/>
      <c r="F264" s="566"/>
      <c r="G264" s="566"/>
      <c r="H264" s="566"/>
      <c r="I264" s="566"/>
      <c r="J264" s="566"/>
      <c r="K264" s="566"/>
      <c r="L264" s="566"/>
      <c r="M264" s="566"/>
      <c r="N264" s="567"/>
    </row>
    <row r="265" spans="1:21" ht="36.75" customHeight="1" thickBot="1">
      <c r="A265" s="728" t="s">
        <v>8</v>
      </c>
      <c r="B265" s="729"/>
      <c r="C265" s="726"/>
      <c r="D265" s="726"/>
      <c r="E265" s="726"/>
      <c r="F265" s="726"/>
      <c r="G265" s="726"/>
      <c r="H265" s="726"/>
      <c r="I265" s="726"/>
      <c r="J265" s="726"/>
      <c r="K265" s="726"/>
      <c r="L265" s="726"/>
      <c r="M265" s="726"/>
      <c r="N265" s="727"/>
    </row>
    <row r="266" spans="1:21" ht="13.5" customHeight="1" thickTop="1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</row>
    <row r="267" spans="1:21" s="4" customFormat="1" ht="41.25" customHeight="1">
      <c r="A267" s="609" t="s">
        <v>160</v>
      </c>
      <c r="B267" s="609"/>
      <c r="C267" s="609"/>
      <c r="D267" s="609"/>
      <c r="E267" s="609"/>
      <c r="F267" s="609"/>
      <c r="G267" s="609"/>
      <c r="H267" s="609"/>
      <c r="I267" s="609"/>
      <c r="J267" s="609"/>
      <c r="K267" s="609"/>
      <c r="L267" s="609"/>
      <c r="M267" s="609"/>
      <c r="N267" s="609"/>
    </row>
    <row r="268" spans="1:21" s="3" customFormat="1" ht="30" customHeight="1">
      <c r="A268" s="703" t="s">
        <v>0</v>
      </c>
      <c r="B268" s="703"/>
      <c r="C268" s="120" t="str">
        <f>'صفحه اصلی'!$C$7</f>
        <v>دانشگاه علوم پزشكي و خدمات بهداشتي ، درماني بيرجند</v>
      </c>
      <c r="E268" s="120"/>
      <c r="F268" s="120"/>
      <c r="G268" s="120"/>
      <c r="H268" s="120"/>
      <c r="I268" s="120"/>
      <c r="J268" s="539" t="s">
        <v>51</v>
      </c>
      <c r="K268" s="539"/>
      <c r="L268" s="724"/>
      <c r="M268" s="724"/>
      <c r="N268" s="724"/>
    </row>
    <row r="269" spans="1:21" s="3" customFormat="1" ht="31.5" customHeight="1" thickBot="1">
      <c r="A269" s="705" t="s">
        <v>1</v>
      </c>
      <c r="B269" s="705"/>
      <c r="C269" s="273">
        <f>'صفحه اصلی'!$C$8</f>
        <v>124101</v>
      </c>
      <c r="E269" s="148"/>
      <c r="F269" s="265" t="s">
        <v>15</v>
      </c>
      <c r="G269" s="226"/>
      <c r="H269" s="265" t="s">
        <v>26</v>
      </c>
      <c r="I269" s="273">
        <f>'صفحه اصلی'!$C$9</f>
        <v>1403</v>
      </c>
      <c r="J269" s="540" t="s">
        <v>52</v>
      </c>
      <c r="K269" s="540"/>
      <c r="L269" s="725"/>
      <c r="M269" s="725"/>
      <c r="N269" s="725"/>
      <c r="P269" s="29"/>
      <c r="Q269" s="29"/>
      <c r="R269" s="29"/>
      <c r="S269" s="29"/>
      <c r="T269" s="29"/>
      <c r="U269" s="29"/>
    </row>
    <row r="270" spans="1:21" s="105" customFormat="1" ht="35.25" customHeight="1" thickTop="1">
      <c r="A270" s="701" t="s">
        <v>53</v>
      </c>
      <c r="B270" s="524" t="s">
        <v>35</v>
      </c>
      <c r="C270" s="524" t="s">
        <v>9</v>
      </c>
      <c r="D270" s="524" t="s">
        <v>36</v>
      </c>
      <c r="E270" s="524" t="s">
        <v>48</v>
      </c>
      <c r="F270" s="524" t="s">
        <v>49</v>
      </c>
      <c r="G270" s="559" t="s">
        <v>18</v>
      </c>
      <c r="H270" s="559" t="s">
        <v>50</v>
      </c>
      <c r="I270" s="559" t="s">
        <v>38</v>
      </c>
      <c r="J270" s="559" t="s">
        <v>2</v>
      </c>
      <c r="K270" s="559" t="s">
        <v>34</v>
      </c>
      <c r="L270" s="559" t="s">
        <v>33</v>
      </c>
      <c r="M270" s="559" t="s">
        <v>54</v>
      </c>
      <c r="N270" s="561" t="s">
        <v>55</v>
      </c>
      <c r="P270" s="106"/>
      <c r="Q270" s="106"/>
      <c r="R270" s="106"/>
      <c r="S270" s="106"/>
      <c r="T270" s="106"/>
      <c r="U270" s="106"/>
    </row>
    <row r="271" spans="1:21" s="105" customFormat="1" ht="35.25" customHeight="1" thickBot="1">
      <c r="A271" s="702"/>
      <c r="B271" s="541"/>
      <c r="C271" s="541"/>
      <c r="D271" s="541"/>
      <c r="E271" s="541"/>
      <c r="F271" s="541"/>
      <c r="G271" s="560"/>
      <c r="H271" s="560"/>
      <c r="I271" s="560"/>
      <c r="J271" s="560"/>
      <c r="K271" s="560"/>
      <c r="L271" s="560"/>
      <c r="M271" s="560"/>
      <c r="N271" s="562"/>
      <c r="P271" s="106"/>
      <c r="Q271" s="106"/>
      <c r="R271" s="106"/>
      <c r="S271" s="106"/>
      <c r="T271" s="106"/>
      <c r="U271" s="106"/>
    </row>
    <row r="272" spans="1:21" s="5" customFormat="1" ht="37.5" customHeight="1">
      <c r="A272" s="130" t="s">
        <v>84</v>
      </c>
      <c r="B272" s="212" t="s">
        <v>56</v>
      </c>
      <c r="C272" s="187"/>
      <c r="D272" s="218"/>
      <c r="E272" s="218"/>
      <c r="F272" s="218"/>
      <c r="G272" s="218"/>
      <c r="H272" s="218"/>
      <c r="I272" s="218"/>
      <c r="J272" s="218"/>
      <c r="K272" s="218"/>
      <c r="L272" s="218"/>
      <c r="M272" s="162">
        <f t="shared" ref="M272:M278" si="30">SUM(E272:L272)</f>
        <v>0</v>
      </c>
      <c r="N272" s="222"/>
      <c r="P272" s="547"/>
      <c r="Q272" s="547"/>
      <c r="R272" s="547"/>
      <c r="S272" s="547"/>
      <c r="T272" s="547"/>
      <c r="U272" s="547"/>
    </row>
    <row r="273" spans="1:21" s="5" customFormat="1" ht="37.5" customHeight="1">
      <c r="A273" s="163" t="s">
        <v>102</v>
      </c>
      <c r="B273" s="213" t="s">
        <v>57</v>
      </c>
      <c r="C273" s="188"/>
      <c r="D273" s="219"/>
      <c r="E273" s="219"/>
      <c r="F273" s="219"/>
      <c r="G273" s="219"/>
      <c r="H273" s="219"/>
      <c r="I273" s="219"/>
      <c r="J273" s="219"/>
      <c r="K273" s="219"/>
      <c r="L273" s="219"/>
      <c r="M273" s="57">
        <f t="shared" si="30"/>
        <v>0</v>
      </c>
      <c r="N273" s="223"/>
      <c r="P273" s="547"/>
      <c r="Q273" s="547"/>
      <c r="R273" s="547"/>
      <c r="S273" s="547"/>
      <c r="T273" s="547"/>
      <c r="U273" s="547"/>
    </row>
    <row r="274" spans="1:21" s="5" customFormat="1" ht="37.5" customHeight="1">
      <c r="A274" s="163" t="s">
        <v>103</v>
      </c>
      <c r="B274" s="213" t="s">
        <v>58</v>
      </c>
      <c r="C274" s="219"/>
      <c r="D274" s="219"/>
      <c r="E274" s="219"/>
      <c r="F274" s="219"/>
      <c r="G274" s="219"/>
      <c r="H274" s="219"/>
      <c r="I274" s="219"/>
      <c r="J274" s="219"/>
      <c r="K274" s="219"/>
      <c r="L274" s="219"/>
      <c r="M274" s="91">
        <f t="shared" si="30"/>
        <v>0</v>
      </c>
      <c r="N274" s="223"/>
      <c r="P274" s="547"/>
      <c r="Q274" s="547"/>
      <c r="R274" s="547"/>
      <c r="S274" s="547"/>
      <c r="T274" s="547"/>
      <c r="U274" s="547"/>
    </row>
    <row r="275" spans="1:21" s="5" customFormat="1" ht="37.5" customHeight="1">
      <c r="A275" s="134" t="s">
        <v>87</v>
      </c>
      <c r="B275" s="213" t="s">
        <v>59</v>
      </c>
      <c r="C275" s="228"/>
      <c r="D275" s="219"/>
      <c r="E275" s="219"/>
      <c r="F275" s="220"/>
      <c r="G275" s="220"/>
      <c r="H275" s="220"/>
      <c r="I275" s="220"/>
      <c r="J275" s="220"/>
      <c r="K275" s="220"/>
      <c r="L275" s="220"/>
      <c r="M275" s="92">
        <f t="shared" si="30"/>
        <v>0</v>
      </c>
      <c r="N275" s="223"/>
      <c r="P275" s="547"/>
      <c r="Q275" s="547"/>
      <c r="R275" s="547"/>
      <c r="S275" s="547"/>
      <c r="T275" s="547"/>
      <c r="U275" s="547"/>
    </row>
    <row r="276" spans="1:21" s="5" customFormat="1" ht="37.5" customHeight="1">
      <c r="A276" s="134" t="s">
        <v>104</v>
      </c>
      <c r="B276" s="214" t="s">
        <v>60</v>
      </c>
      <c r="C276" s="188"/>
      <c r="D276" s="219"/>
      <c r="E276" s="219"/>
      <c r="F276" s="220"/>
      <c r="G276" s="220"/>
      <c r="H276" s="220"/>
      <c r="I276" s="220"/>
      <c r="J276" s="220"/>
      <c r="K276" s="220"/>
      <c r="L276" s="220"/>
      <c r="M276" s="92">
        <f t="shared" si="30"/>
        <v>0</v>
      </c>
      <c r="N276" s="223"/>
      <c r="P276" s="693"/>
      <c r="Q276" s="693"/>
      <c r="R276" s="693"/>
      <c r="S276" s="693"/>
      <c r="T276" s="693"/>
      <c r="U276" s="693"/>
    </row>
    <row r="277" spans="1:21" s="5" customFormat="1" ht="37.5" customHeight="1">
      <c r="A277" s="134" t="s">
        <v>105</v>
      </c>
      <c r="B277" s="215" t="s">
        <v>61</v>
      </c>
      <c r="C277" s="219"/>
      <c r="D277" s="219"/>
      <c r="E277" s="219"/>
      <c r="F277" s="220"/>
      <c r="G277" s="220"/>
      <c r="H277" s="220"/>
      <c r="I277" s="220"/>
      <c r="J277" s="220"/>
      <c r="K277" s="220"/>
      <c r="L277" s="220"/>
      <c r="M277" s="57">
        <f t="shared" si="30"/>
        <v>0</v>
      </c>
      <c r="N277" s="223"/>
      <c r="P277" s="547"/>
      <c r="Q277" s="547"/>
      <c r="R277" s="547"/>
      <c r="S277" s="547"/>
      <c r="T277" s="547"/>
      <c r="U277" s="547"/>
    </row>
    <row r="278" spans="1:21" s="5" customFormat="1" ht="37.5" customHeight="1" thickBot="1">
      <c r="A278" s="164" t="s">
        <v>106</v>
      </c>
      <c r="B278" s="216" t="s">
        <v>62</v>
      </c>
      <c r="C278" s="228"/>
      <c r="D278" s="221"/>
      <c r="E278" s="221"/>
      <c r="F278" s="220"/>
      <c r="G278" s="220"/>
      <c r="H278" s="220"/>
      <c r="I278" s="220"/>
      <c r="J278" s="220"/>
      <c r="K278" s="220"/>
      <c r="L278" s="220"/>
      <c r="M278" s="243">
        <f t="shared" si="30"/>
        <v>0</v>
      </c>
      <c r="N278" s="223"/>
      <c r="P278" s="547"/>
      <c r="Q278" s="547"/>
      <c r="R278" s="547"/>
      <c r="S278" s="547"/>
      <c r="T278" s="547"/>
      <c r="U278" s="547"/>
    </row>
    <row r="279" spans="1:21" ht="38.25" customHeight="1" thickBot="1">
      <c r="A279" s="712" t="s">
        <v>63</v>
      </c>
      <c r="B279" s="713"/>
      <c r="C279" s="166">
        <f t="shared" ref="C279:M279" si="31">SUM(C272:C278)</f>
        <v>0</v>
      </c>
      <c r="D279" s="166">
        <f t="shared" si="31"/>
        <v>0</v>
      </c>
      <c r="E279" s="166">
        <f t="shared" si="31"/>
        <v>0</v>
      </c>
      <c r="F279" s="166">
        <f t="shared" si="31"/>
        <v>0</v>
      </c>
      <c r="G279" s="166">
        <f t="shared" si="31"/>
        <v>0</v>
      </c>
      <c r="H279" s="166">
        <f t="shared" si="31"/>
        <v>0</v>
      </c>
      <c r="I279" s="166">
        <f t="shared" si="31"/>
        <v>0</v>
      </c>
      <c r="J279" s="166">
        <f t="shared" si="31"/>
        <v>0</v>
      </c>
      <c r="K279" s="166">
        <f t="shared" si="31"/>
        <v>0</v>
      </c>
      <c r="L279" s="166">
        <f t="shared" si="31"/>
        <v>0</v>
      </c>
      <c r="M279" s="166">
        <f t="shared" si="31"/>
        <v>0</v>
      </c>
      <c r="N279" s="152"/>
      <c r="O279" s="89"/>
      <c r="P279" s="696"/>
      <c r="Q279" s="696"/>
      <c r="R279" s="696"/>
      <c r="S279" s="696"/>
      <c r="T279" s="696"/>
      <c r="U279" s="696"/>
    </row>
    <row r="280" spans="1:21" ht="33.75" customHeight="1" thickTop="1" thickBot="1">
      <c r="A280" s="697" t="s">
        <v>64</v>
      </c>
      <c r="B280" s="698"/>
      <c r="C280" s="698"/>
      <c r="D280" s="698"/>
      <c r="E280" s="698"/>
      <c r="F280" s="698"/>
      <c r="G280" s="698"/>
      <c r="H280" s="698"/>
      <c r="I280" s="698"/>
      <c r="J280" s="698"/>
      <c r="K280" s="698"/>
      <c r="L280" s="698"/>
      <c r="M280" s="698"/>
      <c r="N280" s="699"/>
      <c r="O280" s="89"/>
      <c r="P280" s="696"/>
      <c r="Q280" s="696"/>
      <c r="R280" s="696"/>
      <c r="S280" s="696"/>
      <c r="T280" s="696"/>
      <c r="U280" s="696"/>
    </row>
    <row r="281" spans="1:21" s="78" customFormat="1" ht="47.25" customHeight="1" thickTop="1">
      <c r="A281" s="590" t="s">
        <v>13</v>
      </c>
      <c r="B281" s="590"/>
      <c r="C281" s="591" t="str">
        <f>'صفحه اصلی'!$C$10</f>
        <v>عبدالرحیم فرزانه</v>
      </c>
      <c r="D281" s="591"/>
      <c r="E281" s="590" t="s">
        <v>7</v>
      </c>
      <c r="F281" s="590"/>
      <c r="G281" s="186">
        <f>'صفحه اصلی'!$C$11</f>
        <v>0</v>
      </c>
      <c r="H281" s="262" t="s">
        <v>146</v>
      </c>
      <c r="I281" s="591" t="str">
        <f>'صفحه اصلی'!$C$12</f>
        <v>محمودرضا شفیع نیا</v>
      </c>
      <c r="J281" s="591"/>
      <c r="K281" s="590" t="s">
        <v>124</v>
      </c>
      <c r="L281" s="590"/>
      <c r="M281" s="591" t="str">
        <f>'صفحه اصلی'!$C$13</f>
        <v>محمود گنجی فرد</v>
      </c>
      <c r="N281" s="591"/>
      <c r="P281" s="86"/>
      <c r="Q281" s="86"/>
      <c r="R281" s="86"/>
      <c r="S281" s="86"/>
      <c r="T281" s="86"/>
      <c r="U281" s="86"/>
    </row>
    <row r="282" spans="1:21" ht="28.5" customHeight="1" thickBot="1">
      <c r="A282" s="564" t="s">
        <v>12</v>
      </c>
      <c r="B282" s="564"/>
      <c r="C282" s="564"/>
      <c r="D282" s="564"/>
      <c r="E282" s="564"/>
      <c r="F282" s="564"/>
      <c r="G282" s="564"/>
      <c r="H282" s="564"/>
      <c r="I282" s="564"/>
      <c r="J282" s="564"/>
      <c r="K282" s="564"/>
      <c r="L282" s="564"/>
      <c r="M282" s="564"/>
      <c r="N282" s="211" t="s">
        <v>148</v>
      </c>
    </row>
    <row r="283" spans="1:21" ht="36.75" customHeight="1" thickTop="1" thickBot="1">
      <c r="A283" s="565" t="s">
        <v>44</v>
      </c>
      <c r="B283" s="566"/>
      <c r="C283" s="566"/>
      <c r="D283" s="566"/>
      <c r="E283" s="566"/>
      <c r="F283" s="566"/>
      <c r="G283" s="566"/>
      <c r="H283" s="566"/>
      <c r="I283" s="566"/>
      <c r="J283" s="566"/>
      <c r="K283" s="566"/>
      <c r="L283" s="566"/>
      <c r="M283" s="566"/>
      <c r="N283" s="567"/>
    </row>
    <row r="284" spans="1:21" ht="36.75" customHeight="1" thickBot="1">
      <c r="A284" s="728" t="s">
        <v>8</v>
      </c>
      <c r="B284" s="729"/>
      <c r="C284" s="726"/>
      <c r="D284" s="726"/>
      <c r="E284" s="726"/>
      <c r="F284" s="726"/>
      <c r="G284" s="726"/>
      <c r="H284" s="726"/>
      <c r="I284" s="726"/>
      <c r="J284" s="726"/>
      <c r="K284" s="726"/>
      <c r="L284" s="726"/>
      <c r="M284" s="726"/>
      <c r="N284" s="727"/>
    </row>
    <row r="285" spans="1:21" ht="13.5" customHeight="1" thickTop="1">
      <c r="A285" s="176"/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</row>
    <row r="286" spans="1:21" s="4" customFormat="1" ht="41.25" customHeight="1">
      <c r="A286" s="609" t="s">
        <v>160</v>
      </c>
      <c r="B286" s="609"/>
      <c r="C286" s="609"/>
      <c r="D286" s="609"/>
      <c r="E286" s="609"/>
      <c r="F286" s="609"/>
      <c r="G286" s="609"/>
      <c r="H286" s="609"/>
      <c r="I286" s="609"/>
      <c r="J286" s="609"/>
      <c r="K286" s="609"/>
      <c r="L286" s="609"/>
      <c r="M286" s="609"/>
      <c r="N286" s="609"/>
    </row>
    <row r="287" spans="1:21" s="3" customFormat="1" ht="30" customHeight="1">
      <c r="A287" s="703" t="s">
        <v>0</v>
      </c>
      <c r="B287" s="703"/>
      <c r="C287" s="120" t="str">
        <f>'صفحه اصلی'!$C$7</f>
        <v>دانشگاه علوم پزشكي و خدمات بهداشتي ، درماني بيرجند</v>
      </c>
      <c r="E287" s="120"/>
      <c r="F287" s="120"/>
      <c r="G287" s="120"/>
      <c r="H287" s="120"/>
      <c r="I287" s="120"/>
      <c r="J287" s="539" t="s">
        <v>51</v>
      </c>
      <c r="K287" s="539"/>
      <c r="L287" s="724"/>
      <c r="M287" s="724"/>
      <c r="N287" s="724"/>
    </row>
    <row r="288" spans="1:21" s="3" customFormat="1" ht="31.5" customHeight="1" thickBot="1">
      <c r="A288" s="705" t="s">
        <v>1</v>
      </c>
      <c r="B288" s="705"/>
      <c r="C288" s="273">
        <f>'صفحه اصلی'!$C$8</f>
        <v>124101</v>
      </c>
      <c r="E288" s="148"/>
      <c r="F288" s="265" t="s">
        <v>15</v>
      </c>
      <c r="G288" s="226"/>
      <c r="H288" s="265" t="s">
        <v>26</v>
      </c>
      <c r="I288" s="273">
        <f>'صفحه اصلی'!$C$9</f>
        <v>1403</v>
      </c>
      <c r="J288" s="540" t="s">
        <v>52</v>
      </c>
      <c r="K288" s="540"/>
      <c r="L288" s="725"/>
      <c r="M288" s="725"/>
      <c r="N288" s="725"/>
      <c r="P288" s="29"/>
      <c r="Q288" s="29"/>
      <c r="R288" s="29"/>
      <c r="S288" s="29"/>
      <c r="T288" s="29"/>
      <c r="U288" s="29"/>
    </row>
    <row r="289" spans="1:21" s="105" customFormat="1" ht="35.25" customHeight="1" thickTop="1">
      <c r="A289" s="701" t="s">
        <v>53</v>
      </c>
      <c r="B289" s="524" t="s">
        <v>35</v>
      </c>
      <c r="C289" s="524" t="s">
        <v>9</v>
      </c>
      <c r="D289" s="524" t="s">
        <v>36</v>
      </c>
      <c r="E289" s="524" t="s">
        <v>48</v>
      </c>
      <c r="F289" s="524" t="s">
        <v>49</v>
      </c>
      <c r="G289" s="559" t="s">
        <v>18</v>
      </c>
      <c r="H289" s="559" t="s">
        <v>50</v>
      </c>
      <c r="I289" s="559" t="s">
        <v>38</v>
      </c>
      <c r="J289" s="559" t="s">
        <v>2</v>
      </c>
      <c r="K289" s="559" t="s">
        <v>34</v>
      </c>
      <c r="L289" s="559" t="s">
        <v>33</v>
      </c>
      <c r="M289" s="559" t="s">
        <v>54</v>
      </c>
      <c r="N289" s="561" t="s">
        <v>55</v>
      </c>
      <c r="P289" s="106"/>
      <c r="Q289" s="106"/>
      <c r="R289" s="106"/>
      <c r="S289" s="106"/>
      <c r="T289" s="106"/>
      <c r="U289" s="106"/>
    </row>
    <row r="290" spans="1:21" s="105" customFormat="1" ht="35.25" customHeight="1" thickBot="1">
      <c r="A290" s="702"/>
      <c r="B290" s="541"/>
      <c r="C290" s="541"/>
      <c r="D290" s="541"/>
      <c r="E290" s="541"/>
      <c r="F290" s="541"/>
      <c r="G290" s="560"/>
      <c r="H290" s="560"/>
      <c r="I290" s="560"/>
      <c r="J290" s="560"/>
      <c r="K290" s="560"/>
      <c r="L290" s="560"/>
      <c r="M290" s="560"/>
      <c r="N290" s="562"/>
      <c r="P290" s="106"/>
      <c r="Q290" s="106"/>
      <c r="R290" s="106"/>
      <c r="S290" s="106"/>
      <c r="T290" s="106"/>
      <c r="U290" s="106"/>
    </row>
    <row r="291" spans="1:21" s="5" customFormat="1" ht="37.5" customHeight="1">
      <c r="A291" s="130" t="s">
        <v>84</v>
      </c>
      <c r="B291" s="212" t="s">
        <v>56</v>
      </c>
      <c r="C291" s="187"/>
      <c r="D291" s="218"/>
      <c r="E291" s="218"/>
      <c r="F291" s="218"/>
      <c r="G291" s="218"/>
      <c r="H291" s="218"/>
      <c r="I291" s="218"/>
      <c r="J291" s="218"/>
      <c r="K291" s="218"/>
      <c r="L291" s="218"/>
      <c r="M291" s="162">
        <f t="shared" ref="M291:M297" si="32">SUM(E291:L291)</f>
        <v>0</v>
      </c>
      <c r="N291" s="222"/>
      <c r="P291" s="547"/>
      <c r="Q291" s="547"/>
      <c r="R291" s="547"/>
      <c r="S291" s="547"/>
      <c r="T291" s="547"/>
      <c r="U291" s="547"/>
    </row>
    <row r="292" spans="1:21" s="5" customFormat="1" ht="37.5" customHeight="1">
      <c r="A292" s="163" t="s">
        <v>102</v>
      </c>
      <c r="B292" s="213" t="s">
        <v>57</v>
      </c>
      <c r="C292" s="188"/>
      <c r="D292" s="219"/>
      <c r="E292" s="219"/>
      <c r="F292" s="219"/>
      <c r="G292" s="219"/>
      <c r="H292" s="219"/>
      <c r="I292" s="219"/>
      <c r="J292" s="219"/>
      <c r="K292" s="219"/>
      <c r="L292" s="219"/>
      <c r="M292" s="57">
        <f t="shared" si="32"/>
        <v>0</v>
      </c>
      <c r="N292" s="223"/>
      <c r="P292" s="547"/>
      <c r="Q292" s="547"/>
      <c r="R292" s="547"/>
      <c r="S292" s="547"/>
      <c r="T292" s="547"/>
      <c r="U292" s="547"/>
    </row>
    <row r="293" spans="1:21" s="5" customFormat="1" ht="37.5" customHeight="1">
      <c r="A293" s="163" t="s">
        <v>103</v>
      </c>
      <c r="B293" s="213" t="s">
        <v>58</v>
      </c>
      <c r="C293" s="219"/>
      <c r="D293" s="219"/>
      <c r="E293" s="219"/>
      <c r="F293" s="219"/>
      <c r="G293" s="219"/>
      <c r="H293" s="219"/>
      <c r="I293" s="219"/>
      <c r="J293" s="219"/>
      <c r="K293" s="219"/>
      <c r="L293" s="219"/>
      <c r="M293" s="91">
        <f t="shared" si="32"/>
        <v>0</v>
      </c>
      <c r="N293" s="223"/>
      <c r="P293" s="547"/>
      <c r="Q293" s="547"/>
      <c r="R293" s="547"/>
      <c r="S293" s="547"/>
      <c r="T293" s="547"/>
      <c r="U293" s="547"/>
    </row>
    <row r="294" spans="1:21" s="5" customFormat="1" ht="37.5" customHeight="1">
      <c r="A294" s="134" t="s">
        <v>87</v>
      </c>
      <c r="B294" s="213" t="s">
        <v>59</v>
      </c>
      <c r="C294" s="228"/>
      <c r="D294" s="219"/>
      <c r="E294" s="219"/>
      <c r="F294" s="220"/>
      <c r="G294" s="220"/>
      <c r="H294" s="220"/>
      <c r="I294" s="220"/>
      <c r="J294" s="220"/>
      <c r="K294" s="220"/>
      <c r="L294" s="220"/>
      <c r="M294" s="92">
        <f t="shared" si="32"/>
        <v>0</v>
      </c>
      <c r="N294" s="223"/>
      <c r="P294" s="547"/>
      <c r="Q294" s="547"/>
      <c r="R294" s="547"/>
      <c r="S294" s="547"/>
      <c r="T294" s="547"/>
      <c r="U294" s="547"/>
    </row>
    <row r="295" spans="1:21" s="5" customFormat="1" ht="37.5" customHeight="1">
      <c r="A295" s="134" t="s">
        <v>104</v>
      </c>
      <c r="B295" s="214" t="s">
        <v>60</v>
      </c>
      <c r="C295" s="188"/>
      <c r="D295" s="219"/>
      <c r="E295" s="219"/>
      <c r="F295" s="220"/>
      <c r="G295" s="220"/>
      <c r="H295" s="220"/>
      <c r="I295" s="220"/>
      <c r="J295" s="220"/>
      <c r="K295" s="220"/>
      <c r="L295" s="220"/>
      <c r="M295" s="92">
        <f t="shared" si="32"/>
        <v>0</v>
      </c>
      <c r="N295" s="223"/>
      <c r="P295" s="693"/>
      <c r="Q295" s="693"/>
      <c r="R295" s="693"/>
      <c r="S295" s="693"/>
      <c r="T295" s="693"/>
      <c r="U295" s="693"/>
    </row>
    <row r="296" spans="1:21" s="5" customFormat="1" ht="37.5" customHeight="1">
      <c r="A296" s="134" t="s">
        <v>105</v>
      </c>
      <c r="B296" s="215" t="s">
        <v>61</v>
      </c>
      <c r="C296" s="219"/>
      <c r="D296" s="219"/>
      <c r="E296" s="219"/>
      <c r="F296" s="220"/>
      <c r="G296" s="220"/>
      <c r="H296" s="220"/>
      <c r="I296" s="220"/>
      <c r="J296" s="220"/>
      <c r="K296" s="220"/>
      <c r="L296" s="220"/>
      <c r="M296" s="57">
        <f t="shared" si="32"/>
        <v>0</v>
      </c>
      <c r="N296" s="223"/>
      <c r="P296" s="547"/>
      <c r="Q296" s="547"/>
      <c r="R296" s="547"/>
      <c r="S296" s="547"/>
      <c r="T296" s="547"/>
      <c r="U296" s="547"/>
    </row>
    <row r="297" spans="1:21" s="5" customFormat="1" ht="37.5" customHeight="1" thickBot="1">
      <c r="A297" s="164" t="s">
        <v>106</v>
      </c>
      <c r="B297" s="216" t="s">
        <v>62</v>
      </c>
      <c r="C297" s="228"/>
      <c r="D297" s="221"/>
      <c r="E297" s="221"/>
      <c r="F297" s="220"/>
      <c r="G297" s="220"/>
      <c r="H297" s="220"/>
      <c r="I297" s="220"/>
      <c r="J297" s="220"/>
      <c r="K297" s="220"/>
      <c r="L297" s="220"/>
      <c r="M297" s="243">
        <f t="shared" si="32"/>
        <v>0</v>
      </c>
      <c r="N297" s="223"/>
      <c r="P297" s="547"/>
      <c r="Q297" s="547"/>
      <c r="R297" s="547"/>
      <c r="S297" s="547"/>
      <c r="T297" s="547"/>
      <c r="U297" s="547"/>
    </row>
    <row r="298" spans="1:21" ht="38.25" customHeight="1" thickBot="1">
      <c r="A298" s="712" t="s">
        <v>63</v>
      </c>
      <c r="B298" s="713"/>
      <c r="C298" s="166">
        <f t="shared" ref="C298:M298" si="33">SUM(C291:C297)</f>
        <v>0</v>
      </c>
      <c r="D298" s="166">
        <f t="shared" si="33"/>
        <v>0</v>
      </c>
      <c r="E298" s="166">
        <f t="shared" si="33"/>
        <v>0</v>
      </c>
      <c r="F298" s="166">
        <f t="shared" si="33"/>
        <v>0</v>
      </c>
      <c r="G298" s="166">
        <f t="shared" si="33"/>
        <v>0</v>
      </c>
      <c r="H298" s="166">
        <f t="shared" si="33"/>
        <v>0</v>
      </c>
      <c r="I298" s="166">
        <f t="shared" si="33"/>
        <v>0</v>
      </c>
      <c r="J298" s="166">
        <f t="shared" si="33"/>
        <v>0</v>
      </c>
      <c r="K298" s="166">
        <f t="shared" si="33"/>
        <v>0</v>
      </c>
      <c r="L298" s="166">
        <f t="shared" si="33"/>
        <v>0</v>
      </c>
      <c r="M298" s="166">
        <f t="shared" si="33"/>
        <v>0</v>
      </c>
      <c r="N298" s="152"/>
      <c r="O298" s="89"/>
      <c r="P298" s="696"/>
      <c r="Q298" s="696"/>
      <c r="R298" s="696"/>
      <c r="S298" s="696"/>
      <c r="T298" s="696"/>
      <c r="U298" s="696"/>
    </row>
    <row r="299" spans="1:21" ht="33.75" customHeight="1" thickTop="1" thickBot="1">
      <c r="A299" s="697" t="s">
        <v>64</v>
      </c>
      <c r="B299" s="698"/>
      <c r="C299" s="698"/>
      <c r="D299" s="698"/>
      <c r="E299" s="698"/>
      <c r="F299" s="698"/>
      <c r="G299" s="698"/>
      <c r="H299" s="698"/>
      <c r="I299" s="698"/>
      <c r="J299" s="698"/>
      <c r="K299" s="698"/>
      <c r="L299" s="698"/>
      <c r="M299" s="698"/>
      <c r="N299" s="699"/>
      <c r="O299" s="89"/>
      <c r="P299" s="696"/>
      <c r="Q299" s="696"/>
      <c r="R299" s="696"/>
      <c r="S299" s="696"/>
      <c r="T299" s="696"/>
      <c r="U299" s="696"/>
    </row>
    <row r="300" spans="1:21" s="78" customFormat="1" ht="47.25" customHeight="1" thickTop="1">
      <c r="A300" s="590" t="s">
        <v>13</v>
      </c>
      <c r="B300" s="590"/>
      <c r="C300" s="591" t="str">
        <f>'صفحه اصلی'!$C$10</f>
        <v>عبدالرحیم فرزانه</v>
      </c>
      <c r="D300" s="591"/>
      <c r="E300" s="590" t="s">
        <v>7</v>
      </c>
      <c r="F300" s="590"/>
      <c r="G300" s="186">
        <f>'صفحه اصلی'!$C$11</f>
        <v>0</v>
      </c>
      <c r="H300" s="262" t="s">
        <v>146</v>
      </c>
      <c r="I300" s="591" t="str">
        <f>'صفحه اصلی'!$C$12</f>
        <v>محمودرضا شفیع نیا</v>
      </c>
      <c r="J300" s="591"/>
      <c r="K300" s="590" t="s">
        <v>124</v>
      </c>
      <c r="L300" s="590"/>
      <c r="M300" s="591" t="str">
        <f>'صفحه اصلی'!$C$13</f>
        <v>محمود گنجی فرد</v>
      </c>
      <c r="N300" s="591"/>
      <c r="P300" s="86"/>
      <c r="Q300" s="86"/>
      <c r="R300" s="86"/>
      <c r="S300" s="86"/>
      <c r="T300" s="86"/>
      <c r="U300" s="86"/>
    </row>
    <row r="301" spans="1:21" ht="28.5" customHeight="1" thickBot="1">
      <c r="A301" s="564" t="s">
        <v>12</v>
      </c>
      <c r="B301" s="564"/>
      <c r="C301" s="564"/>
      <c r="D301" s="564"/>
      <c r="E301" s="564"/>
      <c r="F301" s="564"/>
      <c r="G301" s="564"/>
      <c r="H301" s="564"/>
      <c r="I301" s="564"/>
      <c r="J301" s="564"/>
      <c r="K301" s="564"/>
      <c r="L301" s="564"/>
      <c r="M301" s="564"/>
      <c r="N301" s="211" t="s">
        <v>148</v>
      </c>
    </row>
    <row r="302" spans="1:21" ht="36.75" customHeight="1" thickTop="1" thickBot="1">
      <c r="A302" s="565" t="s">
        <v>44</v>
      </c>
      <c r="B302" s="566"/>
      <c r="C302" s="566"/>
      <c r="D302" s="566"/>
      <c r="E302" s="566"/>
      <c r="F302" s="566"/>
      <c r="G302" s="566"/>
      <c r="H302" s="566"/>
      <c r="I302" s="566"/>
      <c r="J302" s="566"/>
      <c r="K302" s="566"/>
      <c r="L302" s="566"/>
      <c r="M302" s="566"/>
      <c r="N302" s="567"/>
    </row>
    <row r="303" spans="1:21" ht="36.75" customHeight="1" thickBot="1">
      <c r="A303" s="728" t="s">
        <v>8</v>
      </c>
      <c r="B303" s="729"/>
      <c r="C303" s="726"/>
      <c r="D303" s="726"/>
      <c r="E303" s="726"/>
      <c r="F303" s="726"/>
      <c r="G303" s="726"/>
      <c r="H303" s="726"/>
      <c r="I303" s="726"/>
      <c r="J303" s="726"/>
      <c r="K303" s="726"/>
      <c r="L303" s="726"/>
      <c r="M303" s="726"/>
      <c r="N303" s="727"/>
    </row>
    <row r="304" spans="1:21" ht="15.75" thickTop="1"/>
  </sheetData>
  <sheetProtection password="CF54" sheet="1" objects="1" scenarios="1" formatCells="0" formatColumns="0" formatRows="0" insertColumns="0" insertRows="0" insertHyperlinks="0" deleteColumns="0" deleteRows="0" sort="0" autoFilter="0" pivotTables="0"/>
  <mergeCells count="667">
    <mergeCell ref="L268:N268"/>
    <mergeCell ref="A263:M263"/>
    <mergeCell ref="A264:N264"/>
    <mergeCell ref="C265:N265"/>
    <mergeCell ref="A267:N267"/>
    <mergeCell ref="A268:B268"/>
    <mergeCell ref="J268:K268"/>
    <mergeCell ref="A265:B265"/>
    <mergeCell ref="A260:B260"/>
    <mergeCell ref="L269:N269"/>
    <mergeCell ref="L287:N287"/>
    <mergeCell ref="L288:N288"/>
    <mergeCell ref="P291:U291"/>
    <mergeCell ref="P292:U292"/>
    <mergeCell ref="P293:U293"/>
    <mergeCell ref="P294:U294"/>
    <mergeCell ref="P295:U295"/>
    <mergeCell ref="P296:U296"/>
    <mergeCell ref="A282:M282"/>
    <mergeCell ref="A283:N283"/>
    <mergeCell ref="C284:N284"/>
    <mergeCell ref="A286:N286"/>
    <mergeCell ref="A287:B287"/>
    <mergeCell ref="J287:K287"/>
    <mergeCell ref="A284:B284"/>
    <mergeCell ref="A288:B288"/>
    <mergeCell ref="J288:K288"/>
    <mergeCell ref="A289:A290"/>
    <mergeCell ref="B289:B290"/>
    <mergeCell ref="C289:C290"/>
    <mergeCell ref="D289:D290"/>
    <mergeCell ref="E289:E290"/>
    <mergeCell ref="F289:F290"/>
    <mergeCell ref="M300:N300"/>
    <mergeCell ref="A303:B303"/>
    <mergeCell ref="P297:U297"/>
    <mergeCell ref="A298:B298"/>
    <mergeCell ref="P298:U298"/>
    <mergeCell ref="A299:N299"/>
    <mergeCell ref="P299:U299"/>
    <mergeCell ref="A300:B300"/>
    <mergeCell ref="C300:D300"/>
    <mergeCell ref="E300:F300"/>
    <mergeCell ref="A301:M301"/>
    <mergeCell ref="A302:N302"/>
    <mergeCell ref="C303:N303"/>
    <mergeCell ref="I300:J300"/>
    <mergeCell ref="K300:L300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P272:U272"/>
    <mergeCell ref="P273:U273"/>
    <mergeCell ref="P274:U274"/>
    <mergeCell ref="P275:U275"/>
    <mergeCell ref="P276:U276"/>
    <mergeCell ref="P277:U277"/>
    <mergeCell ref="P278:U278"/>
    <mergeCell ref="P279:U279"/>
    <mergeCell ref="A280:N280"/>
    <mergeCell ref="P280:U280"/>
    <mergeCell ref="A281:B281"/>
    <mergeCell ref="C281:D281"/>
    <mergeCell ref="E281:F281"/>
    <mergeCell ref="M281:N281"/>
    <mergeCell ref="I281:J281"/>
    <mergeCell ref="K281:L281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A279:B279"/>
    <mergeCell ref="L270:L271"/>
    <mergeCell ref="M270:M271"/>
    <mergeCell ref="N270:N271"/>
    <mergeCell ref="P253:U253"/>
    <mergeCell ref="P254:U254"/>
    <mergeCell ref="P255:U255"/>
    <mergeCell ref="P256:U256"/>
    <mergeCell ref="P257:U257"/>
    <mergeCell ref="P258:U258"/>
    <mergeCell ref="P259:U259"/>
    <mergeCell ref="P260:U260"/>
    <mergeCell ref="A261:N261"/>
    <mergeCell ref="P261:U261"/>
    <mergeCell ref="A262:B262"/>
    <mergeCell ref="C262:D262"/>
    <mergeCell ref="E262:F262"/>
    <mergeCell ref="M262:N262"/>
    <mergeCell ref="I262:J262"/>
    <mergeCell ref="K262:L262"/>
    <mergeCell ref="A269:B269"/>
    <mergeCell ref="J269:K269"/>
    <mergeCell ref="A270:A271"/>
    <mergeCell ref="B270:B271"/>
    <mergeCell ref="C270:C271"/>
    <mergeCell ref="A242:N242"/>
    <mergeCell ref="P242:U242"/>
    <mergeCell ref="A243:B243"/>
    <mergeCell ref="C243:D243"/>
    <mergeCell ref="E243:F243"/>
    <mergeCell ref="M243:N243"/>
    <mergeCell ref="A244:M244"/>
    <mergeCell ref="I243:J243"/>
    <mergeCell ref="K243:L243"/>
    <mergeCell ref="A245:N245"/>
    <mergeCell ref="C246:N246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L250:N250"/>
    <mergeCell ref="A248:N248"/>
    <mergeCell ref="A249:B249"/>
    <mergeCell ref="J249:K249"/>
    <mergeCell ref="A246:B246"/>
    <mergeCell ref="L249:N249"/>
    <mergeCell ref="A250:B250"/>
    <mergeCell ref="J250:K250"/>
    <mergeCell ref="J251:J252"/>
    <mergeCell ref="K251:K252"/>
    <mergeCell ref="L251:L252"/>
    <mergeCell ref="M251:M252"/>
    <mergeCell ref="N251:N252"/>
    <mergeCell ref="D232:D233"/>
    <mergeCell ref="E232:E233"/>
    <mergeCell ref="F232:F233"/>
    <mergeCell ref="G232:G233"/>
    <mergeCell ref="H232:H233"/>
    <mergeCell ref="I232:I233"/>
    <mergeCell ref="A241:B241"/>
    <mergeCell ref="P241:U241"/>
    <mergeCell ref="J232:J233"/>
    <mergeCell ref="K232:K233"/>
    <mergeCell ref="L232:L233"/>
    <mergeCell ref="M232:M233"/>
    <mergeCell ref="N232:N233"/>
    <mergeCell ref="P234:U234"/>
    <mergeCell ref="P235:U235"/>
    <mergeCell ref="P236:U236"/>
    <mergeCell ref="A232:A233"/>
    <mergeCell ref="B232:B233"/>
    <mergeCell ref="P237:U237"/>
    <mergeCell ref="P238:U238"/>
    <mergeCell ref="P239:U239"/>
    <mergeCell ref="P240:U240"/>
    <mergeCell ref="C232:C233"/>
    <mergeCell ref="P218:U218"/>
    <mergeCell ref="P219:U219"/>
    <mergeCell ref="P220:U220"/>
    <mergeCell ref="L231:N231"/>
    <mergeCell ref="P221:U221"/>
    <mergeCell ref="A226:N226"/>
    <mergeCell ref="C227:N227"/>
    <mergeCell ref="A229:N229"/>
    <mergeCell ref="A230:B230"/>
    <mergeCell ref="J230:K230"/>
    <mergeCell ref="A227:B227"/>
    <mergeCell ref="L230:N230"/>
    <mergeCell ref="A231:B231"/>
    <mergeCell ref="J231:K231"/>
    <mergeCell ref="A222:B222"/>
    <mergeCell ref="P222:U222"/>
    <mergeCell ref="A223:N223"/>
    <mergeCell ref="P223:U223"/>
    <mergeCell ref="A224:B224"/>
    <mergeCell ref="C224:D224"/>
    <mergeCell ref="E224:F224"/>
    <mergeCell ref="M224:N224"/>
    <mergeCell ref="A225:M225"/>
    <mergeCell ref="I224:J224"/>
    <mergeCell ref="K224:L224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P215:U215"/>
    <mergeCell ref="P216:U216"/>
    <mergeCell ref="P217:U217"/>
    <mergeCell ref="P196:U196"/>
    <mergeCell ref="P197:U197"/>
    <mergeCell ref="P198:U198"/>
    <mergeCell ref="P199:U199"/>
    <mergeCell ref="P200:U200"/>
    <mergeCell ref="P201:U201"/>
    <mergeCell ref="L212:N212"/>
    <mergeCell ref="P202:U202"/>
    <mergeCell ref="A207:N207"/>
    <mergeCell ref="C208:N208"/>
    <mergeCell ref="A210:N210"/>
    <mergeCell ref="A211:B211"/>
    <mergeCell ref="J211:K211"/>
    <mergeCell ref="A208:B208"/>
    <mergeCell ref="L211:N211"/>
    <mergeCell ref="A212:B212"/>
    <mergeCell ref="A203:B203"/>
    <mergeCell ref="P203:U203"/>
    <mergeCell ref="A204:N204"/>
    <mergeCell ref="P204:U204"/>
    <mergeCell ref="A205:B205"/>
    <mergeCell ref="C205:D205"/>
    <mergeCell ref="E205:F205"/>
    <mergeCell ref="M205:N205"/>
    <mergeCell ref="A206:M206"/>
    <mergeCell ref="J212:K212"/>
    <mergeCell ref="I205:J205"/>
    <mergeCell ref="K205:L205"/>
    <mergeCell ref="A191:N191"/>
    <mergeCell ref="A192:B192"/>
    <mergeCell ref="J192:K192"/>
    <mergeCell ref="L192:N192"/>
    <mergeCell ref="A189:B189"/>
    <mergeCell ref="A193:B193"/>
    <mergeCell ref="J193:K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L193:N193"/>
    <mergeCell ref="P180:U180"/>
    <mergeCell ref="P181:U181"/>
    <mergeCell ref="P182:U182"/>
    <mergeCell ref="P183:U183"/>
    <mergeCell ref="A184:B184"/>
    <mergeCell ref="P184:U184"/>
    <mergeCell ref="A185:N185"/>
    <mergeCell ref="P185:U185"/>
    <mergeCell ref="A186:B186"/>
    <mergeCell ref="C186:D186"/>
    <mergeCell ref="E186:F186"/>
    <mergeCell ref="M186:N186"/>
    <mergeCell ref="A187:M187"/>
    <mergeCell ref="A188:N188"/>
    <mergeCell ref="C189:N189"/>
    <mergeCell ref="I186:J186"/>
    <mergeCell ref="K186:L186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P177:U177"/>
    <mergeCell ref="P178:U178"/>
    <mergeCell ref="P179:U179"/>
    <mergeCell ref="P161:U161"/>
    <mergeCell ref="P162:U162"/>
    <mergeCell ref="P163:U163"/>
    <mergeCell ref="L174:N174"/>
    <mergeCell ref="P164:U164"/>
    <mergeCell ref="A165:B165"/>
    <mergeCell ref="P165:U165"/>
    <mergeCell ref="A166:N166"/>
    <mergeCell ref="P166:U166"/>
    <mergeCell ref="A167:B167"/>
    <mergeCell ref="C167:D167"/>
    <mergeCell ref="E167:F167"/>
    <mergeCell ref="M167:N167"/>
    <mergeCell ref="A168:M168"/>
    <mergeCell ref="A169:N169"/>
    <mergeCell ref="C170:N170"/>
    <mergeCell ref="A172:N172"/>
    <mergeCell ref="A173:B173"/>
    <mergeCell ref="J173:K173"/>
    <mergeCell ref="L173:N173"/>
    <mergeCell ref="A170:B170"/>
    <mergeCell ref="A174:B174"/>
    <mergeCell ref="J174:K174"/>
    <mergeCell ref="I167:J167"/>
    <mergeCell ref="K167:L167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P158:U158"/>
    <mergeCell ref="P159:U159"/>
    <mergeCell ref="P160:U160"/>
    <mergeCell ref="P142:U142"/>
    <mergeCell ref="P143:U143"/>
    <mergeCell ref="P144:U144"/>
    <mergeCell ref="L155:N155"/>
    <mergeCell ref="P145:U145"/>
    <mergeCell ref="A150:N150"/>
    <mergeCell ref="C151:N151"/>
    <mergeCell ref="A153:N153"/>
    <mergeCell ref="A154:B154"/>
    <mergeCell ref="J154:K154"/>
    <mergeCell ref="L154:N154"/>
    <mergeCell ref="A151:B151"/>
    <mergeCell ref="A155:B155"/>
    <mergeCell ref="J155:K155"/>
    <mergeCell ref="A147:N147"/>
    <mergeCell ref="P147:U147"/>
    <mergeCell ref="A148:B148"/>
    <mergeCell ref="C148:D148"/>
    <mergeCell ref="E148:F148"/>
    <mergeCell ref="M148:N148"/>
    <mergeCell ref="A149:M149"/>
    <mergeCell ref="I148:J148"/>
    <mergeCell ref="K148:L148"/>
    <mergeCell ref="C137:C138"/>
    <mergeCell ref="D137:D138"/>
    <mergeCell ref="E137:E138"/>
    <mergeCell ref="F137:F138"/>
    <mergeCell ref="G137:G138"/>
    <mergeCell ref="H137:H138"/>
    <mergeCell ref="I137:I138"/>
    <mergeCell ref="A146:B146"/>
    <mergeCell ref="A137:A138"/>
    <mergeCell ref="B137:B138"/>
    <mergeCell ref="P146:U146"/>
    <mergeCell ref="J137:J138"/>
    <mergeCell ref="K137:K138"/>
    <mergeCell ref="L137:L138"/>
    <mergeCell ref="M137:M138"/>
    <mergeCell ref="N137:N138"/>
    <mergeCell ref="P139:U139"/>
    <mergeCell ref="P140:U140"/>
    <mergeCell ref="P141:U141"/>
    <mergeCell ref="L136:N136"/>
    <mergeCell ref="L135:N135"/>
    <mergeCell ref="P126:U126"/>
    <mergeCell ref="A131:N131"/>
    <mergeCell ref="C132:N132"/>
    <mergeCell ref="A134:N134"/>
    <mergeCell ref="A135:B135"/>
    <mergeCell ref="J135:K135"/>
    <mergeCell ref="A132:B132"/>
    <mergeCell ref="A136:B136"/>
    <mergeCell ref="J136:K136"/>
    <mergeCell ref="A128:N128"/>
    <mergeCell ref="P128:U128"/>
    <mergeCell ref="A129:B129"/>
    <mergeCell ref="C129:D129"/>
    <mergeCell ref="E129:F129"/>
    <mergeCell ref="M129:N129"/>
    <mergeCell ref="A130:M130"/>
    <mergeCell ref="I129:J129"/>
    <mergeCell ref="K129:L129"/>
    <mergeCell ref="C118:C119"/>
    <mergeCell ref="D118:D119"/>
    <mergeCell ref="E118:E119"/>
    <mergeCell ref="F118:F119"/>
    <mergeCell ref="G118:G119"/>
    <mergeCell ref="H118:H119"/>
    <mergeCell ref="I118:I119"/>
    <mergeCell ref="A127:B127"/>
    <mergeCell ref="P127:U127"/>
    <mergeCell ref="J118:J119"/>
    <mergeCell ref="K118:K119"/>
    <mergeCell ref="L118:L119"/>
    <mergeCell ref="M118:M119"/>
    <mergeCell ref="N118:N119"/>
    <mergeCell ref="P120:U120"/>
    <mergeCell ref="P121:U121"/>
    <mergeCell ref="P122:U122"/>
    <mergeCell ref="A118:A119"/>
    <mergeCell ref="B118:B119"/>
    <mergeCell ref="P123:U123"/>
    <mergeCell ref="P124:U124"/>
    <mergeCell ref="P125:U125"/>
    <mergeCell ref="L117:N117"/>
    <mergeCell ref="P107:U107"/>
    <mergeCell ref="A112:N112"/>
    <mergeCell ref="C113:N113"/>
    <mergeCell ref="A115:N115"/>
    <mergeCell ref="A116:B116"/>
    <mergeCell ref="J116:K116"/>
    <mergeCell ref="L116:N116"/>
    <mergeCell ref="A113:B113"/>
    <mergeCell ref="A117:B117"/>
    <mergeCell ref="J117:K117"/>
    <mergeCell ref="A109:N109"/>
    <mergeCell ref="P109:U109"/>
    <mergeCell ref="A110:B110"/>
    <mergeCell ref="C110:D110"/>
    <mergeCell ref="E110:F110"/>
    <mergeCell ref="M110:N110"/>
    <mergeCell ref="A111:M111"/>
    <mergeCell ref="I110:J110"/>
    <mergeCell ref="K110:L110"/>
    <mergeCell ref="C99:C100"/>
    <mergeCell ref="D99:D100"/>
    <mergeCell ref="E99:E100"/>
    <mergeCell ref="F99:F100"/>
    <mergeCell ref="G99:G100"/>
    <mergeCell ref="H99:H100"/>
    <mergeCell ref="I99:I100"/>
    <mergeCell ref="A108:B108"/>
    <mergeCell ref="P108:U108"/>
    <mergeCell ref="J99:J100"/>
    <mergeCell ref="K99:K100"/>
    <mergeCell ref="L99:L100"/>
    <mergeCell ref="M99:M100"/>
    <mergeCell ref="N99:N100"/>
    <mergeCell ref="P101:U101"/>
    <mergeCell ref="P102:U102"/>
    <mergeCell ref="P103:U103"/>
    <mergeCell ref="A99:A100"/>
    <mergeCell ref="B99:B100"/>
    <mergeCell ref="P104:U104"/>
    <mergeCell ref="P105:U105"/>
    <mergeCell ref="P106:U106"/>
    <mergeCell ref="P85:U85"/>
    <mergeCell ref="P86:U86"/>
    <mergeCell ref="P87:U87"/>
    <mergeCell ref="L98:N98"/>
    <mergeCell ref="P88:U88"/>
    <mergeCell ref="A93:N93"/>
    <mergeCell ref="C94:N94"/>
    <mergeCell ref="A96:N96"/>
    <mergeCell ref="A97:B97"/>
    <mergeCell ref="J97:K97"/>
    <mergeCell ref="L97:N97"/>
    <mergeCell ref="A94:B94"/>
    <mergeCell ref="A98:B98"/>
    <mergeCell ref="J98:K98"/>
    <mergeCell ref="A89:B89"/>
    <mergeCell ref="P89:U89"/>
    <mergeCell ref="A90:N90"/>
    <mergeCell ref="P90:U90"/>
    <mergeCell ref="A91:B91"/>
    <mergeCell ref="C91:D91"/>
    <mergeCell ref="E91:F91"/>
    <mergeCell ref="M91:N91"/>
    <mergeCell ref="A92:M92"/>
    <mergeCell ref="I91:J91"/>
    <mergeCell ref="K91:L91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P82:U82"/>
    <mergeCell ref="P83:U83"/>
    <mergeCell ref="P84:U84"/>
    <mergeCell ref="P63:U63"/>
    <mergeCell ref="P64:U64"/>
    <mergeCell ref="P65:U65"/>
    <mergeCell ref="P66:U66"/>
    <mergeCell ref="P67:U67"/>
    <mergeCell ref="P68:U68"/>
    <mergeCell ref="L79:N79"/>
    <mergeCell ref="P69:U69"/>
    <mergeCell ref="A74:N74"/>
    <mergeCell ref="C75:N75"/>
    <mergeCell ref="A77:N77"/>
    <mergeCell ref="A78:B78"/>
    <mergeCell ref="J78:K78"/>
    <mergeCell ref="L78:N78"/>
    <mergeCell ref="A75:B75"/>
    <mergeCell ref="A79:B79"/>
    <mergeCell ref="A70:B70"/>
    <mergeCell ref="P70:U70"/>
    <mergeCell ref="A71:N71"/>
    <mergeCell ref="P71:U71"/>
    <mergeCell ref="A72:B72"/>
    <mergeCell ref="C72:D72"/>
    <mergeCell ref="E72:F72"/>
    <mergeCell ref="M72:N72"/>
    <mergeCell ref="A73:M73"/>
    <mergeCell ref="J79:K79"/>
    <mergeCell ref="I72:J72"/>
    <mergeCell ref="K72:L72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P44:U44"/>
    <mergeCell ref="P45:U45"/>
    <mergeCell ref="P46:U46"/>
    <mergeCell ref="P47:U47"/>
    <mergeCell ref="P48:U48"/>
    <mergeCell ref="P49:U49"/>
    <mergeCell ref="P50:U50"/>
    <mergeCell ref="L59:N59"/>
    <mergeCell ref="L60:N60"/>
    <mergeCell ref="A54:M54"/>
    <mergeCell ref="A55:N55"/>
    <mergeCell ref="C56:N56"/>
    <mergeCell ref="A58:N58"/>
    <mergeCell ref="A59:B59"/>
    <mergeCell ref="J59:K59"/>
    <mergeCell ref="A56:B56"/>
    <mergeCell ref="A60:B60"/>
    <mergeCell ref="J60:K60"/>
    <mergeCell ref="P51:U51"/>
    <mergeCell ref="A52:N52"/>
    <mergeCell ref="P52:U52"/>
    <mergeCell ref="A53:B53"/>
    <mergeCell ref="C53:D53"/>
    <mergeCell ref="E53:F53"/>
    <mergeCell ref="M53:N53"/>
    <mergeCell ref="I53:J53"/>
    <mergeCell ref="K53:L53"/>
    <mergeCell ref="B42:B43"/>
    <mergeCell ref="C42:C43"/>
    <mergeCell ref="D42:D43"/>
    <mergeCell ref="E42:E43"/>
    <mergeCell ref="F42:F43"/>
    <mergeCell ref="G42:G43"/>
    <mergeCell ref="H42:H43"/>
    <mergeCell ref="I42:I43"/>
    <mergeCell ref="A51:B51"/>
    <mergeCell ref="J42:J43"/>
    <mergeCell ref="K42:K43"/>
    <mergeCell ref="L42:L43"/>
    <mergeCell ref="M42:M43"/>
    <mergeCell ref="N42:N43"/>
    <mergeCell ref="A42:A43"/>
    <mergeCell ref="P28:U28"/>
    <mergeCell ref="P29:U29"/>
    <mergeCell ref="P30:U30"/>
    <mergeCell ref="P31:U31"/>
    <mergeCell ref="A35:M35"/>
    <mergeCell ref="A36:N36"/>
    <mergeCell ref="A34:B34"/>
    <mergeCell ref="C34:D34"/>
    <mergeCell ref="E34:F34"/>
    <mergeCell ref="M34:N34"/>
    <mergeCell ref="K34:L34"/>
    <mergeCell ref="I34:J34"/>
    <mergeCell ref="A32:B32"/>
    <mergeCell ref="P32:U32"/>
    <mergeCell ref="A33:N33"/>
    <mergeCell ref="P33:U33"/>
    <mergeCell ref="L15:M15"/>
    <mergeCell ref="A14:N14"/>
    <mergeCell ref="C37:N37"/>
    <mergeCell ref="A39:N39"/>
    <mergeCell ref="A40:B40"/>
    <mergeCell ref="J40:K40"/>
    <mergeCell ref="A37:B37"/>
    <mergeCell ref="A41:B41"/>
    <mergeCell ref="J41:K41"/>
    <mergeCell ref="L40:N40"/>
    <mergeCell ref="L41:N41"/>
    <mergeCell ref="D23:D24"/>
    <mergeCell ref="E23:E24"/>
    <mergeCell ref="F23:F24"/>
    <mergeCell ref="G23:G24"/>
    <mergeCell ref="A22:B22"/>
    <mergeCell ref="J22:K22"/>
    <mergeCell ref="A15:B15"/>
    <mergeCell ref="C15:D15"/>
    <mergeCell ref="E15:F15"/>
    <mergeCell ref="G15:H15"/>
    <mergeCell ref="J15:K15"/>
    <mergeCell ref="A13:B13"/>
    <mergeCell ref="P25:U25"/>
    <mergeCell ref="P26:U26"/>
    <mergeCell ref="P27:U27"/>
    <mergeCell ref="A16:M16"/>
    <mergeCell ref="A17:N17"/>
    <mergeCell ref="C18:N18"/>
    <mergeCell ref="H23:H24"/>
    <mergeCell ref="I23:I24"/>
    <mergeCell ref="J23:J24"/>
    <mergeCell ref="K23:K24"/>
    <mergeCell ref="N23:N24"/>
    <mergeCell ref="A20:N20"/>
    <mergeCell ref="A21:B21"/>
    <mergeCell ref="J21:K21"/>
    <mergeCell ref="P14:U14"/>
    <mergeCell ref="P13:U13"/>
    <mergeCell ref="L21:N21"/>
    <mergeCell ref="L22:N22"/>
    <mergeCell ref="L23:L24"/>
    <mergeCell ref="M23:M24"/>
    <mergeCell ref="A23:A24"/>
    <mergeCell ref="B23:B24"/>
    <mergeCell ref="C23:C24"/>
    <mergeCell ref="P12:U12"/>
    <mergeCell ref="P11:U11"/>
    <mergeCell ref="P10:U10"/>
    <mergeCell ref="P9:U9"/>
    <mergeCell ref="P8:U8"/>
    <mergeCell ref="P7:U7"/>
    <mergeCell ref="P6:U6"/>
    <mergeCell ref="A1:N1"/>
    <mergeCell ref="A2:B2"/>
    <mergeCell ref="J2:K2"/>
    <mergeCell ref="L2:N2"/>
    <mergeCell ref="A3:B3"/>
    <mergeCell ref="J3:K3"/>
    <mergeCell ref="L3:N3"/>
    <mergeCell ref="N4:N5"/>
    <mergeCell ref="F4:J4"/>
    <mergeCell ref="A4:A5"/>
    <mergeCell ref="B4:B5"/>
    <mergeCell ref="C4:C5"/>
    <mergeCell ref="D4:D5"/>
    <mergeCell ref="E4:E5"/>
    <mergeCell ref="M4:M5"/>
    <mergeCell ref="K4:K5"/>
    <mergeCell ref="L4:L5"/>
  </mergeCells>
  <pageMargins left="0.25" right="0.52" top="0.75" bottom="0.75" header="0.3" footer="0.3"/>
  <pageSetup paperSize="9" scale="70" orientation="landscape" r:id="rId1"/>
  <rowBreaks count="15" manualBreakCount="15">
    <brk id="18" max="13" man="1"/>
    <brk id="37" max="13" man="1"/>
    <brk id="56" max="13" man="1"/>
    <brk id="75" max="13" man="1"/>
    <brk id="94" max="13" man="1"/>
    <brk id="113" max="13" man="1"/>
    <brk id="132" max="13" man="1"/>
    <brk id="151" max="13" man="1"/>
    <brk id="170" max="13" man="1"/>
    <brk id="189" max="13" man="1"/>
    <brk id="208" max="13" man="1"/>
    <brk id="227" max="13" man="1"/>
    <brk id="246" max="13" man="1"/>
    <brk id="265" max="13" man="1"/>
    <brk id="284" max="1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0">
    <tabColor rgb="FFFF0000"/>
  </sheetPr>
  <dimension ref="A1:AB28"/>
  <sheetViews>
    <sheetView showGridLines="0" rightToLeft="1" view="pageBreakPreview" zoomScale="70" zoomScaleNormal="80" zoomScaleSheetLayoutView="70" workbookViewId="0">
      <selection activeCell="M14" sqref="M14"/>
    </sheetView>
  </sheetViews>
  <sheetFormatPr defaultColWidth="9" defaultRowHeight="21"/>
  <cols>
    <col min="1" max="1" width="15" style="27" customWidth="1"/>
    <col min="2" max="2" width="17.28515625" style="27" customWidth="1"/>
    <col min="3" max="3" width="22.140625" style="27" customWidth="1"/>
    <col min="4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2" width="12.140625" style="27" customWidth="1"/>
    <col min="13" max="13" width="21.8554687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568" t="s">
        <v>0</v>
      </c>
      <c r="B2" s="568"/>
      <c r="C2" s="703" t="str">
        <f>'صفحه اصلی'!$C$7</f>
        <v>دانشگاه علوم پزشكي و خدمات بهداشتي ، درماني بيرجند</v>
      </c>
      <c r="D2" s="703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574" t="s">
        <v>1</v>
      </c>
      <c r="B3" s="574"/>
      <c r="C3" s="405">
        <f>'صفحه اصلی'!$C$8</f>
        <v>124101</v>
      </c>
      <c r="D3" s="310" t="s">
        <v>15</v>
      </c>
      <c r="E3" s="406">
        <f>'صفحه اصلی'!$F$69</f>
        <v>129000</v>
      </c>
      <c r="F3" s="310" t="s">
        <v>26</v>
      </c>
      <c r="G3" s="311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42" customHeight="1" thickTop="1" thickBot="1">
      <c r="A4" s="732" t="s">
        <v>99</v>
      </c>
      <c r="B4" s="597" t="s">
        <v>67</v>
      </c>
      <c r="C4" s="734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33"/>
      <c r="B5" s="598"/>
      <c r="C5" s="735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 1'!K20</f>
        <v>1602001387</v>
      </c>
      <c r="B6" s="145">
        <f>'5 ابلاغي 1'!B31</f>
        <v>0</v>
      </c>
      <c r="C6" s="145">
        <f>'5 ابلاغي 1'!C31</f>
        <v>0</v>
      </c>
      <c r="D6" s="145">
        <f>'5 ابلاغي 1'!D31</f>
        <v>0</v>
      </c>
      <c r="E6" s="145">
        <f>'5 ابلاغي 1'!E31</f>
        <v>0</v>
      </c>
      <c r="F6" s="145">
        <f>'5 ابلاغي 1'!F31</f>
        <v>0</v>
      </c>
      <c r="G6" s="145">
        <f>'5 ابلاغي 1'!G31</f>
        <v>0</v>
      </c>
      <c r="H6" s="145">
        <f>'5 ابلاغي 1'!H31</f>
        <v>0</v>
      </c>
      <c r="I6" s="145">
        <f>'5 ابلاغي 1'!I31</f>
        <v>0</v>
      </c>
      <c r="J6" s="145">
        <f>'5 ابلاغي 1'!J31</f>
        <v>0</v>
      </c>
      <c r="K6" s="145">
        <f>'5 ابلاغي 1'!K31</f>
        <v>0</v>
      </c>
      <c r="L6" s="145">
        <f>'5 ابلاغي 1'!L31</f>
        <v>0</v>
      </c>
      <c r="M6" s="407">
        <f>'5 ابلاغي 1'!M31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 1'!K38</f>
        <v>0</v>
      </c>
      <c r="B7" s="145">
        <f>'5 ابلاغي 1'!B49</f>
        <v>0</v>
      </c>
      <c r="C7" s="145">
        <f>'5 ابلاغي 1'!C49</f>
        <v>0</v>
      </c>
      <c r="D7" s="145">
        <f>'5 ابلاغي 1'!D49</f>
        <v>0</v>
      </c>
      <c r="E7" s="145">
        <f>'5 ابلاغي 1'!E49</f>
        <v>0</v>
      </c>
      <c r="F7" s="145">
        <f>'5 ابلاغي 1'!F49</f>
        <v>0</v>
      </c>
      <c r="G7" s="145">
        <f>'5 ابلاغي 1'!G49</f>
        <v>0</v>
      </c>
      <c r="H7" s="145">
        <f>'5 ابلاغي 1'!H49</f>
        <v>0</v>
      </c>
      <c r="I7" s="145">
        <f>'5 ابلاغي 1'!I49</f>
        <v>0</v>
      </c>
      <c r="J7" s="145">
        <f>'5 ابلاغي 1'!J49</f>
        <v>0</v>
      </c>
      <c r="K7" s="145">
        <f>'5 ابلاغي 1'!K49</f>
        <v>0</v>
      </c>
      <c r="L7" s="145">
        <f>'5 ابلاغي 1'!L49</f>
        <v>0</v>
      </c>
      <c r="M7" s="407">
        <f>'5 ابلاغي 1'!M49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 1'!K56</f>
        <v>0</v>
      </c>
      <c r="B8" s="24">
        <f>'5 ابلاغي 1'!B67</f>
        <v>0</v>
      </c>
      <c r="C8" s="24">
        <f>'5 ابلاغي 1'!C67</f>
        <v>0</v>
      </c>
      <c r="D8" s="24">
        <f>'5 ابلاغي 1'!D67</f>
        <v>0</v>
      </c>
      <c r="E8" s="24">
        <f>'5 ابلاغي 1'!E67</f>
        <v>0</v>
      </c>
      <c r="F8" s="24">
        <f>'5 ابلاغي 1'!F67</f>
        <v>0</v>
      </c>
      <c r="G8" s="24">
        <f>'5 ابلاغي 1'!G67</f>
        <v>0</v>
      </c>
      <c r="H8" s="24">
        <f>'5 ابلاغي 1'!H67</f>
        <v>0</v>
      </c>
      <c r="I8" s="24">
        <f>'5 ابلاغي 1'!I67</f>
        <v>0</v>
      </c>
      <c r="J8" s="24">
        <f>'5 ابلاغي 1'!J67</f>
        <v>0</v>
      </c>
      <c r="K8" s="24">
        <f>'5 ابلاغي 1'!K67</f>
        <v>0</v>
      </c>
      <c r="L8" s="24">
        <f>'5 ابلاغي 1'!L67</f>
        <v>0</v>
      </c>
      <c r="M8" s="368">
        <f>'5 ابلاغي 1'!M67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 1'!K74</f>
        <v>0</v>
      </c>
      <c r="B9" s="24">
        <f>'5 ابلاغي 1'!B85</f>
        <v>0</v>
      </c>
      <c r="C9" s="24">
        <f>'5 ابلاغي 1'!C85</f>
        <v>0</v>
      </c>
      <c r="D9" s="24">
        <f>'5 ابلاغي 1'!D85</f>
        <v>0</v>
      </c>
      <c r="E9" s="24">
        <f>'5 ابلاغي 1'!E85</f>
        <v>0</v>
      </c>
      <c r="F9" s="24">
        <f>'5 ابلاغي 1'!F85</f>
        <v>0</v>
      </c>
      <c r="G9" s="24">
        <f>'5 ابلاغي 1'!G85</f>
        <v>0</v>
      </c>
      <c r="H9" s="24">
        <f>'5 ابلاغي 1'!H85</f>
        <v>0</v>
      </c>
      <c r="I9" s="24">
        <f>'5 ابلاغي 1'!I85</f>
        <v>0</v>
      </c>
      <c r="J9" s="24">
        <f>'5 ابلاغي 1'!J85</f>
        <v>0</v>
      </c>
      <c r="K9" s="24">
        <f>'5 ابلاغي 1'!K85</f>
        <v>0</v>
      </c>
      <c r="L9" s="24">
        <f>'5 ابلاغي 1'!L85</f>
        <v>0</v>
      </c>
      <c r="M9" s="368">
        <f>'5 ابلاغي 1'!M85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 1'!K92</f>
        <v>0</v>
      </c>
      <c r="B10" s="24">
        <f>'5 ابلاغي 1'!B103</f>
        <v>0</v>
      </c>
      <c r="C10" s="24">
        <f>'5 ابلاغي 1'!C103</f>
        <v>0</v>
      </c>
      <c r="D10" s="24">
        <f>'5 ابلاغي 1'!D103</f>
        <v>0</v>
      </c>
      <c r="E10" s="24">
        <f>'5 ابلاغي 1'!E103</f>
        <v>0</v>
      </c>
      <c r="F10" s="24">
        <f>'5 ابلاغي 1'!F103</f>
        <v>0</v>
      </c>
      <c r="G10" s="24">
        <f>'5 ابلاغي 1'!G103</f>
        <v>0</v>
      </c>
      <c r="H10" s="24">
        <f>'5 ابلاغي 1'!H103</f>
        <v>0</v>
      </c>
      <c r="I10" s="24">
        <f>'5 ابلاغي 1'!I103</f>
        <v>0</v>
      </c>
      <c r="J10" s="24">
        <f>'5 ابلاغي 1'!J103</f>
        <v>0</v>
      </c>
      <c r="K10" s="24">
        <f>'5 ابلاغي 1'!K103</f>
        <v>0</v>
      </c>
      <c r="L10" s="24">
        <f>'5 ابلاغي 1'!L103</f>
        <v>0</v>
      </c>
      <c r="M10" s="368">
        <f>'5 ابلاغي 1'!M103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 1'!K110</f>
        <v>0</v>
      </c>
      <c r="B11" s="24">
        <f>'5 ابلاغي 1'!B121</f>
        <v>0</v>
      </c>
      <c r="C11" s="24">
        <f>'5 ابلاغي 1'!C121</f>
        <v>0</v>
      </c>
      <c r="D11" s="24">
        <f>'5 ابلاغي 1'!D121</f>
        <v>0</v>
      </c>
      <c r="E11" s="24">
        <f>'5 ابلاغي 1'!E121</f>
        <v>0</v>
      </c>
      <c r="F11" s="24">
        <f>'5 ابلاغي 1'!F121</f>
        <v>0</v>
      </c>
      <c r="G11" s="24">
        <f>'5 ابلاغي 1'!G121</f>
        <v>0</v>
      </c>
      <c r="H11" s="24">
        <f>'5 ابلاغي 1'!H121</f>
        <v>0</v>
      </c>
      <c r="I11" s="24">
        <f>'5 ابلاغي 1'!I121</f>
        <v>0</v>
      </c>
      <c r="J11" s="24">
        <f>'5 ابلاغي 1'!J121</f>
        <v>0</v>
      </c>
      <c r="K11" s="24">
        <f>'5 ابلاغي 1'!K121</f>
        <v>0</v>
      </c>
      <c r="L11" s="24">
        <f>'5 ابلاغي 1'!L121</f>
        <v>0</v>
      </c>
      <c r="M11" s="368">
        <f>'5 ابلاغي 1'!M121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 1'!K128</f>
        <v>0</v>
      </c>
      <c r="B12" s="24">
        <f>'5 ابلاغي 1'!B139</f>
        <v>0</v>
      </c>
      <c r="C12" s="24">
        <f>'5 ابلاغي 1'!C139</f>
        <v>0</v>
      </c>
      <c r="D12" s="24">
        <f>'5 ابلاغي 1'!D139</f>
        <v>0</v>
      </c>
      <c r="E12" s="24">
        <f>'5 ابلاغي 1'!E139</f>
        <v>0</v>
      </c>
      <c r="F12" s="24">
        <f>'5 ابلاغي 1'!F139</f>
        <v>0</v>
      </c>
      <c r="G12" s="24">
        <f>'5 ابلاغي 1'!G139</f>
        <v>0</v>
      </c>
      <c r="H12" s="24">
        <f>'5 ابلاغي 1'!H139</f>
        <v>0</v>
      </c>
      <c r="I12" s="24">
        <f>'5 ابلاغي 1'!I139</f>
        <v>0</v>
      </c>
      <c r="J12" s="24">
        <f>'5 ابلاغي 1'!J139</f>
        <v>0</v>
      </c>
      <c r="K12" s="24">
        <f>'5 ابلاغي 1'!K139</f>
        <v>0</v>
      </c>
      <c r="L12" s="24">
        <f>'5 ابلاغي 1'!L139</f>
        <v>0</v>
      </c>
      <c r="M12" s="368">
        <f>'5 ابلاغي 1'!M139</f>
        <v>0</v>
      </c>
      <c r="N12" s="60"/>
      <c r="O12" s="190"/>
      <c r="P12" s="190"/>
      <c r="Q12" s="190"/>
      <c r="R12" s="190"/>
      <c r="S12" s="190"/>
      <c r="T12" s="190"/>
      <c r="U12" s="190"/>
      <c r="V12" s="16"/>
      <c r="W12" s="16"/>
      <c r="X12" s="16"/>
      <c r="Y12" s="16"/>
      <c r="Z12" s="16"/>
    </row>
    <row r="13" spans="1:26" ht="27.75" customHeight="1">
      <c r="A13" s="118">
        <f>'5 ابلاغي 1'!K146</f>
        <v>0</v>
      </c>
      <c r="B13" s="24">
        <f>'5 ابلاغي 1'!B157</f>
        <v>0</v>
      </c>
      <c r="C13" s="24">
        <f>'5 ابلاغي 1'!C157</f>
        <v>0</v>
      </c>
      <c r="D13" s="24">
        <f>'5 ابلاغي 1'!D157</f>
        <v>0</v>
      </c>
      <c r="E13" s="24">
        <f>'5 ابلاغي 1'!E157</f>
        <v>0</v>
      </c>
      <c r="F13" s="24">
        <f>'5 ابلاغي 1'!F157</f>
        <v>0</v>
      </c>
      <c r="G13" s="24">
        <f>'5 ابلاغي 1'!G157</f>
        <v>0</v>
      </c>
      <c r="H13" s="24">
        <f>'5 ابلاغي 1'!H157</f>
        <v>0</v>
      </c>
      <c r="I13" s="24">
        <f>'5 ابلاغي 1'!I157</f>
        <v>0</v>
      </c>
      <c r="J13" s="24">
        <f>'5 ابلاغي 1'!J157</f>
        <v>0</v>
      </c>
      <c r="K13" s="24">
        <f>'5 ابلاغي 1'!K157</f>
        <v>0</v>
      </c>
      <c r="L13" s="24">
        <f>'5 ابلاغي 1'!L157</f>
        <v>0</v>
      </c>
      <c r="M13" s="368">
        <f>'5 ابلاغي 1'!M157</f>
        <v>0</v>
      </c>
      <c r="N13" s="60"/>
      <c r="O13" s="190"/>
      <c r="P13" s="190"/>
      <c r="Q13" s="190"/>
      <c r="R13" s="190"/>
      <c r="S13" s="190"/>
      <c r="T13" s="190"/>
      <c r="U13" s="190"/>
      <c r="V13" s="16"/>
      <c r="W13" s="16"/>
      <c r="X13" s="16"/>
      <c r="Y13" s="16"/>
      <c r="Z13" s="16"/>
    </row>
    <row r="14" spans="1:26" ht="27.75" customHeight="1">
      <c r="A14" s="118">
        <f>'5 ابلاغي 1'!K164</f>
        <v>0</v>
      </c>
      <c r="B14" s="24">
        <f>'5 ابلاغي 1'!B175</f>
        <v>0</v>
      </c>
      <c r="C14" s="24">
        <f>'5 ابلاغي 1'!C175</f>
        <v>0</v>
      </c>
      <c r="D14" s="24">
        <f>'5 ابلاغي 1'!D175</f>
        <v>0</v>
      </c>
      <c r="E14" s="24">
        <f>'5 ابلاغي 1'!E175</f>
        <v>0</v>
      </c>
      <c r="F14" s="24">
        <f>'5 ابلاغي 1'!F175</f>
        <v>0</v>
      </c>
      <c r="G14" s="24">
        <f>'5 ابلاغي 1'!G175</f>
        <v>0</v>
      </c>
      <c r="H14" s="24">
        <f>'5 ابلاغي 1'!H175</f>
        <v>0</v>
      </c>
      <c r="I14" s="24">
        <f>'5 ابلاغي 1'!I175</f>
        <v>0</v>
      </c>
      <c r="J14" s="24">
        <f>'5 ابلاغي 1'!J175</f>
        <v>0</v>
      </c>
      <c r="K14" s="24">
        <f>'5 ابلاغي 1'!K175</f>
        <v>0</v>
      </c>
      <c r="L14" s="24">
        <f>'5 ابلاغي 1'!L175</f>
        <v>0</v>
      </c>
      <c r="M14" s="368">
        <f>'5 ابلاغي 1'!M175</f>
        <v>0</v>
      </c>
      <c r="N14" s="60"/>
      <c r="O14" s="190"/>
      <c r="P14" s="190"/>
      <c r="Q14" s="190"/>
      <c r="R14" s="190"/>
      <c r="S14" s="190"/>
      <c r="T14" s="190"/>
      <c r="U14" s="190"/>
      <c r="V14" s="16"/>
      <c r="W14" s="16"/>
      <c r="X14" s="16"/>
      <c r="Y14" s="16"/>
      <c r="Z14" s="16"/>
    </row>
    <row r="15" spans="1:26" ht="27.75" customHeight="1">
      <c r="A15" s="118">
        <f>'5 ابلاغي 1'!K182</f>
        <v>0</v>
      </c>
      <c r="B15" s="24">
        <f>'5 ابلاغي 1'!B193</f>
        <v>0</v>
      </c>
      <c r="C15" s="24">
        <f>'5 ابلاغي 1'!C193</f>
        <v>0</v>
      </c>
      <c r="D15" s="24">
        <f>'5 ابلاغي 1'!D193</f>
        <v>0</v>
      </c>
      <c r="E15" s="24">
        <f>'5 ابلاغي 1'!E193</f>
        <v>0</v>
      </c>
      <c r="F15" s="24">
        <f>'5 ابلاغي 1'!F193</f>
        <v>0</v>
      </c>
      <c r="G15" s="24">
        <f>'5 ابلاغي 1'!G193</f>
        <v>0</v>
      </c>
      <c r="H15" s="24">
        <f>'5 ابلاغي 1'!H193</f>
        <v>0</v>
      </c>
      <c r="I15" s="24">
        <f>'5 ابلاغي 1'!I193</f>
        <v>0</v>
      </c>
      <c r="J15" s="24">
        <f>'5 ابلاغي 1'!J193</f>
        <v>0</v>
      </c>
      <c r="K15" s="24">
        <f>'5 ابلاغي 1'!K193</f>
        <v>0</v>
      </c>
      <c r="L15" s="24">
        <f>'5 ابلاغي 1'!L193</f>
        <v>0</v>
      </c>
      <c r="M15" s="368">
        <f>'5 ابلاغي 1'!M193</f>
        <v>0</v>
      </c>
      <c r="N15" s="60"/>
      <c r="O15" s="190"/>
      <c r="P15" s="190"/>
      <c r="Q15" s="190"/>
      <c r="R15" s="190"/>
      <c r="S15" s="190"/>
      <c r="T15" s="190"/>
      <c r="U15" s="190"/>
      <c r="V15" s="16"/>
      <c r="W15" s="16"/>
      <c r="X15" s="16"/>
      <c r="Y15" s="16"/>
      <c r="Z15" s="16"/>
    </row>
    <row r="16" spans="1:26" ht="27.75" customHeight="1">
      <c r="A16" s="118">
        <f>'5 ابلاغي 1'!K200</f>
        <v>0</v>
      </c>
      <c r="B16" s="24">
        <f>'5 ابلاغي 1'!B211</f>
        <v>0</v>
      </c>
      <c r="C16" s="24">
        <f>'5 ابلاغي 1'!C211</f>
        <v>0</v>
      </c>
      <c r="D16" s="24">
        <f>'5 ابلاغي 1'!D211</f>
        <v>0</v>
      </c>
      <c r="E16" s="24">
        <f>'5 ابلاغي 1'!E211</f>
        <v>0</v>
      </c>
      <c r="F16" s="24">
        <f>'5 ابلاغي 1'!F211</f>
        <v>0</v>
      </c>
      <c r="G16" s="24">
        <f>'5 ابلاغي 1'!G211</f>
        <v>0</v>
      </c>
      <c r="H16" s="24">
        <f>'5 ابلاغي 1'!H211</f>
        <v>0</v>
      </c>
      <c r="I16" s="24">
        <f>'5 ابلاغي 1'!I211</f>
        <v>0</v>
      </c>
      <c r="J16" s="24">
        <f>'5 ابلاغي 1'!J211</f>
        <v>0</v>
      </c>
      <c r="K16" s="24">
        <f>'5 ابلاغي 1'!K211</f>
        <v>0</v>
      </c>
      <c r="L16" s="24">
        <f>'5 ابلاغي 1'!L211</f>
        <v>0</v>
      </c>
      <c r="M16" s="368">
        <f>'5 ابلاغي 1'!M211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 1'!K218</f>
        <v>0</v>
      </c>
      <c r="B17" s="24">
        <f>'5 ابلاغي 1'!B229</f>
        <v>0</v>
      </c>
      <c r="C17" s="24">
        <f>'5 ابلاغي 1'!C229</f>
        <v>0</v>
      </c>
      <c r="D17" s="24">
        <f>'5 ابلاغي 1'!D229</f>
        <v>0</v>
      </c>
      <c r="E17" s="24">
        <f>'5 ابلاغي 1'!E229</f>
        <v>0</v>
      </c>
      <c r="F17" s="24">
        <f>'5 ابلاغي 1'!F229</f>
        <v>0</v>
      </c>
      <c r="G17" s="24">
        <f>'5 ابلاغي 1'!G229</f>
        <v>0</v>
      </c>
      <c r="H17" s="24">
        <f>'5 ابلاغي 1'!H229</f>
        <v>0</v>
      </c>
      <c r="I17" s="24">
        <f>'5 ابلاغي 1'!I229</f>
        <v>0</v>
      </c>
      <c r="J17" s="24">
        <f>'5 ابلاغي 1'!J229</f>
        <v>0</v>
      </c>
      <c r="K17" s="24">
        <f>'5 ابلاغي 1'!K229</f>
        <v>0</v>
      </c>
      <c r="L17" s="24">
        <f>'5 ابلاغي 1'!L229</f>
        <v>0</v>
      </c>
      <c r="M17" s="368">
        <f>'5 ابلاغي 1'!M229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 1'!K236</f>
        <v>0</v>
      </c>
      <c r="B18" s="24">
        <f>'5 ابلاغي 1'!B247</f>
        <v>0</v>
      </c>
      <c r="C18" s="24">
        <f>'5 ابلاغي 1'!C247</f>
        <v>0</v>
      </c>
      <c r="D18" s="24">
        <f>'5 ابلاغي 1'!D247</f>
        <v>0</v>
      </c>
      <c r="E18" s="24">
        <f>'5 ابلاغي 1'!E247</f>
        <v>0</v>
      </c>
      <c r="F18" s="24">
        <f>'5 ابلاغي 1'!F247</f>
        <v>0</v>
      </c>
      <c r="G18" s="24">
        <f>'5 ابلاغي 1'!G247</f>
        <v>0</v>
      </c>
      <c r="H18" s="24">
        <f>'5 ابلاغي 1'!H247</f>
        <v>0</v>
      </c>
      <c r="I18" s="24">
        <f>'5 ابلاغي 1'!I247</f>
        <v>0</v>
      </c>
      <c r="J18" s="24">
        <f>'5 ابلاغي 1'!J247</f>
        <v>0</v>
      </c>
      <c r="K18" s="24">
        <f>'5 ابلاغي 1'!K247</f>
        <v>0</v>
      </c>
      <c r="L18" s="24">
        <f>'5 ابلاغي 1'!L247</f>
        <v>0</v>
      </c>
      <c r="M18" s="368">
        <f>'5 ابلاغي 1'!M247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 1'!K254</f>
        <v>0</v>
      </c>
      <c r="B19" s="24">
        <f>'5 ابلاغي 1'!B265</f>
        <v>0</v>
      </c>
      <c r="C19" s="24">
        <f>'5 ابلاغي 1'!C265</f>
        <v>0</v>
      </c>
      <c r="D19" s="24">
        <f>'5 ابلاغي 1'!D265</f>
        <v>0</v>
      </c>
      <c r="E19" s="24">
        <f>'5 ابلاغي 1'!E265</f>
        <v>0</v>
      </c>
      <c r="F19" s="24">
        <f>'5 ابلاغي 1'!F265</f>
        <v>0</v>
      </c>
      <c r="G19" s="24">
        <f>'5 ابلاغي 1'!G265</f>
        <v>0</v>
      </c>
      <c r="H19" s="24">
        <f>'5 ابلاغي 1'!H265</f>
        <v>0</v>
      </c>
      <c r="I19" s="24">
        <f>'5 ابلاغي 1'!I265</f>
        <v>0</v>
      </c>
      <c r="J19" s="24">
        <f>'5 ابلاغي 1'!J265</f>
        <v>0</v>
      </c>
      <c r="K19" s="24">
        <f>'5 ابلاغي 1'!K265</f>
        <v>0</v>
      </c>
      <c r="L19" s="24">
        <f>'5 ابلاغي 1'!L265</f>
        <v>0</v>
      </c>
      <c r="M19" s="368">
        <f>'5 ابلاغي 1'!M265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 1'!K272</f>
        <v>0</v>
      </c>
      <c r="B20" s="24">
        <f>'5 ابلاغي 1'!B283</f>
        <v>0</v>
      </c>
      <c r="C20" s="24">
        <f>'5 ابلاغي 1'!C283</f>
        <v>0</v>
      </c>
      <c r="D20" s="24">
        <f>'5 ابلاغي 1'!D283</f>
        <v>0</v>
      </c>
      <c r="E20" s="24">
        <f>'5 ابلاغي 1'!E283</f>
        <v>0</v>
      </c>
      <c r="F20" s="24">
        <f>'5 ابلاغي 1'!F283</f>
        <v>0</v>
      </c>
      <c r="G20" s="24">
        <f>'5 ابلاغي 1'!G283</f>
        <v>0</v>
      </c>
      <c r="H20" s="24">
        <f>'5 ابلاغي 1'!H283</f>
        <v>0</v>
      </c>
      <c r="I20" s="24">
        <f>'5 ابلاغي 1'!I283</f>
        <v>0</v>
      </c>
      <c r="J20" s="24">
        <f>'5 ابلاغي 1'!J283</f>
        <v>0</v>
      </c>
      <c r="K20" s="24">
        <f>'5 ابلاغي 1'!K283</f>
        <v>0</v>
      </c>
      <c r="L20" s="24">
        <f>'5 ابلاغي 1'!L283</f>
        <v>0</v>
      </c>
      <c r="M20" s="368">
        <f>'5 ابلاغي 1'!M283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370">
        <f t="shared" si="0"/>
        <v>0</v>
      </c>
      <c r="N21" s="60"/>
      <c r="O21" s="731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08" t="s">
        <v>110</v>
      </c>
      <c r="H22" s="591" t="str">
        <f>'صفحه اصلی'!$C$12</f>
        <v>محمودرضا شفیع نیا</v>
      </c>
      <c r="I22" s="591"/>
      <c r="J22" s="596" t="s">
        <v>124</v>
      </c>
      <c r="K22" s="596"/>
      <c r="L22" s="591" t="str">
        <f>'صفحه اصلی'!$C$13</f>
        <v>محمود گنجی فرد</v>
      </c>
      <c r="M22" s="591"/>
      <c r="O22" s="731"/>
      <c r="P22" s="547"/>
      <c r="Q22" s="547"/>
      <c r="R22" s="547"/>
      <c r="S22" s="547"/>
      <c r="T22" s="547"/>
      <c r="U22" s="547"/>
      <c r="V22" s="731"/>
      <c r="W22" s="547"/>
      <c r="X22" s="547"/>
      <c r="Y22" s="547"/>
      <c r="Z22" s="547"/>
      <c r="AA22" s="547"/>
      <c r="AB22" s="547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730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3.75" customHeight="1" thickTop="1" thickBot="1">
      <c r="A24" s="737" t="s">
        <v>174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9"/>
      <c r="O24" s="730"/>
      <c r="P24" s="594"/>
      <c r="Q24" s="594"/>
    </row>
    <row r="25" spans="1:28" ht="33.75" customHeight="1" thickBot="1">
      <c r="A25" s="36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  <c r="O25" s="730"/>
      <c r="P25" s="594"/>
      <c r="Q25" s="594"/>
    </row>
    <row r="26" spans="1:28" ht="32.25" thickTop="1">
      <c r="O26" s="730"/>
      <c r="P26" s="594"/>
      <c r="Q26" s="594"/>
    </row>
    <row r="27" spans="1:28" ht="31.5">
      <c r="O27" s="730"/>
      <c r="P27" s="594"/>
      <c r="Q27" s="594"/>
    </row>
    <row r="28" spans="1:28" ht="31.5">
      <c r="O28" s="730"/>
      <c r="P28" s="594"/>
      <c r="Q28" s="594"/>
    </row>
  </sheetData>
  <sheetProtection formatCells="0" formatColumns="0" formatRows="0" insertColumns="0" insertRows="0" insertHyperlinks="0" deleteColumns="0" deleteRows="0" sort="0" autoFilter="0" pivotTables="0"/>
  <mergeCells count="44">
    <mergeCell ref="A24:M24"/>
    <mergeCell ref="B25:M25"/>
    <mergeCell ref="A22:B22"/>
    <mergeCell ref="H22:I22"/>
    <mergeCell ref="J22:K22"/>
    <mergeCell ref="D22:E22"/>
    <mergeCell ref="L22:M22"/>
    <mergeCell ref="A23:L23"/>
    <mergeCell ref="A1:M1"/>
    <mergeCell ref="A2:B2"/>
    <mergeCell ref="A3:B3"/>
    <mergeCell ref="A4:A5"/>
    <mergeCell ref="B4:B5"/>
    <mergeCell ref="J4:J5"/>
    <mergeCell ref="E4:I4"/>
    <mergeCell ref="L4:M4"/>
    <mergeCell ref="J2:K2"/>
    <mergeCell ref="C4:C5"/>
    <mergeCell ref="D4:D5"/>
    <mergeCell ref="L2:M2"/>
    <mergeCell ref="J3:K3"/>
    <mergeCell ref="L3:M3"/>
    <mergeCell ref="C2:D2"/>
    <mergeCell ref="K4:K5"/>
    <mergeCell ref="O21:U21"/>
    <mergeCell ref="O11:Z11"/>
    <mergeCell ref="O16:U16"/>
    <mergeCell ref="O17:Y17"/>
    <mergeCell ref="O18:Y18"/>
    <mergeCell ref="O19:Z19"/>
    <mergeCell ref="O20:Y20"/>
    <mergeCell ref="O7:Y7"/>
    <mergeCell ref="O8:Z8"/>
    <mergeCell ref="O9:Y9"/>
    <mergeCell ref="O10:Z10"/>
    <mergeCell ref="O6:Y6"/>
    <mergeCell ref="O27:Q27"/>
    <mergeCell ref="O28:Q28"/>
    <mergeCell ref="O24:Q24"/>
    <mergeCell ref="O25:Q25"/>
    <mergeCell ref="O22:U22"/>
    <mergeCell ref="O26:Q26"/>
    <mergeCell ref="O23:AB23"/>
    <mergeCell ref="V22:AB22"/>
  </mergeCells>
  <printOptions horizontalCentered="1"/>
  <pageMargins left="0" right="0" top="0.21" bottom="0" header="0" footer="0"/>
  <pageSetup paperSize="9" scale="7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>
    <tabColor rgb="FFFF0000"/>
  </sheetPr>
  <dimension ref="A1:AB288"/>
  <sheetViews>
    <sheetView showGridLines="0" rightToLeft="1" view="pageBreakPreview" zoomScale="70" zoomScaleNormal="80" zoomScaleSheetLayoutView="70" workbookViewId="0">
      <selection activeCell="A15" sqref="A15:L15"/>
    </sheetView>
  </sheetViews>
  <sheetFormatPr defaultColWidth="9" defaultRowHeight="15"/>
  <cols>
    <col min="1" max="1" width="8.85546875" style="1" customWidth="1"/>
    <col min="2" max="3" width="18.85546875" style="1" customWidth="1"/>
    <col min="4" max="4" width="18.57031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7.5703125" style="1" customWidth="1"/>
    <col min="12" max="12" width="13.140625" style="1" customWidth="1"/>
    <col min="13" max="13" width="21.4257812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8.25" customHeight="1">
      <c r="A2" s="568" t="s">
        <v>0</v>
      </c>
      <c r="B2" s="568"/>
      <c r="C2" s="703" t="str">
        <f>'صفحه اصلی'!$C$7</f>
        <v>دانشگاه علوم پزشكي و خدمات بهداشتي ، درماني بيرجند</v>
      </c>
      <c r="D2" s="703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8.25" customHeight="1" thickBot="1">
      <c r="A3" s="574" t="s">
        <v>1</v>
      </c>
      <c r="B3" s="574"/>
      <c r="C3" s="405">
        <f>'صفحه اصلی'!$C$8</f>
        <v>124101</v>
      </c>
      <c r="D3" s="328" t="s">
        <v>15</v>
      </c>
      <c r="E3" s="406">
        <f>'صفحه اصلی'!$F$69</f>
        <v>129000</v>
      </c>
      <c r="F3" s="328" t="s">
        <v>26</v>
      </c>
      <c r="G3" s="349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9.5" customHeight="1" thickTop="1" thickBot="1">
      <c r="A4" s="740" t="s">
        <v>107</v>
      </c>
      <c r="B4" s="559" t="s">
        <v>67</v>
      </c>
      <c r="C4" s="599" t="s">
        <v>108</v>
      </c>
      <c r="D4" s="559" t="s">
        <v>100</v>
      </c>
      <c r="E4" s="601" t="s">
        <v>109</v>
      </c>
      <c r="F4" s="602"/>
      <c r="G4" s="602"/>
      <c r="H4" s="602"/>
      <c r="I4" s="603"/>
      <c r="J4" s="744" t="s">
        <v>101</v>
      </c>
      <c r="K4" s="599" t="s">
        <v>34</v>
      </c>
      <c r="L4" s="571" t="s">
        <v>74</v>
      </c>
      <c r="M4" s="607"/>
      <c r="O4" s="106"/>
      <c r="P4" s="106"/>
      <c r="Q4" s="106"/>
      <c r="R4" s="106"/>
      <c r="S4" s="106"/>
      <c r="T4" s="106"/>
    </row>
    <row r="5" spans="1:28" s="105" customFormat="1" ht="49.5" customHeight="1" thickBot="1">
      <c r="A5" s="741"/>
      <c r="B5" s="560"/>
      <c r="C5" s="600"/>
      <c r="D5" s="560"/>
      <c r="E5" s="353" t="s">
        <v>71</v>
      </c>
      <c r="F5" s="353" t="s">
        <v>18</v>
      </c>
      <c r="G5" s="353" t="s">
        <v>72</v>
      </c>
      <c r="H5" s="353" t="s">
        <v>38</v>
      </c>
      <c r="I5" s="353" t="s">
        <v>2</v>
      </c>
      <c r="J5" s="745"/>
      <c r="K5" s="600"/>
      <c r="L5" s="320" t="s">
        <v>75</v>
      </c>
      <c r="M5" s="321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84</v>
      </c>
      <c r="B6" s="162">
        <f>B24+B42+B60+B78+B96+B114+B132+B150+B168+B186+B204+B222+B240+B258+B276</f>
        <v>0</v>
      </c>
      <c r="C6" s="162">
        <f t="shared" ref="C6:L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89">
        <f>M24+M42+M60+M78+M96+M114+M132+M150+M168+M186+M204+M222+M240+M258+M276</f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102</v>
      </c>
      <c r="B7" s="57">
        <f>B25+B43+B61+B79+B97+B115+B133+B151+B169+B187+B205+B223+B241+B259+B277</f>
        <v>0</v>
      </c>
      <c r="C7" s="57">
        <f t="shared" ref="C7:L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150">
        <f>M25+M43+M61+M79+M97+M115+M133+M151+M169+M187+M205+M223+M241+M259+M277</f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103</v>
      </c>
      <c r="B8" s="57">
        <f t="shared" ref="B8:L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150">
        <f t="shared" ref="M8" si="3">M26+M44+M62+M80+M98+M116+M134+M152+M170+M188+M206+M224+M242+M260+M278</f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87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150">
        <f t="shared" ref="M9" si="4">M27+M45+M63+M81+M99+M117+M135+M153+M171+M189+M207+M225+M243+M261+M279</f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104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150">
        <f t="shared" ref="M10" si="5">M28+M46+M64+M82+M100+M118+M136+M154+M172+M190+M208+M226+M244+M262+M280</f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105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150">
        <f t="shared" ref="M11" si="6">M29+M47+M65+M83+M101+M119+M137+M155+M173+M191+M209+M227+M245+M263+M281</f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106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150">
        <f t="shared" ref="M12" si="7">M30+M48+M66+M84+M102+M120+M138+M156+M174+M192+M210+M228+M246+M264+M282</f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L13" si="8">SUM(C6:C12)</f>
        <v>0</v>
      </c>
      <c r="D13" s="166">
        <f t="shared" si="8"/>
        <v>0</v>
      </c>
      <c r="E13" s="166">
        <f t="shared" si="8"/>
        <v>0</v>
      </c>
      <c r="F13" s="166">
        <f t="shared" si="8"/>
        <v>0</v>
      </c>
      <c r="G13" s="166">
        <f t="shared" si="8"/>
        <v>0</v>
      </c>
      <c r="H13" s="166">
        <f t="shared" si="8"/>
        <v>0</v>
      </c>
      <c r="I13" s="166">
        <f t="shared" si="8"/>
        <v>0</v>
      </c>
      <c r="J13" s="166">
        <f t="shared" si="8"/>
        <v>0</v>
      </c>
      <c r="K13" s="166">
        <f t="shared" si="8"/>
        <v>0</v>
      </c>
      <c r="L13" s="166">
        <f t="shared" si="8"/>
        <v>0</v>
      </c>
      <c r="M13" s="389">
        <f t="shared" ref="M13" si="9">SUM(M6:M12)</f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86" t="str">
        <f>'صفحه اصلی'!$C$10</f>
        <v>عبدالرحیم فرزانه</v>
      </c>
      <c r="D14" s="590" t="s">
        <v>7</v>
      </c>
      <c r="E14" s="590"/>
      <c r="F14" s="355">
        <f>'صفحه اصلی'!$C$11</f>
        <v>0</v>
      </c>
      <c r="G14" s="308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3.75" customHeight="1" thickTop="1" thickBot="1">
      <c r="A16" s="737" t="s">
        <v>174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9"/>
    </row>
    <row r="17" spans="1:28" s="27" customFormat="1" ht="33.75" customHeight="1" thickBot="1">
      <c r="A17" s="36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48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8.25" customHeight="1">
      <c r="A20" s="568" t="s">
        <v>0</v>
      </c>
      <c r="B20" s="568"/>
      <c r="C20" s="703" t="str">
        <f>'صفحه اصلی'!$C$7</f>
        <v>دانشگاه علوم پزشكي و خدمات بهداشتي ، درماني بيرجند</v>
      </c>
      <c r="D20" s="703"/>
      <c r="E20" s="120"/>
      <c r="F20" s="120"/>
      <c r="G20" s="120"/>
      <c r="H20" s="77"/>
      <c r="I20" s="539" t="s">
        <v>51</v>
      </c>
      <c r="J20" s="539"/>
      <c r="K20" s="724">
        <v>1602001387</v>
      </c>
      <c r="L20" s="724"/>
      <c r="M20" s="724"/>
    </row>
    <row r="21" spans="1:28" s="3" customFormat="1" ht="39.75" customHeight="1" thickBot="1">
      <c r="A21" s="574" t="s">
        <v>1</v>
      </c>
      <c r="B21" s="574"/>
      <c r="C21" s="405">
        <f>'صفحه اصلی'!$C$8</f>
        <v>124101</v>
      </c>
      <c r="D21" s="356" t="s">
        <v>15</v>
      </c>
      <c r="E21" s="406">
        <f>'صفحه اصلی'!$F$69</f>
        <v>129000</v>
      </c>
      <c r="F21" s="356" t="s">
        <v>26</v>
      </c>
      <c r="G21" s="358">
        <f>'صفحه اصلی'!$C$9</f>
        <v>1403</v>
      </c>
      <c r="H21" s="280"/>
      <c r="I21" s="540" t="s">
        <v>52</v>
      </c>
      <c r="J21" s="540"/>
      <c r="K21" s="724" t="s">
        <v>204</v>
      </c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9.5" customHeight="1" thickTop="1" thickBot="1">
      <c r="A22" s="740" t="s">
        <v>107</v>
      </c>
      <c r="B22" s="559" t="s">
        <v>67</v>
      </c>
      <c r="C22" s="599" t="s">
        <v>108</v>
      </c>
      <c r="D22" s="559" t="s">
        <v>100</v>
      </c>
      <c r="E22" s="601" t="s">
        <v>109</v>
      </c>
      <c r="F22" s="602"/>
      <c r="G22" s="602"/>
      <c r="H22" s="602"/>
      <c r="I22" s="603"/>
      <c r="J22" s="744" t="s">
        <v>101</v>
      </c>
      <c r="K22" s="599" t="s">
        <v>34</v>
      </c>
      <c r="L22" s="571" t="s">
        <v>74</v>
      </c>
      <c r="M22" s="607"/>
      <c r="O22" s="106"/>
      <c r="P22" s="106"/>
      <c r="Q22" s="106"/>
      <c r="R22" s="106"/>
      <c r="S22" s="106"/>
      <c r="T22" s="106"/>
    </row>
    <row r="23" spans="1:28" s="105" customFormat="1" ht="49.5" customHeight="1" thickBot="1">
      <c r="A23" s="741"/>
      <c r="B23" s="560"/>
      <c r="C23" s="600"/>
      <c r="D23" s="560"/>
      <c r="E23" s="353" t="s">
        <v>71</v>
      </c>
      <c r="F23" s="353" t="s">
        <v>18</v>
      </c>
      <c r="G23" s="353" t="s">
        <v>72</v>
      </c>
      <c r="H23" s="353" t="s">
        <v>38</v>
      </c>
      <c r="I23" s="353" t="s">
        <v>2</v>
      </c>
      <c r="J23" s="745"/>
      <c r="K23" s="600"/>
      <c r="L23" s="353" t="s">
        <v>75</v>
      </c>
      <c r="M23" s="354" t="s">
        <v>76</v>
      </c>
      <c r="O23" s="106"/>
      <c r="P23" s="106"/>
      <c r="Q23" s="106"/>
      <c r="R23" s="106"/>
      <c r="S23" s="106"/>
      <c r="T23" s="106"/>
    </row>
    <row r="24" spans="1:28" s="5" customFormat="1" ht="39" customHeight="1">
      <c r="A24" s="377" t="s">
        <v>84</v>
      </c>
      <c r="B24" s="187">
        <v>0</v>
      </c>
      <c r="C24" s="162">
        <f>SUM(D24:M24)</f>
        <v>0</v>
      </c>
      <c r="D24" s="187">
        <v>0</v>
      </c>
      <c r="E24" s="187"/>
      <c r="F24" s="187"/>
      <c r="G24" s="187"/>
      <c r="H24" s="187"/>
      <c r="I24" s="187"/>
      <c r="J24" s="187"/>
      <c r="K24" s="187"/>
      <c r="L24" s="188"/>
      <c r="M24" s="410">
        <v>0</v>
      </c>
      <c r="N24" s="365"/>
      <c r="O24" s="547"/>
      <c r="P24" s="547"/>
      <c r="Q24" s="547"/>
      <c r="R24" s="547"/>
      <c r="S24" s="547"/>
      <c r="T24" s="547"/>
    </row>
    <row r="25" spans="1:28" s="5" customFormat="1" ht="39" customHeight="1">
      <c r="A25" s="387" t="s">
        <v>102</v>
      </c>
      <c r="B25" s="188">
        <v>0</v>
      </c>
      <c r="C25" s="57">
        <f t="shared" ref="C25:C30" si="10">SUM(D25:M25)</f>
        <v>0</v>
      </c>
      <c r="D25" s="188">
        <v>0</v>
      </c>
      <c r="E25" s="188"/>
      <c r="F25" s="188"/>
      <c r="G25" s="188"/>
      <c r="H25" s="188"/>
      <c r="I25" s="188"/>
      <c r="J25" s="188"/>
      <c r="K25" s="188"/>
      <c r="L25" s="188"/>
      <c r="M25" s="410">
        <v>0</v>
      </c>
      <c r="N25" s="365"/>
      <c r="O25" s="547"/>
      <c r="P25" s="547"/>
      <c r="Q25" s="547"/>
      <c r="R25" s="547"/>
      <c r="S25" s="547"/>
      <c r="T25" s="547"/>
    </row>
    <row r="26" spans="1:28" s="5" customFormat="1" ht="39" customHeight="1">
      <c r="A26" s="387" t="s">
        <v>103</v>
      </c>
      <c r="B26" s="188"/>
      <c r="C26" s="57">
        <f t="shared" si="10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410"/>
      <c r="N26" s="365"/>
      <c r="O26" s="547"/>
      <c r="P26" s="547"/>
      <c r="Q26" s="547"/>
      <c r="R26" s="547"/>
      <c r="S26" s="547"/>
      <c r="T26" s="547"/>
    </row>
    <row r="27" spans="1:28" s="5" customFormat="1" ht="39" customHeight="1">
      <c r="A27" s="378" t="s">
        <v>87</v>
      </c>
      <c r="B27" s="188"/>
      <c r="C27" s="57">
        <f t="shared" si="10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410"/>
      <c r="N27" s="365"/>
      <c r="O27" s="547"/>
      <c r="P27" s="547"/>
      <c r="Q27" s="547"/>
      <c r="R27" s="547"/>
      <c r="S27" s="547"/>
      <c r="T27" s="547"/>
    </row>
    <row r="28" spans="1:28" s="5" customFormat="1" ht="39" customHeight="1">
      <c r="A28" s="378" t="s">
        <v>104</v>
      </c>
      <c r="B28" s="188"/>
      <c r="C28" s="57">
        <f t="shared" si="10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410"/>
      <c r="N28" s="365"/>
      <c r="O28" s="693"/>
      <c r="P28" s="693"/>
      <c r="Q28" s="693"/>
      <c r="R28" s="693"/>
      <c r="S28" s="693"/>
      <c r="T28" s="693"/>
    </row>
    <row r="29" spans="1:28" s="5" customFormat="1" ht="39" customHeight="1">
      <c r="A29" s="378" t="s">
        <v>105</v>
      </c>
      <c r="B29" s="188"/>
      <c r="C29" s="57">
        <f t="shared" si="10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410"/>
      <c r="N29" s="365"/>
      <c r="O29" s="547"/>
      <c r="P29" s="547"/>
      <c r="Q29" s="547"/>
      <c r="R29" s="547"/>
      <c r="S29" s="547"/>
      <c r="T29" s="547"/>
    </row>
    <row r="30" spans="1:28" s="5" customFormat="1" ht="39" customHeight="1" thickBot="1">
      <c r="A30" s="388" t="s">
        <v>106</v>
      </c>
      <c r="B30" s="188"/>
      <c r="C30" s="58">
        <f t="shared" si="10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410"/>
      <c r="N30" s="365"/>
      <c r="O30" s="547"/>
      <c r="P30" s="547"/>
      <c r="Q30" s="547"/>
      <c r="R30" s="547"/>
      <c r="S30" s="547"/>
      <c r="T30" s="547"/>
    </row>
    <row r="31" spans="1:28" ht="39" customHeight="1" thickBot="1">
      <c r="A31" s="7" t="s">
        <v>6</v>
      </c>
      <c r="B31" s="235">
        <f>SUM(B24:B30)</f>
        <v>0</v>
      </c>
      <c r="C31" s="235">
        <f t="shared" ref="C31:M31" si="11">SUM(C24:C30)</f>
        <v>0</v>
      </c>
      <c r="D31" s="235">
        <f t="shared" si="11"/>
        <v>0</v>
      </c>
      <c r="E31" s="235">
        <f t="shared" si="11"/>
        <v>0</v>
      </c>
      <c r="F31" s="235">
        <f t="shared" si="11"/>
        <v>0</v>
      </c>
      <c r="G31" s="235">
        <f t="shared" si="11"/>
        <v>0</v>
      </c>
      <c r="H31" s="235">
        <f t="shared" si="11"/>
        <v>0</v>
      </c>
      <c r="I31" s="235">
        <f t="shared" si="11"/>
        <v>0</v>
      </c>
      <c r="J31" s="235">
        <f t="shared" si="11"/>
        <v>0</v>
      </c>
      <c r="K31" s="235">
        <f t="shared" si="11"/>
        <v>0</v>
      </c>
      <c r="L31" s="235">
        <f t="shared" si="11"/>
        <v>0</v>
      </c>
      <c r="M31" s="392">
        <f t="shared" si="11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86" t="str">
        <f>'صفحه اصلی'!$C$10</f>
        <v>عبدالرحیم فرزانه</v>
      </c>
      <c r="D32" s="590" t="s">
        <v>7</v>
      </c>
      <c r="E32" s="590"/>
      <c r="F32" s="355">
        <f>'صفحه اصلی'!$C$11</f>
        <v>0</v>
      </c>
      <c r="G32" s="357" t="s">
        <v>110</v>
      </c>
      <c r="H32" s="591" t="str">
        <f>'صفحه اصلی'!$C$12</f>
        <v>محمودرضا شفیع نیا</v>
      </c>
      <c r="I32" s="591"/>
      <c r="J32" s="596" t="s">
        <v>124</v>
      </c>
      <c r="K32" s="596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189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111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3.75" customHeight="1" thickTop="1" thickBot="1">
      <c r="A34" s="737" t="s">
        <v>174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9"/>
    </row>
    <row r="35" spans="1:28" s="27" customFormat="1" ht="34.5" customHeight="1" thickBot="1">
      <c r="A35" s="359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3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48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8.25" customHeight="1">
      <c r="A38" s="568" t="s">
        <v>0</v>
      </c>
      <c r="B38" s="568"/>
      <c r="C38" s="195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9.75" customHeight="1" thickBot="1">
      <c r="A39" s="574" t="s">
        <v>1</v>
      </c>
      <c r="B39" s="574"/>
      <c r="C39" s="405">
        <f>'صفحه اصلی'!$C$8</f>
        <v>124101</v>
      </c>
      <c r="D39" s="356" t="s">
        <v>15</v>
      </c>
      <c r="E39" s="406">
        <f>'صفحه اصلی'!$F$69</f>
        <v>129000</v>
      </c>
      <c r="F39" s="356" t="s">
        <v>26</v>
      </c>
      <c r="G39" s="358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9.5" customHeight="1" thickTop="1" thickBot="1">
      <c r="A40" s="740" t="s">
        <v>107</v>
      </c>
      <c r="B40" s="559" t="s">
        <v>67</v>
      </c>
      <c r="C40" s="599" t="s">
        <v>108</v>
      </c>
      <c r="D40" s="559" t="s">
        <v>100</v>
      </c>
      <c r="E40" s="601" t="s">
        <v>109</v>
      </c>
      <c r="F40" s="602"/>
      <c r="G40" s="602"/>
      <c r="H40" s="602"/>
      <c r="I40" s="603"/>
      <c r="J40" s="744" t="s">
        <v>101</v>
      </c>
      <c r="K40" s="599" t="s">
        <v>34</v>
      </c>
      <c r="L40" s="571" t="s">
        <v>74</v>
      </c>
      <c r="M40" s="607"/>
      <c r="O40" s="106"/>
      <c r="P40" s="106"/>
      <c r="Q40" s="106"/>
      <c r="R40" s="106"/>
      <c r="S40" s="106"/>
      <c r="T40" s="106"/>
    </row>
    <row r="41" spans="1:28" s="105" customFormat="1" ht="49.5" customHeight="1" thickBot="1">
      <c r="A41" s="741"/>
      <c r="B41" s="560"/>
      <c r="C41" s="600"/>
      <c r="D41" s="560"/>
      <c r="E41" s="353" t="s">
        <v>71</v>
      </c>
      <c r="F41" s="353" t="s">
        <v>18</v>
      </c>
      <c r="G41" s="353" t="s">
        <v>72</v>
      </c>
      <c r="H41" s="353" t="s">
        <v>38</v>
      </c>
      <c r="I41" s="353" t="s">
        <v>2</v>
      </c>
      <c r="J41" s="745"/>
      <c r="K41" s="600"/>
      <c r="L41" s="353" t="s">
        <v>75</v>
      </c>
      <c r="M41" s="354" t="s">
        <v>76</v>
      </c>
      <c r="O41" s="106"/>
      <c r="P41" s="106"/>
      <c r="Q41" s="106"/>
      <c r="R41" s="106"/>
      <c r="S41" s="106"/>
      <c r="T41" s="106"/>
    </row>
    <row r="42" spans="1:28" s="5" customFormat="1" ht="39" customHeight="1">
      <c r="A42" s="377" t="s">
        <v>84</v>
      </c>
      <c r="B42" s="187"/>
      <c r="C42" s="162">
        <f t="shared" ref="C42:C48" si="12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8"/>
      <c r="M42" s="410"/>
      <c r="N42" s="365"/>
      <c r="O42" s="547"/>
      <c r="P42" s="547"/>
      <c r="Q42" s="547"/>
      <c r="R42" s="547"/>
      <c r="S42" s="547"/>
      <c r="T42" s="547"/>
    </row>
    <row r="43" spans="1:28" s="5" customFormat="1" ht="39" customHeight="1">
      <c r="A43" s="387" t="s">
        <v>102</v>
      </c>
      <c r="B43" s="188"/>
      <c r="C43" s="57">
        <f t="shared" si="12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410"/>
      <c r="N43" s="365"/>
      <c r="O43" s="547"/>
      <c r="P43" s="547"/>
      <c r="Q43" s="547"/>
      <c r="R43" s="547"/>
      <c r="S43" s="547"/>
      <c r="T43" s="547"/>
    </row>
    <row r="44" spans="1:28" s="5" customFormat="1" ht="39" customHeight="1">
      <c r="A44" s="387" t="s">
        <v>103</v>
      </c>
      <c r="B44" s="188"/>
      <c r="C44" s="57">
        <f t="shared" si="12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410"/>
      <c r="N44" s="365"/>
      <c r="O44" s="547"/>
      <c r="P44" s="547"/>
      <c r="Q44" s="547"/>
      <c r="R44" s="547"/>
      <c r="S44" s="547"/>
      <c r="T44" s="547"/>
    </row>
    <row r="45" spans="1:28" s="5" customFormat="1" ht="39" customHeight="1">
      <c r="A45" s="378" t="s">
        <v>87</v>
      </c>
      <c r="B45" s="188"/>
      <c r="C45" s="57">
        <f t="shared" si="12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410"/>
      <c r="N45" s="365"/>
      <c r="O45" s="547"/>
      <c r="P45" s="547"/>
      <c r="Q45" s="547"/>
      <c r="R45" s="547"/>
      <c r="S45" s="547"/>
      <c r="T45" s="547"/>
    </row>
    <row r="46" spans="1:28" s="5" customFormat="1" ht="39" customHeight="1">
      <c r="A46" s="378" t="s">
        <v>104</v>
      </c>
      <c r="B46" s="188"/>
      <c r="C46" s="57">
        <f t="shared" si="12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410"/>
      <c r="N46" s="365"/>
      <c r="O46" s="693"/>
      <c r="P46" s="693"/>
      <c r="Q46" s="693"/>
      <c r="R46" s="693"/>
      <c r="S46" s="693"/>
      <c r="T46" s="693"/>
    </row>
    <row r="47" spans="1:28" s="5" customFormat="1" ht="39" customHeight="1">
      <c r="A47" s="378" t="s">
        <v>105</v>
      </c>
      <c r="B47" s="188"/>
      <c r="C47" s="57">
        <f t="shared" si="12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410"/>
      <c r="N47" s="365"/>
      <c r="O47" s="547"/>
      <c r="P47" s="547"/>
      <c r="Q47" s="547"/>
      <c r="R47" s="547"/>
      <c r="S47" s="547"/>
      <c r="T47" s="547"/>
    </row>
    <row r="48" spans="1:28" s="5" customFormat="1" ht="39" customHeight="1" thickBot="1">
      <c r="A48" s="388" t="s">
        <v>106</v>
      </c>
      <c r="B48" s="188"/>
      <c r="C48" s="58">
        <f t="shared" si="12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410"/>
      <c r="N48" s="365"/>
      <c r="O48" s="547"/>
      <c r="P48" s="547"/>
      <c r="Q48" s="547"/>
      <c r="R48" s="547"/>
      <c r="S48" s="547"/>
      <c r="T48" s="547"/>
    </row>
    <row r="49" spans="1:28" ht="39" customHeight="1" thickBot="1">
      <c r="A49" s="7" t="s">
        <v>6</v>
      </c>
      <c r="B49" s="235">
        <f t="shared" ref="B49:M49" si="13">SUM(B42:B48)</f>
        <v>0</v>
      </c>
      <c r="C49" s="235">
        <f t="shared" si="13"/>
        <v>0</v>
      </c>
      <c r="D49" s="235">
        <f t="shared" si="13"/>
        <v>0</v>
      </c>
      <c r="E49" s="235">
        <f t="shared" si="13"/>
        <v>0</v>
      </c>
      <c r="F49" s="235">
        <f t="shared" si="13"/>
        <v>0</v>
      </c>
      <c r="G49" s="235">
        <f t="shared" si="13"/>
        <v>0</v>
      </c>
      <c r="H49" s="235">
        <f t="shared" si="13"/>
        <v>0</v>
      </c>
      <c r="I49" s="235">
        <f t="shared" si="13"/>
        <v>0</v>
      </c>
      <c r="J49" s="235">
        <f t="shared" si="13"/>
        <v>0</v>
      </c>
      <c r="K49" s="235">
        <f t="shared" si="13"/>
        <v>0</v>
      </c>
      <c r="L49" s="235">
        <f t="shared" si="13"/>
        <v>0</v>
      </c>
      <c r="M49" s="392">
        <f t="shared" si="13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386" t="str">
        <f>'صفحه اصلی'!$C$10</f>
        <v>عبدالرحیم فرزانه</v>
      </c>
      <c r="D50" s="590" t="s">
        <v>7</v>
      </c>
      <c r="E50" s="590"/>
      <c r="F50" s="355">
        <f>'صفحه اصلی'!$C$11</f>
        <v>0</v>
      </c>
      <c r="G50" s="357" t="s">
        <v>110</v>
      </c>
      <c r="H50" s="591" t="str">
        <f>'صفحه اصلی'!$C$12</f>
        <v>محمودرضا شفیع نیا</v>
      </c>
      <c r="I50" s="591"/>
      <c r="J50" s="596" t="s">
        <v>124</v>
      </c>
      <c r="K50" s="596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189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111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3.75" customHeight="1" thickTop="1" thickBot="1">
      <c r="A52" s="737" t="s">
        <v>174</v>
      </c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9"/>
    </row>
    <row r="53" spans="1:28" s="27" customFormat="1" ht="34.5" customHeight="1" thickBot="1">
      <c r="A53" s="359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3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48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8.25" customHeight="1">
      <c r="A56" s="568" t="s">
        <v>0</v>
      </c>
      <c r="B56" s="568"/>
      <c r="C56" s="195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9.75" customHeight="1" thickBot="1">
      <c r="A57" s="574" t="s">
        <v>1</v>
      </c>
      <c r="B57" s="574"/>
      <c r="C57" s="405">
        <f>'صفحه اصلی'!$C$8</f>
        <v>124101</v>
      </c>
      <c r="D57" s="356" t="s">
        <v>15</v>
      </c>
      <c r="E57" s="406">
        <f>'صفحه اصلی'!$F$69</f>
        <v>129000</v>
      </c>
      <c r="F57" s="356" t="s">
        <v>26</v>
      </c>
      <c r="G57" s="358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9.5" customHeight="1" thickTop="1" thickBot="1">
      <c r="A58" s="740" t="s">
        <v>107</v>
      </c>
      <c r="B58" s="559" t="s">
        <v>67</v>
      </c>
      <c r="C58" s="599" t="s">
        <v>108</v>
      </c>
      <c r="D58" s="559" t="s">
        <v>100</v>
      </c>
      <c r="E58" s="601" t="s">
        <v>109</v>
      </c>
      <c r="F58" s="602"/>
      <c r="G58" s="602"/>
      <c r="H58" s="602"/>
      <c r="I58" s="603"/>
      <c r="J58" s="744" t="s">
        <v>101</v>
      </c>
      <c r="K58" s="599" t="s">
        <v>34</v>
      </c>
      <c r="L58" s="571" t="s">
        <v>74</v>
      </c>
      <c r="M58" s="607"/>
      <c r="O58" s="106"/>
      <c r="P58" s="106"/>
      <c r="Q58" s="106"/>
      <c r="R58" s="106"/>
      <c r="S58" s="106"/>
      <c r="T58" s="106"/>
    </row>
    <row r="59" spans="1:28" s="105" customFormat="1" ht="49.5" customHeight="1" thickBot="1">
      <c r="A59" s="741"/>
      <c r="B59" s="560"/>
      <c r="C59" s="600"/>
      <c r="D59" s="560"/>
      <c r="E59" s="353" t="s">
        <v>71</v>
      </c>
      <c r="F59" s="353" t="s">
        <v>18</v>
      </c>
      <c r="G59" s="353" t="s">
        <v>72</v>
      </c>
      <c r="H59" s="353" t="s">
        <v>38</v>
      </c>
      <c r="I59" s="353" t="s">
        <v>2</v>
      </c>
      <c r="J59" s="745"/>
      <c r="K59" s="600"/>
      <c r="L59" s="353" t="s">
        <v>75</v>
      </c>
      <c r="M59" s="354" t="s">
        <v>76</v>
      </c>
      <c r="O59" s="106"/>
      <c r="P59" s="106"/>
      <c r="Q59" s="106"/>
      <c r="R59" s="106"/>
      <c r="S59" s="106"/>
      <c r="T59" s="106"/>
    </row>
    <row r="60" spans="1:28" s="5" customFormat="1" ht="39" customHeight="1">
      <c r="A60" s="377" t="s">
        <v>84</v>
      </c>
      <c r="B60" s="187"/>
      <c r="C60" s="162">
        <f t="shared" ref="C60:C66" si="14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8"/>
      <c r="M60" s="410"/>
      <c r="N60" s="365"/>
      <c r="O60" s="547"/>
      <c r="P60" s="547"/>
      <c r="Q60" s="547"/>
      <c r="R60" s="547"/>
      <c r="S60" s="547"/>
      <c r="T60" s="547"/>
    </row>
    <row r="61" spans="1:28" s="5" customFormat="1" ht="39" customHeight="1">
      <c r="A61" s="387" t="s">
        <v>102</v>
      </c>
      <c r="B61" s="188"/>
      <c r="C61" s="57">
        <f t="shared" si="14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410"/>
      <c r="N61" s="365"/>
      <c r="O61" s="547"/>
      <c r="P61" s="547"/>
      <c r="Q61" s="547"/>
      <c r="R61" s="547"/>
      <c r="S61" s="547"/>
      <c r="T61" s="547"/>
    </row>
    <row r="62" spans="1:28" s="5" customFormat="1" ht="39" customHeight="1">
      <c r="A62" s="387" t="s">
        <v>103</v>
      </c>
      <c r="B62" s="188"/>
      <c r="C62" s="57">
        <f t="shared" si="14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410"/>
      <c r="N62" s="365"/>
      <c r="O62" s="547"/>
      <c r="P62" s="547"/>
      <c r="Q62" s="547"/>
      <c r="R62" s="547"/>
      <c r="S62" s="547"/>
      <c r="T62" s="547"/>
    </row>
    <row r="63" spans="1:28" s="5" customFormat="1" ht="39" customHeight="1">
      <c r="A63" s="378" t="s">
        <v>87</v>
      </c>
      <c r="B63" s="188"/>
      <c r="C63" s="57">
        <f t="shared" si="14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410"/>
      <c r="N63" s="365"/>
      <c r="O63" s="547"/>
      <c r="P63" s="547"/>
      <c r="Q63" s="547"/>
      <c r="R63" s="547"/>
      <c r="S63" s="547"/>
      <c r="T63" s="547"/>
    </row>
    <row r="64" spans="1:28" s="5" customFormat="1" ht="39" customHeight="1">
      <c r="A64" s="378" t="s">
        <v>104</v>
      </c>
      <c r="B64" s="188"/>
      <c r="C64" s="57">
        <f t="shared" si="14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410"/>
      <c r="N64" s="365"/>
      <c r="O64" s="693"/>
      <c r="P64" s="693"/>
      <c r="Q64" s="693"/>
      <c r="R64" s="693"/>
      <c r="S64" s="693"/>
      <c r="T64" s="693"/>
    </row>
    <row r="65" spans="1:28" s="5" customFormat="1" ht="39" customHeight="1">
      <c r="A65" s="378" t="s">
        <v>105</v>
      </c>
      <c r="B65" s="188"/>
      <c r="C65" s="57">
        <f t="shared" si="14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410"/>
      <c r="N65" s="365"/>
      <c r="O65" s="547"/>
      <c r="P65" s="547"/>
      <c r="Q65" s="547"/>
      <c r="R65" s="547"/>
      <c r="S65" s="547"/>
      <c r="T65" s="547"/>
    </row>
    <row r="66" spans="1:28" s="5" customFormat="1" ht="39" customHeight="1" thickBot="1">
      <c r="A66" s="388" t="s">
        <v>106</v>
      </c>
      <c r="B66" s="188"/>
      <c r="C66" s="58">
        <f t="shared" si="14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410"/>
      <c r="N66" s="365"/>
      <c r="O66" s="547"/>
      <c r="P66" s="547"/>
      <c r="Q66" s="547"/>
      <c r="R66" s="547"/>
      <c r="S66" s="547"/>
      <c r="T66" s="547"/>
    </row>
    <row r="67" spans="1:28" ht="39" customHeight="1" thickBot="1">
      <c r="A67" s="7" t="s">
        <v>6</v>
      </c>
      <c r="B67" s="235">
        <f t="shared" ref="B67:M67" si="15">SUM(B60:B66)</f>
        <v>0</v>
      </c>
      <c r="C67" s="235">
        <f t="shared" si="15"/>
        <v>0</v>
      </c>
      <c r="D67" s="235">
        <f t="shared" si="15"/>
        <v>0</v>
      </c>
      <c r="E67" s="235">
        <f t="shared" si="15"/>
        <v>0</v>
      </c>
      <c r="F67" s="235">
        <f t="shared" si="15"/>
        <v>0</v>
      </c>
      <c r="G67" s="235">
        <f t="shared" si="15"/>
        <v>0</v>
      </c>
      <c r="H67" s="235">
        <f t="shared" si="15"/>
        <v>0</v>
      </c>
      <c r="I67" s="235">
        <f t="shared" si="15"/>
        <v>0</v>
      </c>
      <c r="J67" s="235">
        <f t="shared" si="15"/>
        <v>0</v>
      </c>
      <c r="K67" s="235">
        <f t="shared" si="15"/>
        <v>0</v>
      </c>
      <c r="L67" s="235">
        <f t="shared" si="15"/>
        <v>0</v>
      </c>
      <c r="M67" s="392">
        <f t="shared" si="15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386" t="str">
        <f>'صفحه اصلی'!$C$10</f>
        <v>عبدالرحیم فرزانه</v>
      </c>
      <c r="D68" s="590" t="s">
        <v>7</v>
      </c>
      <c r="E68" s="590"/>
      <c r="F68" s="355">
        <f>'صفحه اصلی'!$C$11</f>
        <v>0</v>
      </c>
      <c r="G68" s="357" t="s">
        <v>110</v>
      </c>
      <c r="H68" s="591" t="str">
        <f>'صفحه اصلی'!$C$12</f>
        <v>محمودرضا شفیع نیا</v>
      </c>
      <c r="I68" s="591"/>
      <c r="J68" s="596" t="s">
        <v>124</v>
      </c>
      <c r="K68" s="596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189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111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3.75" customHeight="1" thickTop="1" thickBot="1">
      <c r="A70" s="737" t="s">
        <v>174</v>
      </c>
      <c r="B70" s="738"/>
      <c r="C70" s="738"/>
      <c r="D70" s="738"/>
      <c r="E70" s="738"/>
      <c r="F70" s="738"/>
      <c r="G70" s="738"/>
      <c r="H70" s="738"/>
      <c r="I70" s="738"/>
      <c r="J70" s="738"/>
      <c r="K70" s="738"/>
      <c r="L70" s="738"/>
      <c r="M70" s="739"/>
    </row>
    <row r="71" spans="1:28" s="27" customFormat="1" ht="34.5" customHeight="1" thickBot="1">
      <c r="A71" s="359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3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48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8.25" customHeight="1">
      <c r="A74" s="568" t="s">
        <v>0</v>
      </c>
      <c r="B74" s="568"/>
      <c r="C74" s="195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9.75" customHeight="1" thickBot="1">
      <c r="A75" s="574" t="s">
        <v>1</v>
      </c>
      <c r="B75" s="574"/>
      <c r="C75" s="405">
        <f>'صفحه اصلی'!$C$8</f>
        <v>124101</v>
      </c>
      <c r="D75" s="356" t="s">
        <v>15</v>
      </c>
      <c r="E75" s="406">
        <f>'صفحه اصلی'!$F$69</f>
        <v>129000</v>
      </c>
      <c r="F75" s="356" t="s">
        <v>26</v>
      </c>
      <c r="G75" s="358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9.5" customHeight="1" thickTop="1" thickBot="1">
      <c r="A76" s="740" t="s">
        <v>107</v>
      </c>
      <c r="B76" s="559" t="s">
        <v>67</v>
      </c>
      <c r="C76" s="599" t="s">
        <v>108</v>
      </c>
      <c r="D76" s="559" t="s">
        <v>100</v>
      </c>
      <c r="E76" s="601" t="s">
        <v>109</v>
      </c>
      <c r="F76" s="602"/>
      <c r="G76" s="602"/>
      <c r="H76" s="602"/>
      <c r="I76" s="603"/>
      <c r="J76" s="744" t="s">
        <v>101</v>
      </c>
      <c r="K76" s="599" t="s">
        <v>34</v>
      </c>
      <c r="L76" s="571" t="s">
        <v>74</v>
      </c>
      <c r="M76" s="607"/>
      <c r="O76" s="106"/>
      <c r="P76" s="106"/>
      <c r="Q76" s="106"/>
      <c r="R76" s="106"/>
      <c r="S76" s="106"/>
      <c r="T76" s="106"/>
    </row>
    <row r="77" spans="1:28" s="105" customFormat="1" ht="49.5" customHeight="1" thickBot="1">
      <c r="A77" s="741"/>
      <c r="B77" s="560"/>
      <c r="C77" s="600"/>
      <c r="D77" s="560"/>
      <c r="E77" s="353" t="s">
        <v>71</v>
      </c>
      <c r="F77" s="353" t="s">
        <v>18</v>
      </c>
      <c r="G77" s="353" t="s">
        <v>72</v>
      </c>
      <c r="H77" s="353" t="s">
        <v>38</v>
      </c>
      <c r="I77" s="353" t="s">
        <v>2</v>
      </c>
      <c r="J77" s="745"/>
      <c r="K77" s="600"/>
      <c r="L77" s="353" t="s">
        <v>75</v>
      </c>
      <c r="M77" s="354" t="s">
        <v>76</v>
      </c>
      <c r="O77" s="106"/>
      <c r="P77" s="106"/>
      <c r="Q77" s="106"/>
      <c r="R77" s="106"/>
      <c r="S77" s="106"/>
      <c r="T77" s="106"/>
    </row>
    <row r="78" spans="1:28" s="5" customFormat="1" ht="39" customHeight="1">
      <c r="A78" s="377" t="s">
        <v>84</v>
      </c>
      <c r="B78" s="187"/>
      <c r="C78" s="162">
        <f t="shared" ref="C78:C84" si="16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8"/>
      <c r="M78" s="410"/>
      <c r="N78" s="365"/>
      <c r="O78" s="547"/>
      <c r="P78" s="547"/>
      <c r="Q78" s="547"/>
      <c r="R78" s="547"/>
      <c r="S78" s="547"/>
      <c r="T78" s="547"/>
    </row>
    <row r="79" spans="1:28" s="5" customFormat="1" ht="39" customHeight="1">
      <c r="A79" s="387" t="s">
        <v>102</v>
      </c>
      <c r="B79" s="188"/>
      <c r="C79" s="57">
        <f t="shared" si="16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410"/>
      <c r="N79" s="365"/>
      <c r="O79" s="547"/>
      <c r="P79" s="547"/>
      <c r="Q79" s="547"/>
      <c r="R79" s="547"/>
      <c r="S79" s="547"/>
      <c r="T79" s="547"/>
    </row>
    <row r="80" spans="1:28" s="5" customFormat="1" ht="39" customHeight="1">
      <c r="A80" s="387" t="s">
        <v>103</v>
      </c>
      <c r="B80" s="188"/>
      <c r="C80" s="57">
        <f t="shared" si="16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410"/>
      <c r="N80" s="365"/>
      <c r="O80" s="547"/>
      <c r="P80" s="547"/>
      <c r="Q80" s="547"/>
      <c r="R80" s="547"/>
      <c r="S80" s="547"/>
      <c r="T80" s="547"/>
    </row>
    <row r="81" spans="1:28" s="5" customFormat="1" ht="39" customHeight="1">
      <c r="A81" s="378" t="s">
        <v>87</v>
      </c>
      <c r="B81" s="188"/>
      <c r="C81" s="57">
        <f t="shared" si="16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410"/>
      <c r="N81" s="365"/>
      <c r="O81" s="547"/>
      <c r="P81" s="547"/>
      <c r="Q81" s="547"/>
      <c r="R81" s="547"/>
      <c r="S81" s="547"/>
      <c r="T81" s="547"/>
    </row>
    <row r="82" spans="1:28" s="5" customFormat="1" ht="39" customHeight="1">
      <c r="A82" s="378" t="s">
        <v>104</v>
      </c>
      <c r="B82" s="188"/>
      <c r="C82" s="57">
        <f t="shared" si="16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410"/>
      <c r="N82" s="365"/>
      <c r="O82" s="693"/>
      <c r="P82" s="693"/>
      <c r="Q82" s="693"/>
      <c r="R82" s="693"/>
      <c r="S82" s="693"/>
      <c r="T82" s="693"/>
    </row>
    <row r="83" spans="1:28" s="5" customFormat="1" ht="39" customHeight="1">
      <c r="A83" s="378" t="s">
        <v>105</v>
      </c>
      <c r="B83" s="188"/>
      <c r="C83" s="57">
        <f t="shared" si="16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410"/>
      <c r="N83" s="365"/>
      <c r="O83" s="547"/>
      <c r="P83" s="547"/>
      <c r="Q83" s="547"/>
      <c r="R83" s="547"/>
      <c r="S83" s="547"/>
      <c r="T83" s="547"/>
    </row>
    <row r="84" spans="1:28" s="5" customFormat="1" ht="39" customHeight="1" thickBot="1">
      <c r="A84" s="388" t="s">
        <v>106</v>
      </c>
      <c r="B84" s="188"/>
      <c r="C84" s="58">
        <f t="shared" si="16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410"/>
      <c r="N84" s="365"/>
      <c r="O84" s="547"/>
      <c r="P84" s="547"/>
      <c r="Q84" s="547"/>
      <c r="R84" s="547"/>
      <c r="S84" s="547"/>
      <c r="T84" s="547"/>
    </row>
    <row r="85" spans="1:28" ht="39" customHeight="1" thickBot="1">
      <c r="A85" s="7" t="s">
        <v>6</v>
      </c>
      <c r="B85" s="235">
        <f t="shared" ref="B85:M85" si="17">SUM(B78:B84)</f>
        <v>0</v>
      </c>
      <c r="C85" s="235">
        <f t="shared" si="17"/>
        <v>0</v>
      </c>
      <c r="D85" s="235">
        <f t="shared" si="17"/>
        <v>0</v>
      </c>
      <c r="E85" s="235">
        <f t="shared" si="17"/>
        <v>0</v>
      </c>
      <c r="F85" s="235">
        <f t="shared" si="17"/>
        <v>0</v>
      </c>
      <c r="G85" s="235">
        <f t="shared" si="17"/>
        <v>0</v>
      </c>
      <c r="H85" s="235">
        <f t="shared" si="17"/>
        <v>0</v>
      </c>
      <c r="I85" s="235">
        <f t="shared" si="17"/>
        <v>0</v>
      </c>
      <c r="J85" s="235">
        <f t="shared" si="17"/>
        <v>0</v>
      </c>
      <c r="K85" s="235">
        <f t="shared" si="17"/>
        <v>0</v>
      </c>
      <c r="L85" s="235">
        <f t="shared" si="17"/>
        <v>0</v>
      </c>
      <c r="M85" s="392">
        <f t="shared" si="17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386" t="str">
        <f>'صفحه اصلی'!$C$10</f>
        <v>عبدالرحیم فرزانه</v>
      </c>
      <c r="D86" s="590" t="s">
        <v>7</v>
      </c>
      <c r="E86" s="590"/>
      <c r="F86" s="355">
        <f>'صفحه اصلی'!$C$11</f>
        <v>0</v>
      </c>
      <c r="G86" s="357" t="s">
        <v>110</v>
      </c>
      <c r="H86" s="591" t="str">
        <f>'صفحه اصلی'!$C$12</f>
        <v>محمودرضا شفیع نیا</v>
      </c>
      <c r="I86" s="591"/>
      <c r="J86" s="596" t="s">
        <v>124</v>
      </c>
      <c r="K86" s="596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189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111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3.75" customHeight="1" thickTop="1" thickBot="1">
      <c r="A88" s="737" t="s">
        <v>174</v>
      </c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9"/>
    </row>
    <row r="89" spans="1:28" s="27" customFormat="1" ht="34.5" customHeight="1" thickBot="1">
      <c r="A89" s="359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3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48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8.25" customHeight="1">
      <c r="A92" s="568" t="s">
        <v>0</v>
      </c>
      <c r="B92" s="568"/>
      <c r="C92" s="195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9.75" customHeight="1" thickBot="1">
      <c r="A93" s="574" t="s">
        <v>1</v>
      </c>
      <c r="B93" s="574"/>
      <c r="C93" s="405">
        <f>'صفحه اصلی'!$C$8</f>
        <v>124101</v>
      </c>
      <c r="D93" s="356" t="s">
        <v>15</v>
      </c>
      <c r="E93" s="406">
        <f>'صفحه اصلی'!$F$69</f>
        <v>129000</v>
      </c>
      <c r="F93" s="356" t="s">
        <v>26</v>
      </c>
      <c r="G93" s="358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9.5" customHeight="1" thickTop="1" thickBot="1">
      <c r="A94" s="740" t="s">
        <v>107</v>
      </c>
      <c r="B94" s="559" t="s">
        <v>67</v>
      </c>
      <c r="C94" s="599" t="s">
        <v>108</v>
      </c>
      <c r="D94" s="559" t="s">
        <v>100</v>
      </c>
      <c r="E94" s="601" t="s">
        <v>109</v>
      </c>
      <c r="F94" s="602"/>
      <c r="G94" s="602"/>
      <c r="H94" s="602"/>
      <c r="I94" s="603"/>
      <c r="J94" s="744" t="s">
        <v>101</v>
      </c>
      <c r="K94" s="599" t="s">
        <v>34</v>
      </c>
      <c r="L94" s="571" t="s">
        <v>74</v>
      </c>
      <c r="M94" s="607"/>
      <c r="O94" s="106"/>
      <c r="P94" s="106"/>
      <c r="Q94" s="106"/>
      <c r="R94" s="106"/>
      <c r="S94" s="106"/>
      <c r="T94" s="106"/>
    </row>
    <row r="95" spans="1:28" s="105" customFormat="1" ht="49.5" customHeight="1" thickBot="1">
      <c r="A95" s="741"/>
      <c r="B95" s="560"/>
      <c r="C95" s="600"/>
      <c r="D95" s="560"/>
      <c r="E95" s="353" t="s">
        <v>71</v>
      </c>
      <c r="F95" s="353" t="s">
        <v>18</v>
      </c>
      <c r="G95" s="353" t="s">
        <v>72</v>
      </c>
      <c r="H95" s="353" t="s">
        <v>38</v>
      </c>
      <c r="I95" s="353" t="s">
        <v>2</v>
      </c>
      <c r="J95" s="745"/>
      <c r="K95" s="600"/>
      <c r="L95" s="353" t="s">
        <v>75</v>
      </c>
      <c r="M95" s="354" t="s">
        <v>76</v>
      </c>
      <c r="O95" s="106"/>
      <c r="P95" s="106"/>
      <c r="Q95" s="106"/>
      <c r="R95" s="106"/>
      <c r="S95" s="106"/>
      <c r="T95" s="106"/>
    </row>
    <row r="96" spans="1:28" s="5" customFormat="1" ht="39" customHeight="1">
      <c r="A96" s="377" t="s">
        <v>84</v>
      </c>
      <c r="B96" s="187"/>
      <c r="C96" s="162">
        <f t="shared" ref="C96:C102" si="18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8"/>
      <c r="M96" s="410"/>
      <c r="N96" s="365"/>
      <c r="O96" s="547"/>
      <c r="P96" s="547"/>
      <c r="Q96" s="547"/>
      <c r="R96" s="547"/>
      <c r="S96" s="547"/>
      <c r="T96" s="547"/>
    </row>
    <row r="97" spans="1:28" s="5" customFormat="1" ht="39" customHeight="1">
      <c r="A97" s="387" t="s">
        <v>102</v>
      </c>
      <c r="B97" s="188"/>
      <c r="C97" s="57">
        <f t="shared" si="18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410"/>
      <c r="N97" s="365"/>
      <c r="O97" s="547"/>
      <c r="P97" s="547"/>
      <c r="Q97" s="547"/>
      <c r="R97" s="547"/>
      <c r="S97" s="547"/>
      <c r="T97" s="547"/>
    </row>
    <row r="98" spans="1:28" s="5" customFormat="1" ht="39" customHeight="1">
      <c r="A98" s="387" t="s">
        <v>103</v>
      </c>
      <c r="B98" s="188"/>
      <c r="C98" s="57">
        <f t="shared" si="18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410"/>
      <c r="N98" s="365"/>
      <c r="O98" s="547"/>
      <c r="P98" s="547"/>
      <c r="Q98" s="547"/>
      <c r="R98" s="547"/>
      <c r="S98" s="547"/>
      <c r="T98" s="547"/>
    </row>
    <row r="99" spans="1:28" s="5" customFormat="1" ht="39" customHeight="1">
      <c r="A99" s="378" t="s">
        <v>87</v>
      </c>
      <c r="B99" s="188"/>
      <c r="C99" s="57">
        <f t="shared" si="18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410"/>
      <c r="N99" s="365"/>
      <c r="O99" s="547"/>
      <c r="P99" s="547"/>
      <c r="Q99" s="547"/>
      <c r="R99" s="547"/>
      <c r="S99" s="547"/>
      <c r="T99" s="547"/>
    </row>
    <row r="100" spans="1:28" s="5" customFormat="1" ht="39" customHeight="1">
      <c r="A100" s="378" t="s">
        <v>104</v>
      </c>
      <c r="B100" s="188"/>
      <c r="C100" s="57">
        <f t="shared" si="18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410"/>
      <c r="N100" s="365"/>
      <c r="O100" s="693"/>
      <c r="P100" s="693"/>
      <c r="Q100" s="693"/>
      <c r="R100" s="693"/>
      <c r="S100" s="693"/>
      <c r="T100" s="693"/>
    </row>
    <row r="101" spans="1:28" s="5" customFormat="1" ht="39" customHeight="1">
      <c r="A101" s="378" t="s">
        <v>105</v>
      </c>
      <c r="B101" s="188"/>
      <c r="C101" s="57">
        <f t="shared" si="18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410"/>
      <c r="N101" s="365"/>
      <c r="O101" s="547"/>
      <c r="P101" s="547"/>
      <c r="Q101" s="547"/>
      <c r="R101" s="547"/>
      <c r="S101" s="547"/>
      <c r="T101" s="547"/>
    </row>
    <row r="102" spans="1:28" s="5" customFormat="1" ht="39" customHeight="1" thickBot="1">
      <c r="A102" s="388" t="s">
        <v>106</v>
      </c>
      <c r="B102" s="188"/>
      <c r="C102" s="58">
        <f t="shared" si="18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410"/>
      <c r="N102" s="365"/>
      <c r="O102" s="547"/>
      <c r="P102" s="547"/>
      <c r="Q102" s="547"/>
      <c r="R102" s="547"/>
      <c r="S102" s="547"/>
      <c r="T102" s="547"/>
    </row>
    <row r="103" spans="1:28" ht="39" customHeight="1" thickBot="1">
      <c r="A103" s="7" t="s">
        <v>6</v>
      </c>
      <c r="B103" s="235">
        <f t="shared" ref="B103:M103" si="19">SUM(B96:B102)</f>
        <v>0</v>
      </c>
      <c r="C103" s="235">
        <f t="shared" si="19"/>
        <v>0</v>
      </c>
      <c r="D103" s="235">
        <f t="shared" si="19"/>
        <v>0</v>
      </c>
      <c r="E103" s="235">
        <f t="shared" si="19"/>
        <v>0</v>
      </c>
      <c r="F103" s="235">
        <f t="shared" si="19"/>
        <v>0</v>
      </c>
      <c r="G103" s="235">
        <f t="shared" si="19"/>
        <v>0</v>
      </c>
      <c r="H103" s="235">
        <f t="shared" si="19"/>
        <v>0</v>
      </c>
      <c r="I103" s="235">
        <f t="shared" si="19"/>
        <v>0</v>
      </c>
      <c r="J103" s="235">
        <f t="shared" si="19"/>
        <v>0</v>
      </c>
      <c r="K103" s="235">
        <f t="shared" si="19"/>
        <v>0</v>
      </c>
      <c r="L103" s="235">
        <f t="shared" si="19"/>
        <v>0</v>
      </c>
      <c r="M103" s="392">
        <f t="shared" si="19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386" t="str">
        <f>'صفحه اصلی'!$C$10</f>
        <v>عبدالرحیم فرزانه</v>
      </c>
      <c r="D104" s="590" t="s">
        <v>7</v>
      </c>
      <c r="E104" s="590"/>
      <c r="F104" s="355">
        <f>'صفحه اصلی'!$C$11</f>
        <v>0</v>
      </c>
      <c r="G104" s="357" t="s">
        <v>110</v>
      </c>
      <c r="H104" s="591" t="str">
        <f>'صفحه اصلی'!$C$12</f>
        <v>محمودرضا شفیع نیا</v>
      </c>
      <c r="I104" s="591"/>
      <c r="J104" s="596" t="s">
        <v>124</v>
      </c>
      <c r="K104" s="596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189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111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3.75" customHeight="1" thickTop="1" thickBot="1">
      <c r="A106" s="737" t="s">
        <v>174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9"/>
    </row>
    <row r="107" spans="1:28" s="27" customFormat="1" ht="34.5" customHeight="1" thickBot="1">
      <c r="A107" s="359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3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48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8.25" customHeight="1">
      <c r="A110" s="568" t="s">
        <v>0</v>
      </c>
      <c r="B110" s="568"/>
      <c r="C110" s="195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9.75" customHeight="1" thickBot="1">
      <c r="A111" s="574" t="s">
        <v>1</v>
      </c>
      <c r="B111" s="574"/>
      <c r="C111" s="405">
        <f>'صفحه اصلی'!$C$8</f>
        <v>124101</v>
      </c>
      <c r="D111" s="356" t="s">
        <v>15</v>
      </c>
      <c r="E111" s="406">
        <f>'صفحه اصلی'!$F$69</f>
        <v>129000</v>
      </c>
      <c r="F111" s="356" t="s">
        <v>26</v>
      </c>
      <c r="G111" s="358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9.5" customHeight="1" thickTop="1" thickBot="1">
      <c r="A112" s="740" t="s">
        <v>107</v>
      </c>
      <c r="B112" s="559" t="s">
        <v>67</v>
      </c>
      <c r="C112" s="599" t="s">
        <v>108</v>
      </c>
      <c r="D112" s="559" t="s">
        <v>100</v>
      </c>
      <c r="E112" s="601" t="s">
        <v>109</v>
      </c>
      <c r="F112" s="602"/>
      <c r="G112" s="602"/>
      <c r="H112" s="602"/>
      <c r="I112" s="603"/>
      <c r="J112" s="744" t="s">
        <v>101</v>
      </c>
      <c r="K112" s="599" t="s">
        <v>34</v>
      </c>
      <c r="L112" s="571" t="s">
        <v>74</v>
      </c>
      <c r="M112" s="607"/>
      <c r="O112" s="106"/>
      <c r="P112" s="106"/>
      <c r="Q112" s="106"/>
      <c r="R112" s="106"/>
      <c r="S112" s="106"/>
      <c r="T112" s="106"/>
    </row>
    <row r="113" spans="1:28" s="105" customFormat="1" ht="49.5" customHeight="1" thickBot="1">
      <c r="A113" s="741"/>
      <c r="B113" s="560"/>
      <c r="C113" s="600"/>
      <c r="D113" s="560"/>
      <c r="E113" s="353" t="s">
        <v>71</v>
      </c>
      <c r="F113" s="353" t="s">
        <v>18</v>
      </c>
      <c r="G113" s="353" t="s">
        <v>72</v>
      </c>
      <c r="H113" s="353" t="s">
        <v>38</v>
      </c>
      <c r="I113" s="353" t="s">
        <v>2</v>
      </c>
      <c r="J113" s="745"/>
      <c r="K113" s="600"/>
      <c r="L113" s="353" t="s">
        <v>75</v>
      </c>
      <c r="M113" s="354" t="s">
        <v>76</v>
      </c>
      <c r="O113" s="106"/>
      <c r="P113" s="106"/>
      <c r="Q113" s="106"/>
      <c r="R113" s="106"/>
      <c r="S113" s="106"/>
      <c r="T113" s="106"/>
    </row>
    <row r="114" spans="1:28" s="5" customFormat="1" ht="39" customHeight="1">
      <c r="A114" s="377" t="s">
        <v>84</v>
      </c>
      <c r="B114" s="187"/>
      <c r="C114" s="162">
        <f t="shared" ref="C114:C120" si="20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8"/>
      <c r="M114" s="410"/>
      <c r="N114" s="365"/>
      <c r="O114" s="547"/>
      <c r="P114" s="547"/>
      <c r="Q114" s="547"/>
      <c r="R114" s="547"/>
      <c r="S114" s="547"/>
      <c r="T114" s="547"/>
    </row>
    <row r="115" spans="1:28" s="5" customFormat="1" ht="39" customHeight="1">
      <c r="A115" s="387" t="s">
        <v>102</v>
      </c>
      <c r="B115" s="188"/>
      <c r="C115" s="57">
        <f t="shared" si="20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410"/>
      <c r="N115" s="365"/>
      <c r="O115" s="547"/>
      <c r="P115" s="547"/>
      <c r="Q115" s="547"/>
      <c r="R115" s="547"/>
      <c r="S115" s="547"/>
      <c r="T115" s="547"/>
    </row>
    <row r="116" spans="1:28" s="5" customFormat="1" ht="39" customHeight="1">
      <c r="A116" s="387" t="s">
        <v>103</v>
      </c>
      <c r="B116" s="188"/>
      <c r="C116" s="57">
        <f t="shared" si="20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410"/>
      <c r="N116" s="365"/>
      <c r="O116" s="547"/>
      <c r="P116" s="547"/>
      <c r="Q116" s="547"/>
      <c r="R116" s="547"/>
      <c r="S116" s="547"/>
      <c r="T116" s="547"/>
    </row>
    <row r="117" spans="1:28" s="5" customFormat="1" ht="39" customHeight="1">
      <c r="A117" s="378" t="s">
        <v>87</v>
      </c>
      <c r="B117" s="188"/>
      <c r="C117" s="57">
        <f t="shared" si="20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410"/>
      <c r="N117" s="365"/>
      <c r="O117" s="547"/>
      <c r="P117" s="547"/>
      <c r="Q117" s="547"/>
      <c r="R117" s="547"/>
      <c r="S117" s="547"/>
      <c r="T117" s="547"/>
    </row>
    <row r="118" spans="1:28" s="5" customFormat="1" ht="39" customHeight="1">
      <c r="A118" s="378" t="s">
        <v>104</v>
      </c>
      <c r="B118" s="188"/>
      <c r="C118" s="57">
        <f t="shared" si="20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410"/>
      <c r="N118" s="365"/>
      <c r="O118" s="693"/>
      <c r="P118" s="693"/>
      <c r="Q118" s="693"/>
      <c r="R118" s="693"/>
      <c r="S118" s="693"/>
      <c r="T118" s="693"/>
    </row>
    <row r="119" spans="1:28" s="5" customFormat="1" ht="39" customHeight="1">
      <c r="A119" s="378" t="s">
        <v>105</v>
      </c>
      <c r="B119" s="188"/>
      <c r="C119" s="57">
        <f t="shared" si="20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410"/>
      <c r="N119" s="365"/>
      <c r="O119" s="547"/>
      <c r="P119" s="547"/>
      <c r="Q119" s="547"/>
      <c r="R119" s="547"/>
      <c r="S119" s="547"/>
      <c r="T119" s="547"/>
    </row>
    <row r="120" spans="1:28" s="5" customFormat="1" ht="39" customHeight="1" thickBot="1">
      <c r="A120" s="388" t="s">
        <v>106</v>
      </c>
      <c r="B120" s="188"/>
      <c r="C120" s="58">
        <f t="shared" si="20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410"/>
      <c r="N120" s="365"/>
      <c r="O120" s="547"/>
      <c r="P120" s="547"/>
      <c r="Q120" s="547"/>
      <c r="R120" s="547"/>
      <c r="S120" s="547"/>
      <c r="T120" s="547"/>
    </row>
    <row r="121" spans="1:28" ht="39" customHeight="1" thickBot="1">
      <c r="A121" s="7" t="s">
        <v>6</v>
      </c>
      <c r="B121" s="235">
        <f t="shared" ref="B121:M121" si="21">SUM(B114:B120)</f>
        <v>0</v>
      </c>
      <c r="C121" s="235">
        <f t="shared" si="21"/>
        <v>0</v>
      </c>
      <c r="D121" s="235">
        <f t="shared" si="21"/>
        <v>0</v>
      </c>
      <c r="E121" s="235">
        <f t="shared" si="21"/>
        <v>0</v>
      </c>
      <c r="F121" s="235">
        <f t="shared" si="21"/>
        <v>0</v>
      </c>
      <c r="G121" s="235">
        <f t="shared" si="21"/>
        <v>0</v>
      </c>
      <c r="H121" s="235">
        <f t="shared" si="21"/>
        <v>0</v>
      </c>
      <c r="I121" s="235">
        <f t="shared" si="21"/>
        <v>0</v>
      </c>
      <c r="J121" s="235">
        <f t="shared" si="21"/>
        <v>0</v>
      </c>
      <c r="K121" s="235">
        <f t="shared" si="21"/>
        <v>0</v>
      </c>
      <c r="L121" s="235">
        <f t="shared" si="21"/>
        <v>0</v>
      </c>
      <c r="M121" s="392">
        <f t="shared" si="21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386" t="str">
        <f>'صفحه اصلی'!$C$10</f>
        <v>عبدالرحیم فرزانه</v>
      </c>
      <c r="D122" s="590" t="s">
        <v>7</v>
      </c>
      <c r="E122" s="590"/>
      <c r="F122" s="355">
        <f>'صفحه اصلی'!$C$11</f>
        <v>0</v>
      </c>
      <c r="G122" s="357" t="s">
        <v>110</v>
      </c>
      <c r="H122" s="591" t="str">
        <f>'صفحه اصلی'!$C$12</f>
        <v>محمودرضا شفیع نیا</v>
      </c>
      <c r="I122" s="591"/>
      <c r="J122" s="596" t="s">
        <v>124</v>
      </c>
      <c r="K122" s="596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189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111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3.75" customHeight="1" thickTop="1" thickBot="1">
      <c r="A124" s="737" t="s">
        <v>174</v>
      </c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9"/>
    </row>
    <row r="125" spans="1:28" s="27" customFormat="1" ht="34.5" customHeight="1" thickBot="1">
      <c r="A125" s="359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3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48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8.25" customHeight="1">
      <c r="A128" s="568" t="s">
        <v>0</v>
      </c>
      <c r="B128" s="568"/>
      <c r="C128" s="195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9.75" customHeight="1" thickBot="1">
      <c r="A129" s="574" t="s">
        <v>1</v>
      </c>
      <c r="B129" s="574"/>
      <c r="C129" s="405">
        <f>'صفحه اصلی'!$C$8</f>
        <v>124101</v>
      </c>
      <c r="D129" s="356" t="s">
        <v>15</v>
      </c>
      <c r="E129" s="406">
        <f>'صفحه اصلی'!$F$69</f>
        <v>129000</v>
      </c>
      <c r="F129" s="356" t="s">
        <v>26</v>
      </c>
      <c r="G129" s="358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9.5" customHeight="1" thickTop="1" thickBot="1">
      <c r="A130" s="740" t="s">
        <v>107</v>
      </c>
      <c r="B130" s="559" t="s">
        <v>67</v>
      </c>
      <c r="C130" s="599" t="s">
        <v>108</v>
      </c>
      <c r="D130" s="559" t="s">
        <v>100</v>
      </c>
      <c r="E130" s="601" t="s">
        <v>109</v>
      </c>
      <c r="F130" s="602"/>
      <c r="G130" s="602"/>
      <c r="H130" s="602"/>
      <c r="I130" s="603"/>
      <c r="J130" s="744" t="s">
        <v>101</v>
      </c>
      <c r="K130" s="599" t="s">
        <v>34</v>
      </c>
      <c r="L130" s="571" t="s">
        <v>74</v>
      </c>
      <c r="M130" s="607"/>
      <c r="O130" s="106"/>
      <c r="P130" s="106"/>
      <c r="Q130" s="106"/>
      <c r="R130" s="106"/>
      <c r="S130" s="106"/>
      <c r="T130" s="106"/>
    </row>
    <row r="131" spans="1:28" s="105" customFormat="1" ht="49.5" customHeight="1" thickBot="1">
      <c r="A131" s="741"/>
      <c r="B131" s="560"/>
      <c r="C131" s="600"/>
      <c r="D131" s="560"/>
      <c r="E131" s="353" t="s">
        <v>71</v>
      </c>
      <c r="F131" s="353" t="s">
        <v>18</v>
      </c>
      <c r="G131" s="353" t="s">
        <v>72</v>
      </c>
      <c r="H131" s="353" t="s">
        <v>38</v>
      </c>
      <c r="I131" s="353" t="s">
        <v>2</v>
      </c>
      <c r="J131" s="745"/>
      <c r="K131" s="600"/>
      <c r="L131" s="353" t="s">
        <v>75</v>
      </c>
      <c r="M131" s="354" t="s">
        <v>76</v>
      </c>
      <c r="O131" s="106"/>
      <c r="P131" s="106"/>
      <c r="Q131" s="106"/>
      <c r="R131" s="106"/>
      <c r="S131" s="106"/>
      <c r="T131" s="106"/>
    </row>
    <row r="132" spans="1:28" s="5" customFormat="1" ht="39" customHeight="1">
      <c r="A132" s="377" t="s">
        <v>84</v>
      </c>
      <c r="B132" s="187"/>
      <c r="C132" s="162">
        <f t="shared" ref="C132:C138" si="22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8"/>
      <c r="M132" s="410"/>
      <c r="N132" s="365"/>
      <c r="O132" s="547"/>
      <c r="P132" s="547"/>
      <c r="Q132" s="547"/>
      <c r="R132" s="547"/>
      <c r="S132" s="547"/>
      <c r="T132" s="547"/>
    </row>
    <row r="133" spans="1:28" s="5" customFormat="1" ht="39" customHeight="1">
      <c r="A133" s="387" t="s">
        <v>102</v>
      </c>
      <c r="B133" s="188"/>
      <c r="C133" s="57">
        <f t="shared" si="22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410"/>
      <c r="N133" s="365"/>
      <c r="O133" s="547"/>
      <c r="P133" s="547"/>
      <c r="Q133" s="547"/>
      <c r="R133" s="547"/>
      <c r="S133" s="547"/>
      <c r="T133" s="547"/>
    </row>
    <row r="134" spans="1:28" s="5" customFormat="1" ht="39" customHeight="1">
      <c r="A134" s="387" t="s">
        <v>103</v>
      </c>
      <c r="B134" s="188"/>
      <c r="C134" s="57">
        <f t="shared" si="22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410"/>
      <c r="N134" s="365"/>
      <c r="O134" s="547"/>
      <c r="P134" s="547"/>
      <c r="Q134" s="547"/>
      <c r="R134" s="547"/>
      <c r="S134" s="547"/>
      <c r="T134" s="547"/>
    </row>
    <row r="135" spans="1:28" s="5" customFormat="1" ht="39" customHeight="1">
      <c r="A135" s="378" t="s">
        <v>87</v>
      </c>
      <c r="B135" s="188"/>
      <c r="C135" s="57">
        <f t="shared" si="22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410"/>
      <c r="N135" s="365"/>
      <c r="O135" s="547"/>
      <c r="P135" s="547"/>
      <c r="Q135" s="547"/>
      <c r="R135" s="547"/>
      <c r="S135" s="547"/>
      <c r="T135" s="547"/>
    </row>
    <row r="136" spans="1:28" s="5" customFormat="1" ht="39" customHeight="1">
      <c r="A136" s="378" t="s">
        <v>104</v>
      </c>
      <c r="B136" s="188"/>
      <c r="C136" s="57">
        <f t="shared" si="22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410"/>
      <c r="N136" s="365"/>
      <c r="O136" s="693"/>
      <c r="P136" s="693"/>
      <c r="Q136" s="693"/>
      <c r="R136" s="693"/>
      <c r="S136" s="693"/>
      <c r="T136" s="693"/>
    </row>
    <row r="137" spans="1:28" s="5" customFormat="1" ht="39" customHeight="1">
      <c r="A137" s="378" t="s">
        <v>105</v>
      </c>
      <c r="B137" s="188"/>
      <c r="C137" s="57">
        <f t="shared" si="22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410"/>
      <c r="N137" s="365"/>
      <c r="O137" s="547"/>
      <c r="P137" s="547"/>
      <c r="Q137" s="547"/>
      <c r="R137" s="547"/>
      <c r="S137" s="547"/>
      <c r="T137" s="547"/>
    </row>
    <row r="138" spans="1:28" s="5" customFormat="1" ht="39" customHeight="1" thickBot="1">
      <c r="A138" s="388" t="s">
        <v>106</v>
      </c>
      <c r="B138" s="188"/>
      <c r="C138" s="58">
        <f t="shared" si="22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410"/>
      <c r="N138" s="365"/>
      <c r="O138" s="547"/>
      <c r="P138" s="547"/>
      <c r="Q138" s="547"/>
      <c r="R138" s="547"/>
      <c r="S138" s="547"/>
      <c r="T138" s="547"/>
    </row>
    <row r="139" spans="1:28" ht="39" customHeight="1" thickBot="1">
      <c r="A139" s="7" t="s">
        <v>6</v>
      </c>
      <c r="B139" s="235">
        <f t="shared" ref="B139:M139" si="23">SUM(B132:B138)</f>
        <v>0</v>
      </c>
      <c r="C139" s="235">
        <f t="shared" si="23"/>
        <v>0</v>
      </c>
      <c r="D139" s="235">
        <f t="shared" si="23"/>
        <v>0</v>
      </c>
      <c r="E139" s="235">
        <f t="shared" si="23"/>
        <v>0</v>
      </c>
      <c r="F139" s="235">
        <f t="shared" si="23"/>
        <v>0</v>
      </c>
      <c r="G139" s="235">
        <f t="shared" si="23"/>
        <v>0</v>
      </c>
      <c r="H139" s="235">
        <f t="shared" si="23"/>
        <v>0</v>
      </c>
      <c r="I139" s="235">
        <f t="shared" si="23"/>
        <v>0</v>
      </c>
      <c r="J139" s="235">
        <f t="shared" si="23"/>
        <v>0</v>
      </c>
      <c r="K139" s="235">
        <f t="shared" si="23"/>
        <v>0</v>
      </c>
      <c r="L139" s="235">
        <f t="shared" si="23"/>
        <v>0</v>
      </c>
      <c r="M139" s="392">
        <f t="shared" si="23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386" t="str">
        <f>'صفحه اصلی'!$C$10</f>
        <v>عبدالرحیم فرزانه</v>
      </c>
      <c r="D140" s="590" t="s">
        <v>7</v>
      </c>
      <c r="E140" s="590"/>
      <c r="F140" s="355">
        <f>'صفحه اصلی'!$C$11</f>
        <v>0</v>
      </c>
      <c r="G140" s="357" t="s">
        <v>110</v>
      </c>
      <c r="H140" s="591" t="str">
        <f>'صفحه اصلی'!$C$12</f>
        <v>محمودرضا شفیع نیا</v>
      </c>
      <c r="I140" s="591"/>
      <c r="J140" s="596" t="s">
        <v>124</v>
      </c>
      <c r="K140" s="596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189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111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3.75" customHeight="1" thickTop="1" thickBot="1">
      <c r="A142" s="737" t="s">
        <v>174</v>
      </c>
      <c r="B142" s="738"/>
      <c r="C142" s="738"/>
      <c r="D142" s="738"/>
      <c r="E142" s="738"/>
      <c r="F142" s="738"/>
      <c r="G142" s="738"/>
      <c r="H142" s="738"/>
      <c r="I142" s="738"/>
      <c r="J142" s="738"/>
      <c r="K142" s="738"/>
      <c r="L142" s="738"/>
      <c r="M142" s="739"/>
    </row>
    <row r="143" spans="1:28" s="27" customFormat="1" ht="34.5" customHeight="1" thickBot="1">
      <c r="A143" s="359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3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48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8.25" customHeight="1">
      <c r="A146" s="568" t="s">
        <v>0</v>
      </c>
      <c r="B146" s="568"/>
      <c r="C146" s="195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9.75" customHeight="1" thickBot="1">
      <c r="A147" s="574" t="s">
        <v>1</v>
      </c>
      <c r="B147" s="574"/>
      <c r="C147" s="405">
        <f>'صفحه اصلی'!$C$8</f>
        <v>124101</v>
      </c>
      <c r="D147" s="356" t="s">
        <v>15</v>
      </c>
      <c r="E147" s="406">
        <f>'صفحه اصلی'!$F$69</f>
        <v>129000</v>
      </c>
      <c r="F147" s="356" t="s">
        <v>26</v>
      </c>
      <c r="G147" s="358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9.5" customHeight="1" thickTop="1" thickBot="1">
      <c r="A148" s="740" t="s">
        <v>107</v>
      </c>
      <c r="B148" s="559" t="s">
        <v>67</v>
      </c>
      <c r="C148" s="599" t="s">
        <v>108</v>
      </c>
      <c r="D148" s="559" t="s">
        <v>100</v>
      </c>
      <c r="E148" s="601" t="s">
        <v>109</v>
      </c>
      <c r="F148" s="602"/>
      <c r="G148" s="602"/>
      <c r="H148" s="602"/>
      <c r="I148" s="603"/>
      <c r="J148" s="744" t="s">
        <v>101</v>
      </c>
      <c r="K148" s="599" t="s">
        <v>34</v>
      </c>
      <c r="L148" s="571" t="s">
        <v>74</v>
      </c>
      <c r="M148" s="607"/>
      <c r="O148" s="106"/>
      <c r="P148" s="106"/>
      <c r="Q148" s="106"/>
      <c r="R148" s="106"/>
      <c r="S148" s="106"/>
      <c r="T148" s="106"/>
    </row>
    <row r="149" spans="1:28" s="105" customFormat="1" ht="49.5" customHeight="1" thickBot="1">
      <c r="A149" s="741"/>
      <c r="B149" s="560"/>
      <c r="C149" s="600"/>
      <c r="D149" s="560"/>
      <c r="E149" s="353" t="s">
        <v>71</v>
      </c>
      <c r="F149" s="353" t="s">
        <v>18</v>
      </c>
      <c r="G149" s="353" t="s">
        <v>72</v>
      </c>
      <c r="H149" s="353" t="s">
        <v>38</v>
      </c>
      <c r="I149" s="353" t="s">
        <v>2</v>
      </c>
      <c r="J149" s="745"/>
      <c r="K149" s="600"/>
      <c r="L149" s="353" t="s">
        <v>75</v>
      </c>
      <c r="M149" s="354" t="s">
        <v>76</v>
      </c>
      <c r="O149" s="106"/>
      <c r="P149" s="106"/>
      <c r="Q149" s="106"/>
      <c r="R149" s="106"/>
      <c r="S149" s="106"/>
      <c r="T149" s="106"/>
    </row>
    <row r="150" spans="1:28" s="5" customFormat="1" ht="39" customHeight="1">
      <c r="A150" s="377" t="s">
        <v>84</v>
      </c>
      <c r="B150" s="187"/>
      <c r="C150" s="162">
        <f t="shared" ref="C150:C156" si="24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8"/>
      <c r="M150" s="410"/>
      <c r="N150" s="365"/>
      <c r="O150" s="547"/>
      <c r="P150" s="547"/>
      <c r="Q150" s="547"/>
      <c r="R150" s="547"/>
      <c r="S150" s="547"/>
      <c r="T150" s="547"/>
    </row>
    <row r="151" spans="1:28" s="5" customFormat="1" ht="39" customHeight="1">
      <c r="A151" s="387" t="s">
        <v>102</v>
      </c>
      <c r="B151" s="188"/>
      <c r="C151" s="57">
        <f t="shared" si="24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410"/>
      <c r="N151" s="365"/>
      <c r="O151" s="547"/>
      <c r="P151" s="547"/>
      <c r="Q151" s="547"/>
      <c r="R151" s="547"/>
      <c r="S151" s="547"/>
      <c r="T151" s="547"/>
    </row>
    <row r="152" spans="1:28" s="5" customFormat="1" ht="39" customHeight="1">
      <c r="A152" s="387" t="s">
        <v>103</v>
      </c>
      <c r="B152" s="188"/>
      <c r="C152" s="57">
        <f t="shared" si="24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410"/>
      <c r="N152" s="365"/>
      <c r="O152" s="547"/>
      <c r="P152" s="547"/>
      <c r="Q152" s="547"/>
      <c r="R152" s="547"/>
      <c r="S152" s="547"/>
      <c r="T152" s="547"/>
    </row>
    <row r="153" spans="1:28" s="5" customFormat="1" ht="39" customHeight="1">
      <c r="A153" s="378" t="s">
        <v>87</v>
      </c>
      <c r="B153" s="188"/>
      <c r="C153" s="57">
        <f t="shared" si="24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410"/>
      <c r="N153" s="365"/>
      <c r="O153" s="547"/>
      <c r="P153" s="547"/>
      <c r="Q153" s="547"/>
      <c r="R153" s="547"/>
      <c r="S153" s="547"/>
      <c r="T153" s="547"/>
    </row>
    <row r="154" spans="1:28" s="5" customFormat="1" ht="39" customHeight="1">
      <c r="A154" s="378" t="s">
        <v>104</v>
      </c>
      <c r="B154" s="188"/>
      <c r="C154" s="57">
        <f t="shared" si="24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410"/>
      <c r="N154" s="365"/>
      <c r="O154" s="693"/>
      <c r="P154" s="693"/>
      <c r="Q154" s="693"/>
      <c r="R154" s="693"/>
      <c r="S154" s="693"/>
      <c r="T154" s="693"/>
    </row>
    <row r="155" spans="1:28" s="5" customFormat="1" ht="39" customHeight="1">
      <c r="A155" s="378" t="s">
        <v>105</v>
      </c>
      <c r="B155" s="188"/>
      <c r="C155" s="57">
        <f t="shared" si="24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410"/>
      <c r="N155" s="365"/>
      <c r="O155" s="547"/>
      <c r="P155" s="547"/>
      <c r="Q155" s="547"/>
      <c r="R155" s="547"/>
      <c r="S155" s="547"/>
      <c r="T155" s="547"/>
    </row>
    <row r="156" spans="1:28" s="5" customFormat="1" ht="39" customHeight="1" thickBot="1">
      <c r="A156" s="388" t="s">
        <v>106</v>
      </c>
      <c r="B156" s="188"/>
      <c r="C156" s="58">
        <f t="shared" si="24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410"/>
      <c r="N156" s="365"/>
      <c r="O156" s="547"/>
      <c r="P156" s="547"/>
      <c r="Q156" s="547"/>
      <c r="R156" s="547"/>
      <c r="S156" s="547"/>
      <c r="T156" s="547"/>
    </row>
    <row r="157" spans="1:28" ht="39" customHeight="1" thickBot="1">
      <c r="A157" s="7" t="s">
        <v>6</v>
      </c>
      <c r="B157" s="235">
        <f t="shared" ref="B157:M157" si="25">SUM(B150:B156)</f>
        <v>0</v>
      </c>
      <c r="C157" s="235">
        <f t="shared" si="25"/>
        <v>0</v>
      </c>
      <c r="D157" s="235">
        <f t="shared" si="25"/>
        <v>0</v>
      </c>
      <c r="E157" s="235">
        <f t="shared" si="25"/>
        <v>0</v>
      </c>
      <c r="F157" s="235">
        <f t="shared" si="25"/>
        <v>0</v>
      </c>
      <c r="G157" s="235">
        <f t="shared" si="25"/>
        <v>0</v>
      </c>
      <c r="H157" s="235">
        <f t="shared" si="25"/>
        <v>0</v>
      </c>
      <c r="I157" s="235">
        <f t="shared" si="25"/>
        <v>0</v>
      </c>
      <c r="J157" s="235">
        <f t="shared" si="25"/>
        <v>0</v>
      </c>
      <c r="K157" s="235">
        <f t="shared" si="25"/>
        <v>0</v>
      </c>
      <c r="L157" s="235">
        <f t="shared" si="25"/>
        <v>0</v>
      </c>
      <c r="M157" s="392">
        <f t="shared" si="25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386" t="str">
        <f>'صفحه اصلی'!$C$10</f>
        <v>عبدالرحیم فرزانه</v>
      </c>
      <c r="D158" s="590" t="s">
        <v>7</v>
      </c>
      <c r="E158" s="590"/>
      <c r="F158" s="355">
        <f>'صفحه اصلی'!$C$11</f>
        <v>0</v>
      </c>
      <c r="G158" s="357" t="s">
        <v>110</v>
      </c>
      <c r="H158" s="591" t="str">
        <f>'صفحه اصلی'!$C$12</f>
        <v>محمودرضا شفیع نیا</v>
      </c>
      <c r="I158" s="591"/>
      <c r="J158" s="596" t="s">
        <v>124</v>
      </c>
      <c r="K158" s="596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189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111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3.75" customHeight="1" thickTop="1" thickBot="1">
      <c r="A160" s="737" t="s">
        <v>174</v>
      </c>
      <c r="B160" s="738"/>
      <c r="C160" s="738"/>
      <c r="D160" s="738"/>
      <c r="E160" s="738"/>
      <c r="F160" s="738"/>
      <c r="G160" s="738"/>
      <c r="H160" s="738"/>
      <c r="I160" s="738"/>
      <c r="J160" s="738"/>
      <c r="K160" s="738"/>
      <c r="L160" s="738"/>
      <c r="M160" s="739"/>
    </row>
    <row r="161" spans="1:28" s="27" customFormat="1" ht="34.5" customHeight="1" thickBot="1">
      <c r="A161" s="359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3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48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8.25" customHeight="1">
      <c r="A164" s="568" t="s">
        <v>0</v>
      </c>
      <c r="B164" s="568"/>
      <c r="C164" s="195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9.75" customHeight="1" thickBot="1">
      <c r="A165" s="574" t="s">
        <v>1</v>
      </c>
      <c r="B165" s="574"/>
      <c r="C165" s="405">
        <f>'صفحه اصلی'!$C$8</f>
        <v>124101</v>
      </c>
      <c r="D165" s="356" t="s">
        <v>15</v>
      </c>
      <c r="E165" s="406">
        <f>'صفحه اصلی'!$F$69</f>
        <v>129000</v>
      </c>
      <c r="F165" s="356" t="s">
        <v>26</v>
      </c>
      <c r="G165" s="358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9.5" customHeight="1" thickTop="1" thickBot="1">
      <c r="A166" s="740" t="s">
        <v>107</v>
      </c>
      <c r="B166" s="559" t="s">
        <v>67</v>
      </c>
      <c r="C166" s="599" t="s">
        <v>108</v>
      </c>
      <c r="D166" s="559" t="s">
        <v>100</v>
      </c>
      <c r="E166" s="601" t="s">
        <v>109</v>
      </c>
      <c r="F166" s="602"/>
      <c r="G166" s="602"/>
      <c r="H166" s="602"/>
      <c r="I166" s="603"/>
      <c r="J166" s="744" t="s">
        <v>101</v>
      </c>
      <c r="K166" s="599" t="s">
        <v>34</v>
      </c>
      <c r="L166" s="571" t="s">
        <v>74</v>
      </c>
      <c r="M166" s="607"/>
      <c r="O166" s="106"/>
      <c r="P166" s="106"/>
      <c r="Q166" s="106"/>
      <c r="R166" s="106"/>
      <c r="S166" s="106"/>
      <c r="T166" s="106"/>
    </row>
    <row r="167" spans="1:28" s="105" customFormat="1" ht="49.5" customHeight="1" thickBot="1">
      <c r="A167" s="741"/>
      <c r="B167" s="560"/>
      <c r="C167" s="600"/>
      <c r="D167" s="560"/>
      <c r="E167" s="353" t="s">
        <v>71</v>
      </c>
      <c r="F167" s="353" t="s">
        <v>18</v>
      </c>
      <c r="G167" s="353" t="s">
        <v>72</v>
      </c>
      <c r="H167" s="353" t="s">
        <v>38</v>
      </c>
      <c r="I167" s="353" t="s">
        <v>2</v>
      </c>
      <c r="J167" s="745"/>
      <c r="K167" s="600"/>
      <c r="L167" s="353" t="s">
        <v>75</v>
      </c>
      <c r="M167" s="354" t="s">
        <v>76</v>
      </c>
      <c r="O167" s="106"/>
      <c r="P167" s="106"/>
      <c r="Q167" s="106"/>
      <c r="R167" s="106"/>
      <c r="S167" s="106"/>
      <c r="T167" s="106"/>
    </row>
    <row r="168" spans="1:28" s="5" customFormat="1" ht="39" customHeight="1">
      <c r="A168" s="377" t="s">
        <v>84</v>
      </c>
      <c r="B168" s="187"/>
      <c r="C168" s="162">
        <f t="shared" ref="C168:C174" si="26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8"/>
      <c r="M168" s="410"/>
      <c r="N168" s="365"/>
      <c r="O168" s="547"/>
      <c r="P168" s="547"/>
      <c r="Q168" s="547"/>
      <c r="R168" s="547"/>
      <c r="S168" s="547"/>
      <c r="T168" s="547"/>
    </row>
    <row r="169" spans="1:28" s="5" customFormat="1" ht="39" customHeight="1">
      <c r="A169" s="387" t="s">
        <v>102</v>
      </c>
      <c r="B169" s="188"/>
      <c r="C169" s="57">
        <f t="shared" si="26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410"/>
      <c r="N169" s="365"/>
      <c r="O169" s="547"/>
      <c r="P169" s="547"/>
      <c r="Q169" s="547"/>
      <c r="R169" s="547"/>
      <c r="S169" s="547"/>
      <c r="T169" s="547"/>
    </row>
    <row r="170" spans="1:28" s="5" customFormat="1" ht="39" customHeight="1">
      <c r="A170" s="387" t="s">
        <v>103</v>
      </c>
      <c r="B170" s="188"/>
      <c r="C170" s="57">
        <f t="shared" si="26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410"/>
      <c r="N170" s="365"/>
      <c r="O170" s="547"/>
      <c r="P170" s="547"/>
      <c r="Q170" s="547"/>
      <c r="R170" s="547"/>
      <c r="S170" s="547"/>
      <c r="T170" s="547"/>
    </row>
    <row r="171" spans="1:28" s="5" customFormat="1" ht="39" customHeight="1">
      <c r="A171" s="378" t="s">
        <v>87</v>
      </c>
      <c r="B171" s="188"/>
      <c r="C171" s="57">
        <f t="shared" si="26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410"/>
      <c r="N171" s="365"/>
      <c r="O171" s="547"/>
      <c r="P171" s="547"/>
      <c r="Q171" s="547"/>
      <c r="R171" s="547"/>
      <c r="S171" s="547"/>
      <c r="T171" s="547"/>
    </row>
    <row r="172" spans="1:28" s="5" customFormat="1" ht="39" customHeight="1">
      <c r="A172" s="378" t="s">
        <v>104</v>
      </c>
      <c r="B172" s="188"/>
      <c r="C172" s="57">
        <f t="shared" si="26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410"/>
      <c r="N172" s="365"/>
      <c r="O172" s="693"/>
      <c r="P172" s="693"/>
      <c r="Q172" s="693"/>
      <c r="R172" s="693"/>
      <c r="S172" s="693"/>
      <c r="T172" s="693"/>
    </row>
    <row r="173" spans="1:28" s="5" customFormat="1" ht="39" customHeight="1">
      <c r="A173" s="378" t="s">
        <v>105</v>
      </c>
      <c r="B173" s="188"/>
      <c r="C173" s="57">
        <f t="shared" si="26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410"/>
      <c r="N173" s="365"/>
      <c r="O173" s="547"/>
      <c r="P173" s="547"/>
      <c r="Q173" s="547"/>
      <c r="R173" s="547"/>
      <c r="S173" s="547"/>
      <c r="T173" s="547"/>
    </row>
    <row r="174" spans="1:28" s="5" customFormat="1" ht="39" customHeight="1" thickBot="1">
      <c r="A174" s="388" t="s">
        <v>106</v>
      </c>
      <c r="B174" s="188"/>
      <c r="C174" s="58">
        <f t="shared" si="26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410"/>
      <c r="N174" s="365"/>
      <c r="O174" s="547"/>
      <c r="P174" s="547"/>
      <c r="Q174" s="547"/>
      <c r="R174" s="547"/>
      <c r="S174" s="547"/>
      <c r="T174" s="547"/>
    </row>
    <row r="175" spans="1:28" ht="39" customHeight="1" thickBot="1">
      <c r="A175" s="7" t="s">
        <v>6</v>
      </c>
      <c r="B175" s="235">
        <f t="shared" ref="B175:M175" si="27">SUM(B168:B174)</f>
        <v>0</v>
      </c>
      <c r="C175" s="235">
        <f t="shared" si="27"/>
        <v>0</v>
      </c>
      <c r="D175" s="235">
        <f t="shared" si="27"/>
        <v>0</v>
      </c>
      <c r="E175" s="235">
        <f t="shared" si="27"/>
        <v>0</v>
      </c>
      <c r="F175" s="235">
        <f t="shared" si="27"/>
        <v>0</v>
      </c>
      <c r="G175" s="235">
        <f t="shared" si="27"/>
        <v>0</v>
      </c>
      <c r="H175" s="235">
        <f t="shared" si="27"/>
        <v>0</v>
      </c>
      <c r="I175" s="235">
        <f t="shared" si="27"/>
        <v>0</v>
      </c>
      <c r="J175" s="235">
        <f t="shared" si="27"/>
        <v>0</v>
      </c>
      <c r="K175" s="235">
        <f t="shared" si="27"/>
        <v>0</v>
      </c>
      <c r="L175" s="235">
        <f t="shared" si="27"/>
        <v>0</v>
      </c>
      <c r="M175" s="392">
        <f t="shared" si="27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386" t="str">
        <f>'صفحه اصلی'!$C$10</f>
        <v>عبدالرحیم فرزانه</v>
      </c>
      <c r="D176" s="590" t="s">
        <v>7</v>
      </c>
      <c r="E176" s="590"/>
      <c r="F176" s="355">
        <f>'صفحه اصلی'!$C$11</f>
        <v>0</v>
      </c>
      <c r="G176" s="357" t="s">
        <v>110</v>
      </c>
      <c r="H176" s="591" t="str">
        <f>'صفحه اصلی'!$C$12</f>
        <v>محمودرضا شفیع نیا</v>
      </c>
      <c r="I176" s="591"/>
      <c r="J176" s="596" t="s">
        <v>124</v>
      </c>
      <c r="K176" s="596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189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111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3.75" customHeight="1" thickTop="1" thickBot="1">
      <c r="A178" s="737" t="s">
        <v>174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738"/>
      <c r="M178" s="739"/>
    </row>
    <row r="179" spans="1:28" s="27" customFormat="1" ht="34.5" customHeight="1" thickBot="1">
      <c r="A179" s="359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3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48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8.25" customHeight="1">
      <c r="A182" s="568" t="s">
        <v>0</v>
      </c>
      <c r="B182" s="568"/>
      <c r="C182" s="195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9.75" customHeight="1" thickBot="1">
      <c r="A183" s="574" t="s">
        <v>1</v>
      </c>
      <c r="B183" s="574"/>
      <c r="C183" s="405">
        <f>'صفحه اصلی'!$C$8</f>
        <v>124101</v>
      </c>
      <c r="D183" s="356" t="s">
        <v>15</v>
      </c>
      <c r="E183" s="406">
        <f>'صفحه اصلی'!$F$69</f>
        <v>129000</v>
      </c>
      <c r="F183" s="356" t="s">
        <v>26</v>
      </c>
      <c r="G183" s="358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9.5" customHeight="1" thickTop="1" thickBot="1">
      <c r="A184" s="740" t="s">
        <v>107</v>
      </c>
      <c r="B184" s="559" t="s">
        <v>67</v>
      </c>
      <c r="C184" s="599" t="s">
        <v>108</v>
      </c>
      <c r="D184" s="559" t="s">
        <v>100</v>
      </c>
      <c r="E184" s="601" t="s">
        <v>109</v>
      </c>
      <c r="F184" s="602"/>
      <c r="G184" s="602"/>
      <c r="H184" s="602"/>
      <c r="I184" s="603"/>
      <c r="J184" s="744" t="s">
        <v>101</v>
      </c>
      <c r="K184" s="599" t="s">
        <v>34</v>
      </c>
      <c r="L184" s="571" t="s">
        <v>74</v>
      </c>
      <c r="M184" s="607"/>
      <c r="O184" s="106"/>
      <c r="P184" s="106"/>
      <c r="Q184" s="106"/>
      <c r="R184" s="106"/>
      <c r="S184" s="106"/>
      <c r="T184" s="106"/>
    </row>
    <row r="185" spans="1:28" s="105" customFormat="1" ht="49.5" customHeight="1" thickBot="1">
      <c r="A185" s="741"/>
      <c r="B185" s="560"/>
      <c r="C185" s="600"/>
      <c r="D185" s="560"/>
      <c r="E185" s="353" t="s">
        <v>71</v>
      </c>
      <c r="F185" s="353" t="s">
        <v>18</v>
      </c>
      <c r="G185" s="353" t="s">
        <v>72</v>
      </c>
      <c r="H185" s="353" t="s">
        <v>38</v>
      </c>
      <c r="I185" s="353" t="s">
        <v>2</v>
      </c>
      <c r="J185" s="745"/>
      <c r="K185" s="600"/>
      <c r="L185" s="353" t="s">
        <v>75</v>
      </c>
      <c r="M185" s="354" t="s">
        <v>76</v>
      </c>
      <c r="O185" s="106"/>
      <c r="P185" s="106"/>
      <c r="Q185" s="106"/>
      <c r="R185" s="106"/>
      <c r="S185" s="106"/>
      <c r="T185" s="106"/>
    </row>
    <row r="186" spans="1:28" s="5" customFormat="1" ht="39" customHeight="1">
      <c r="A186" s="377" t="s">
        <v>84</v>
      </c>
      <c r="B186" s="187"/>
      <c r="C186" s="162">
        <f t="shared" ref="C186:C192" si="28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8"/>
      <c r="M186" s="410"/>
      <c r="N186" s="365"/>
      <c r="O186" s="547"/>
      <c r="P186" s="547"/>
      <c r="Q186" s="547"/>
      <c r="R186" s="547"/>
      <c r="S186" s="547"/>
      <c r="T186" s="547"/>
    </row>
    <row r="187" spans="1:28" s="5" customFormat="1" ht="39" customHeight="1">
      <c r="A187" s="387" t="s">
        <v>102</v>
      </c>
      <c r="B187" s="188"/>
      <c r="C187" s="57">
        <f t="shared" si="28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410"/>
      <c r="N187" s="365"/>
      <c r="O187" s="547"/>
      <c r="P187" s="547"/>
      <c r="Q187" s="547"/>
      <c r="R187" s="547"/>
      <c r="S187" s="547"/>
      <c r="T187" s="547"/>
    </row>
    <row r="188" spans="1:28" s="5" customFormat="1" ht="39" customHeight="1">
      <c r="A188" s="387" t="s">
        <v>103</v>
      </c>
      <c r="B188" s="188"/>
      <c r="C188" s="57">
        <f t="shared" si="28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410"/>
      <c r="N188" s="365"/>
      <c r="O188" s="547"/>
      <c r="P188" s="547"/>
      <c r="Q188" s="547"/>
      <c r="R188" s="547"/>
      <c r="S188" s="547"/>
      <c r="T188" s="547"/>
    </row>
    <row r="189" spans="1:28" s="5" customFormat="1" ht="39" customHeight="1">
      <c r="A189" s="378" t="s">
        <v>87</v>
      </c>
      <c r="B189" s="188"/>
      <c r="C189" s="57">
        <f t="shared" si="28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410"/>
      <c r="N189" s="365"/>
      <c r="O189" s="547"/>
      <c r="P189" s="547"/>
      <c r="Q189" s="547"/>
      <c r="R189" s="547"/>
      <c r="S189" s="547"/>
      <c r="T189" s="547"/>
    </row>
    <row r="190" spans="1:28" s="5" customFormat="1" ht="39" customHeight="1">
      <c r="A190" s="378" t="s">
        <v>104</v>
      </c>
      <c r="B190" s="188"/>
      <c r="C190" s="57">
        <f t="shared" si="28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410"/>
      <c r="N190" s="365"/>
      <c r="O190" s="693"/>
      <c r="P190" s="693"/>
      <c r="Q190" s="693"/>
      <c r="R190" s="693"/>
      <c r="S190" s="693"/>
      <c r="T190" s="693"/>
    </row>
    <row r="191" spans="1:28" s="5" customFormat="1" ht="39" customHeight="1">
      <c r="A191" s="378" t="s">
        <v>105</v>
      </c>
      <c r="B191" s="188"/>
      <c r="C191" s="57">
        <f t="shared" si="28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410"/>
      <c r="N191" s="365"/>
      <c r="O191" s="547"/>
      <c r="P191" s="547"/>
      <c r="Q191" s="547"/>
      <c r="R191" s="547"/>
      <c r="S191" s="547"/>
      <c r="T191" s="547"/>
    </row>
    <row r="192" spans="1:28" s="5" customFormat="1" ht="39" customHeight="1" thickBot="1">
      <c r="A192" s="388" t="s">
        <v>106</v>
      </c>
      <c r="B192" s="188"/>
      <c r="C192" s="58">
        <f t="shared" si="28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410"/>
      <c r="N192" s="365"/>
      <c r="O192" s="547"/>
      <c r="P192" s="547"/>
      <c r="Q192" s="547"/>
      <c r="R192" s="547"/>
      <c r="S192" s="547"/>
      <c r="T192" s="547"/>
    </row>
    <row r="193" spans="1:28" ht="39" customHeight="1" thickBot="1">
      <c r="A193" s="7" t="s">
        <v>6</v>
      </c>
      <c r="B193" s="235">
        <f t="shared" ref="B193:M193" si="29">SUM(B186:B192)</f>
        <v>0</v>
      </c>
      <c r="C193" s="235">
        <f t="shared" si="29"/>
        <v>0</v>
      </c>
      <c r="D193" s="235">
        <f t="shared" si="29"/>
        <v>0</v>
      </c>
      <c r="E193" s="235">
        <f t="shared" si="29"/>
        <v>0</v>
      </c>
      <c r="F193" s="235">
        <f t="shared" si="29"/>
        <v>0</v>
      </c>
      <c r="G193" s="235">
        <f t="shared" si="29"/>
        <v>0</v>
      </c>
      <c r="H193" s="235">
        <f t="shared" si="29"/>
        <v>0</v>
      </c>
      <c r="I193" s="235">
        <f t="shared" si="29"/>
        <v>0</v>
      </c>
      <c r="J193" s="235">
        <f t="shared" si="29"/>
        <v>0</v>
      </c>
      <c r="K193" s="235">
        <f t="shared" si="29"/>
        <v>0</v>
      </c>
      <c r="L193" s="235">
        <f t="shared" si="29"/>
        <v>0</v>
      </c>
      <c r="M193" s="392">
        <f t="shared" si="29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386" t="str">
        <f>'صفحه اصلی'!$C$10</f>
        <v>عبدالرحیم فرزانه</v>
      </c>
      <c r="D194" s="590" t="s">
        <v>7</v>
      </c>
      <c r="E194" s="590"/>
      <c r="F194" s="355">
        <f>'صفحه اصلی'!$C$11</f>
        <v>0</v>
      </c>
      <c r="G194" s="357" t="s">
        <v>110</v>
      </c>
      <c r="H194" s="591" t="str">
        <f>'صفحه اصلی'!$C$12</f>
        <v>محمودرضا شفیع نیا</v>
      </c>
      <c r="I194" s="591"/>
      <c r="J194" s="596" t="s">
        <v>124</v>
      </c>
      <c r="K194" s="596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189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111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3.75" customHeight="1" thickTop="1" thickBot="1">
      <c r="A196" s="737" t="s">
        <v>174</v>
      </c>
      <c r="B196" s="738"/>
      <c r="C196" s="738"/>
      <c r="D196" s="738"/>
      <c r="E196" s="738"/>
      <c r="F196" s="738"/>
      <c r="G196" s="738"/>
      <c r="H196" s="738"/>
      <c r="I196" s="738"/>
      <c r="J196" s="738"/>
      <c r="K196" s="738"/>
      <c r="L196" s="738"/>
      <c r="M196" s="739"/>
    </row>
    <row r="197" spans="1:28" s="27" customFormat="1" ht="34.5" customHeight="1" thickBot="1">
      <c r="A197" s="359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3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48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8.25" customHeight="1">
      <c r="A200" s="568" t="s">
        <v>0</v>
      </c>
      <c r="B200" s="568"/>
      <c r="C200" s="195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9.75" customHeight="1" thickBot="1">
      <c r="A201" s="574" t="s">
        <v>1</v>
      </c>
      <c r="B201" s="574"/>
      <c r="C201" s="405">
        <f>'صفحه اصلی'!$C$8</f>
        <v>124101</v>
      </c>
      <c r="D201" s="356" t="s">
        <v>15</v>
      </c>
      <c r="E201" s="406">
        <f>'صفحه اصلی'!$F$69</f>
        <v>129000</v>
      </c>
      <c r="F201" s="356" t="s">
        <v>26</v>
      </c>
      <c r="G201" s="358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9.5" customHeight="1" thickTop="1" thickBot="1">
      <c r="A202" s="740" t="s">
        <v>107</v>
      </c>
      <c r="B202" s="559" t="s">
        <v>67</v>
      </c>
      <c r="C202" s="599" t="s">
        <v>108</v>
      </c>
      <c r="D202" s="559" t="s">
        <v>100</v>
      </c>
      <c r="E202" s="601" t="s">
        <v>109</v>
      </c>
      <c r="F202" s="602"/>
      <c r="G202" s="602"/>
      <c r="H202" s="602"/>
      <c r="I202" s="603"/>
      <c r="J202" s="744" t="s">
        <v>101</v>
      </c>
      <c r="K202" s="599" t="s">
        <v>34</v>
      </c>
      <c r="L202" s="571" t="s">
        <v>74</v>
      </c>
      <c r="M202" s="607"/>
      <c r="O202" s="106"/>
      <c r="P202" s="106"/>
      <c r="Q202" s="106"/>
      <c r="R202" s="106"/>
      <c r="S202" s="106"/>
      <c r="T202" s="106"/>
    </row>
    <row r="203" spans="1:28" s="105" customFormat="1" ht="49.5" customHeight="1" thickBot="1">
      <c r="A203" s="741"/>
      <c r="B203" s="560"/>
      <c r="C203" s="600"/>
      <c r="D203" s="560"/>
      <c r="E203" s="353" t="s">
        <v>71</v>
      </c>
      <c r="F203" s="353" t="s">
        <v>18</v>
      </c>
      <c r="G203" s="353" t="s">
        <v>72</v>
      </c>
      <c r="H203" s="353" t="s">
        <v>38</v>
      </c>
      <c r="I203" s="353" t="s">
        <v>2</v>
      </c>
      <c r="J203" s="745"/>
      <c r="K203" s="600"/>
      <c r="L203" s="353" t="s">
        <v>75</v>
      </c>
      <c r="M203" s="354" t="s">
        <v>76</v>
      </c>
      <c r="O203" s="106"/>
      <c r="P203" s="106"/>
      <c r="Q203" s="106"/>
      <c r="R203" s="106"/>
      <c r="S203" s="106"/>
      <c r="T203" s="106"/>
    </row>
    <row r="204" spans="1:28" s="5" customFormat="1" ht="39" customHeight="1">
      <c r="A204" s="377" t="s">
        <v>84</v>
      </c>
      <c r="B204" s="187"/>
      <c r="C204" s="162">
        <f t="shared" ref="C204:C210" si="30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8"/>
      <c r="M204" s="410"/>
      <c r="N204" s="365"/>
      <c r="O204" s="547"/>
      <c r="P204" s="547"/>
      <c r="Q204" s="547"/>
      <c r="R204" s="547"/>
      <c r="S204" s="547"/>
      <c r="T204" s="547"/>
    </row>
    <row r="205" spans="1:28" s="5" customFormat="1" ht="39" customHeight="1">
      <c r="A205" s="387" t="s">
        <v>102</v>
      </c>
      <c r="B205" s="188"/>
      <c r="C205" s="57">
        <f t="shared" si="30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410"/>
      <c r="N205" s="365"/>
      <c r="O205" s="547"/>
      <c r="P205" s="547"/>
      <c r="Q205" s="547"/>
      <c r="R205" s="547"/>
      <c r="S205" s="547"/>
      <c r="T205" s="547"/>
    </row>
    <row r="206" spans="1:28" s="5" customFormat="1" ht="39" customHeight="1">
      <c r="A206" s="387" t="s">
        <v>103</v>
      </c>
      <c r="B206" s="188"/>
      <c r="C206" s="57">
        <f t="shared" si="30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410"/>
      <c r="N206" s="365"/>
      <c r="O206" s="547"/>
      <c r="P206" s="547"/>
      <c r="Q206" s="547"/>
      <c r="R206" s="547"/>
      <c r="S206" s="547"/>
      <c r="T206" s="547"/>
    </row>
    <row r="207" spans="1:28" s="5" customFormat="1" ht="39" customHeight="1">
      <c r="A207" s="378" t="s">
        <v>87</v>
      </c>
      <c r="B207" s="188"/>
      <c r="C207" s="57">
        <f t="shared" si="30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410"/>
      <c r="N207" s="365"/>
      <c r="O207" s="547"/>
      <c r="P207" s="547"/>
      <c r="Q207" s="547"/>
      <c r="R207" s="547"/>
      <c r="S207" s="547"/>
      <c r="T207" s="547"/>
    </row>
    <row r="208" spans="1:28" s="5" customFormat="1" ht="39" customHeight="1">
      <c r="A208" s="378" t="s">
        <v>104</v>
      </c>
      <c r="B208" s="188"/>
      <c r="C208" s="57">
        <f t="shared" si="30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410"/>
      <c r="N208" s="365"/>
      <c r="O208" s="693"/>
      <c r="P208" s="693"/>
      <c r="Q208" s="693"/>
      <c r="R208" s="693"/>
      <c r="S208" s="693"/>
      <c r="T208" s="693"/>
    </row>
    <row r="209" spans="1:28" s="5" customFormat="1" ht="39" customHeight="1">
      <c r="A209" s="378" t="s">
        <v>105</v>
      </c>
      <c r="B209" s="188"/>
      <c r="C209" s="57">
        <f t="shared" si="30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410"/>
      <c r="N209" s="365"/>
      <c r="O209" s="547"/>
      <c r="P209" s="547"/>
      <c r="Q209" s="547"/>
      <c r="R209" s="547"/>
      <c r="S209" s="547"/>
      <c r="T209" s="547"/>
    </row>
    <row r="210" spans="1:28" s="5" customFormat="1" ht="39" customHeight="1" thickBot="1">
      <c r="A210" s="388" t="s">
        <v>106</v>
      </c>
      <c r="B210" s="188"/>
      <c r="C210" s="58">
        <f t="shared" si="30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410"/>
      <c r="N210" s="365"/>
      <c r="O210" s="547"/>
      <c r="P210" s="547"/>
      <c r="Q210" s="547"/>
      <c r="R210" s="547"/>
      <c r="S210" s="547"/>
      <c r="T210" s="547"/>
    </row>
    <row r="211" spans="1:28" ht="39" customHeight="1" thickBot="1">
      <c r="A211" s="7" t="s">
        <v>6</v>
      </c>
      <c r="B211" s="235">
        <f t="shared" ref="B211:M211" si="31">SUM(B204:B210)</f>
        <v>0</v>
      </c>
      <c r="C211" s="235">
        <f t="shared" si="31"/>
        <v>0</v>
      </c>
      <c r="D211" s="235">
        <f t="shared" si="31"/>
        <v>0</v>
      </c>
      <c r="E211" s="235">
        <f t="shared" si="31"/>
        <v>0</v>
      </c>
      <c r="F211" s="235">
        <f t="shared" si="31"/>
        <v>0</v>
      </c>
      <c r="G211" s="235">
        <f t="shared" si="31"/>
        <v>0</v>
      </c>
      <c r="H211" s="235">
        <f t="shared" si="31"/>
        <v>0</v>
      </c>
      <c r="I211" s="235">
        <f t="shared" si="31"/>
        <v>0</v>
      </c>
      <c r="J211" s="235">
        <f t="shared" si="31"/>
        <v>0</v>
      </c>
      <c r="K211" s="235">
        <f t="shared" si="31"/>
        <v>0</v>
      </c>
      <c r="L211" s="235">
        <f t="shared" si="31"/>
        <v>0</v>
      </c>
      <c r="M211" s="392">
        <f t="shared" si="31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386" t="str">
        <f>'صفحه اصلی'!$C$10</f>
        <v>عبدالرحیم فرزانه</v>
      </c>
      <c r="D212" s="590" t="s">
        <v>7</v>
      </c>
      <c r="E212" s="590"/>
      <c r="F212" s="355">
        <f>'صفحه اصلی'!$C$11</f>
        <v>0</v>
      </c>
      <c r="G212" s="357" t="s">
        <v>110</v>
      </c>
      <c r="H212" s="591" t="str">
        <f>'صفحه اصلی'!$C$12</f>
        <v>محمودرضا شفیع نیا</v>
      </c>
      <c r="I212" s="591"/>
      <c r="J212" s="596" t="s">
        <v>124</v>
      </c>
      <c r="K212" s="596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189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111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3.75" customHeight="1" thickTop="1" thickBot="1">
      <c r="A214" s="737" t="s">
        <v>174</v>
      </c>
      <c r="B214" s="738"/>
      <c r="C214" s="738"/>
      <c r="D214" s="738"/>
      <c r="E214" s="738"/>
      <c r="F214" s="738"/>
      <c r="G214" s="738"/>
      <c r="H214" s="738"/>
      <c r="I214" s="738"/>
      <c r="J214" s="738"/>
      <c r="K214" s="738"/>
      <c r="L214" s="738"/>
      <c r="M214" s="739"/>
    </row>
    <row r="215" spans="1:28" s="27" customFormat="1" ht="34.5" customHeight="1" thickBot="1">
      <c r="A215" s="359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3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48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8.25" customHeight="1">
      <c r="A218" s="568" t="s">
        <v>0</v>
      </c>
      <c r="B218" s="568"/>
      <c r="C218" s="195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9.75" customHeight="1" thickBot="1">
      <c r="A219" s="574" t="s">
        <v>1</v>
      </c>
      <c r="B219" s="574"/>
      <c r="C219" s="405">
        <f>'صفحه اصلی'!$C$8</f>
        <v>124101</v>
      </c>
      <c r="D219" s="356" t="s">
        <v>15</v>
      </c>
      <c r="E219" s="406">
        <f>'صفحه اصلی'!$F$69</f>
        <v>129000</v>
      </c>
      <c r="F219" s="356" t="s">
        <v>26</v>
      </c>
      <c r="G219" s="358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9.5" customHeight="1" thickTop="1" thickBot="1">
      <c r="A220" s="740" t="s">
        <v>107</v>
      </c>
      <c r="B220" s="559" t="s">
        <v>67</v>
      </c>
      <c r="C220" s="599" t="s">
        <v>108</v>
      </c>
      <c r="D220" s="559" t="s">
        <v>100</v>
      </c>
      <c r="E220" s="601" t="s">
        <v>109</v>
      </c>
      <c r="F220" s="602"/>
      <c r="G220" s="602"/>
      <c r="H220" s="602"/>
      <c r="I220" s="603"/>
      <c r="J220" s="744" t="s">
        <v>101</v>
      </c>
      <c r="K220" s="599" t="s">
        <v>34</v>
      </c>
      <c r="L220" s="571" t="s">
        <v>74</v>
      </c>
      <c r="M220" s="607"/>
      <c r="O220" s="106"/>
      <c r="P220" s="106"/>
      <c r="Q220" s="106"/>
      <c r="R220" s="106"/>
      <c r="S220" s="106"/>
      <c r="T220" s="106"/>
    </row>
    <row r="221" spans="1:28" s="105" customFormat="1" ht="49.5" customHeight="1" thickBot="1">
      <c r="A221" s="741"/>
      <c r="B221" s="560"/>
      <c r="C221" s="600"/>
      <c r="D221" s="560"/>
      <c r="E221" s="353" t="s">
        <v>71</v>
      </c>
      <c r="F221" s="353" t="s">
        <v>18</v>
      </c>
      <c r="G221" s="353" t="s">
        <v>72</v>
      </c>
      <c r="H221" s="353" t="s">
        <v>38</v>
      </c>
      <c r="I221" s="353" t="s">
        <v>2</v>
      </c>
      <c r="J221" s="745"/>
      <c r="K221" s="600"/>
      <c r="L221" s="353" t="s">
        <v>75</v>
      </c>
      <c r="M221" s="354" t="s">
        <v>76</v>
      </c>
      <c r="O221" s="106"/>
      <c r="P221" s="106"/>
      <c r="Q221" s="106"/>
      <c r="R221" s="106"/>
      <c r="S221" s="106"/>
      <c r="T221" s="106"/>
    </row>
    <row r="222" spans="1:28" s="5" customFormat="1" ht="39" customHeight="1">
      <c r="A222" s="377" t="s">
        <v>84</v>
      </c>
      <c r="B222" s="187"/>
      <c r="C222" s="162">
        <f t="shared" ref="C222:C228" si="32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8"/>
      <c r="M222" s="410"/>
      <c r="N222" s="365"/>
      <c r="O222" s="547"/>
      <c r="P222" s="547"/>
      <c r="Q222" s="547"/>
      <c r="R222" s="547"/>
      <c r="S222" s="547"/>
      <c r="T222" s="547"/>
    </row>
    <row r="223" spans="1:28" s="5" customFormat="1" ht="39" customHeight="1">
      <c r="A223" s="387" t="s">
        <v>102</v>
      </c>
      <c r="B223" s="188"/>
      <c r="C223" s="57">
        <f t="shared" si="32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410"/>
      <c r="N223" s="365"/>
      <c r="O223" s="547"/>
      <c r="P223" s="547"/>
      <c r="Q223" s="547"/>
      <c r="R223" s="547"/>
      <c r="S223" s="547"/>
      <c r="T223" s="547"/>
    </row>
    <row r="224" spans="1:28" s="5" customFormat="1" ht="39" customHeight="1">
      <c r="A224" s="387" t="s">
        <v>103</v>
      </c>
      <c r="B224" s="188"/>
      <c r="C224" s="57">
        <f t="shared" si="32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410"/>
      <c r="N224" s="365"/>
      <c r="O224" s="547"/>
      <c r="P224" s="547"/>
      <c r="Q224" s="547"/>
      <c r="R224" s="547"/>
      <c r="S224" s="547"/>
      <c r="T224" s="547"/>
    </row>
    <row r="225" spans="1:28" s="5" customFormat="1" ht="39" customHeight="1">
      <c r="A225" s="378" t="s">
        <v>87</v>
      </c>
      <c r="B225" s="188"/>
      <c r="C225" s="57">
        <f t="shared" si="32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410"/>
      <c r="N225" s="365"/>
      <c r="O225" s="547"/>
      <c r="P225" s="547"/>
      <c r="Q225" s="547"/>
      <c r="R225" s="547"/>
      <c r="S225" s="547"/>
      <c r="T225" s="547"/>
    </row>
    <row r="226" spans="1:28" s="5" customFormat="1" ht="39" customHeight="1">
      <c r="A226" s="378" t="s">
        <v>104</v>
      </c>
      <c r="B226" s="188"/>
      <c r="C226" s="57">
        <f t="shared" si="32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410"/>
      <c r="N226" s="365"/>
      <c r="O226" s="693"/>
      <c r="P226" s="693"/>
      <c r="Q226" s="693"/>
      <c r="R226" s="693"/>
      <c r="S226" s="693"/>
      <c r="T226" s="693"/>
    </row>
    <row r="227" spans="1:28" s="5" customFormat="1" ht="39" customHeight="1">
      <c r="A227" s="378" t="s">
        <v>105</v>
      </c>
      <c r="B227" s="188"/>
      <c r="C227" s="57">
        <f t="shared" si="32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410"/>
      <c r="N227" s="365"/>
      <c r="O227" s="547"/>
      <c r="P227" s="547"/>
      <c r="Q227" s="547"/>
      <c r="R227" s="547"/>
      <c r="S227" s="547"/>
      <c r="T227" s="547"/>
    </row>
    <row r="228" spans="1:28" s="5" customFormat="1" ht="39" customHeight="1" thickBot="1">
      <c r="A228" s="388" t="s">
        <v>106</v>
      </c>
      <c r="B228" s="188"/>
      <c r="C228" s="58">
        <f t="shared" si="32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410"/>
      <c r="N228" s="365"/>
      <c r="O228" s="547"/>
      <c r="P228" s="547"/>
      <c r="Q228" s="547"/>
      <c r="R228" s="547"/>
      <c r="S228" s="547"/>
      <c r="T228" s="547"/>
    </row>
    <row r="229" spans="1:28" ht="39" customHeight="1" thickBot="1">
      <c r="A229" s="7" t="s">
        <v>6</v>
      </c>
      <c r="B229" s="235">
        <f t="shared" ref="B229:M229" si="33">SUM(B222:B228)</f>
        <v>0</v>
      </c>
      <c r="C229" s="235">
        <f t="shared" si="33"/>
        <v>0</v>
      </c>
      <c r="D229" s="235">
        <f t="shared" si="33"/>
        <v>0</v>
      </c>
      <c r="E229" s="235">
        <f t="shared" si="33"/>
        <v>0</v>
      </c>
      <c r="F229" s="235">
        <f t="shared" si="33"/>
        <v>0</v>
      </c>
      <c r="G229" s="235">
        <f t="shared" si="33"/>
        <v>0</v>
      </c>
      <c r="H229" s="235">
        <f t="shared" si="33"/>
        <v>0</v>
      </c>
      <c r="I229" s="235">
        <f t="shared" si="33"/>
        <v>0</v>
      </c>
      <c r="J229" s="235">
        <f t="shared" si="33"/>
        <v>0</v>
      </c>
      <c r="K229" s="235">
        <f t="shared" si="33"/>
        <v>0</v>
      </c>
      <c r="L229" s="235">
        <f t="shared" si="33"/>
        <v>0</v>
      </c>
      <c r="M229" s="392">
        <f t="shared" si="33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386" t="str">
        <f>'صفحه اصلی'!$C$10</f>
        <v>عبدالرحیم فرزانه</v>
      </c>
      <c r="D230" s="590" t="s">
        <v>7</v>
      </c>
      <c r="E230" s="590"/>
      <c r="F230" s="355">
        <f>'صفحه اصلی'!$C$11</f>
        <v>0</v>
      </c>
      <c r="G230" s="357" t="s">
        <v>110</v>
      </c>
      <c r="H230" s="591" t="str">
        <f>'صفحه اصلی'!$C$12</f>
        <v>محمودرضا شفیع نیا</v>
      </c>
      <c r="I230" s="591"/>
      <c r="J230" s="596" t="s">
        <v>124</v>
      </c>
      <c r="K230" s="596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189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111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3.75" customHeight="1" thickTop="1" thickBot="1">
      <c r="A232" s="737" t="s">
        <v>174</v>
      </c>
      <c r="B232" s="738"/>
      <c r="C232" s="738"/>
      <c r="D232" s="738"/>
      <c r="E232" s="738"/>
      <c r="F232" s="738"/>
      <c r="G232" s="738"/>
      <c r="H232" s="738"/>
      <c r="I232" s="738"/>
      <c r="J232" s="738"/>
      <c r="K232" s="738"/>
      <c r="L232" s="738"/>
      <c r="M232" s="739"/>
    </row>
    <row r="233" spans="1:28" s="27" customFormat="1" ht="34.5" customHeight="1" thickBot="1">
      <c r="A233" s="359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3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48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8.25" customHeight="1">
      <c r="A236" s="568" t="s">
        <v>0</v>
      </c>
      <c r="B236" s="568"/>
      <c r="C236" s="195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9.75" customHeight="1" thickBot="1">
      <c r="A237" s="574" t="s">
        <v>1</v>
      </c>
      <c r="B237" s="574"/>
      <c r="C237" s="405">
        <f>'صفحه اصلی'!$C$8</f>
        <v>124101</v>
      </c>
      <c r="D237" s="356" t="s">
        <v>15</v>
      </c>
      <c r="E237" s="406">
        <f>'صفحه اصلی'!$F$69</f>
        <v>129000</v>
      </c>
      <c r="F237" s="356" t="s">
        <v>26</v>
      </c>
      <c r="G237" s="358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9.5" customHeight="1" thickTop="1" thickBot="1">
      <c r="A238" s="740" t="s">
        <v>107</v>
      </c>
      <c r="B238" s="559" t="s">
        <v>67</v>
      </c>
      <c r="C238" s="599" t="s">
        <v>108</v>
      </c>
      <c r="D238" s="559" t="s">
        <v>100</v>
      </c>
      <c r="E238" s="601" t="s">
        <v>109</v>
      </c>
      <c r="F238" s="602"/>
      <c r="G238" s="602"/>
      <c r="H238" s="602"/>
      <c r="I238" s="603"/>
      <c r="J238" s="744" t="s">
        <v>101</v>
      </c>
      <c r="K238" s="599" t="s">
        <v>34</v>
      </c>
      <c r="L238" s="571" t="s">
        <v>74</v>
      </c>
      <c r="M238" s="607"/>
      <c r="O238" s="106"/>
      <c r="P238" s="106"/>
      <c r="Q238" s="106"/>
      <c r="R238" s="106"/>
      <c r="S238" s="106"/>
      <c r="T238" s="106"/>
    </row>
    <row r="239" spans="1:28" s="105" customFormat="1" ht="49.5" customHeight="1" thickBot="1">
      <c r="A239" s="741"/>
      <c r="B239" s="560"/>
      <c r="C239" s="600"/>
      <c r="D239" s="560"/>
      <c r="E239" s="353" t="s">
        <v>71</v>
      </c>
      <c r="F239" s="353" t="s">
        <v>18</v>
      </c>
      <c r="G239" s="353" t="s">
        <v>72</v>
      </c>
      <c r="H239" s="353" t="s">
        <v>38</v>
      </c>
      <c r="I239" s="353" t="s">
        <v>2</v>
      </c>
      <c r="J239" s="745"/>
      <c r="K239" s="600"/>
      <c r="L239" s="353" t="s">
        <v>75</v>
      </c>
      <c r="M239" s="354" t="s">
        <v>76</v>
      </c>
      <c r="O239" s="106"/>
      <c r="P239" s="106"/>
      <c r="Q239" s="106"/>
      <c r="R239" s="106"/>
      <c r="S239" s="106"/>
      <c r="T239" s="106"/>
    </row>
    <row r="240" spans="1:28" s="5" customFormat="1" ht="39" customHeight="1">
      <c r="A240" s="377" t="s">
        <v>84</v>
      </c>
      <c r="B240" s="187"/>
      <c r="C240" s="162">
        <f t="shared" ref="C240:C246" si="34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8"/>
      <c r="M240" s="410"/>
      <c r="N240" s="365"/>
      <c r="O240" s="547"/>
      <c r="P240" s="547"/>
      <c r="Q240" s="547"/>
      <c r="R240" s="547"/>
      <c r="S240" s="547"/>
      <c r="T240" s="547"/>
    </row>
    <row r="241" spans="1:28" s="5" customFormat="1" ht="39" customHeight="1">
      <c r="A241" s="387" t="s">
        <v>102</v>
      </c>
      <c r="B241" s="188"/>
      <c r="C241" s="57">
        <f t="shared" si="34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410"/>
      <c r="N241" s="365"/>
      <c r="O241" s="547"/>
      <c r="P241" s="547"/>
      <c r="Q241" s="547"/>
      <c r="R241" s="547"/>
      <c r="S241" s="547"/>
      <c r="T241" s="547"/>
    </row>
    <row r="242" spans="1:28" s="5" customFormat="1" ht="39" customHeight="1">
      <c r="A242" s="387" t="s">
        <v>103</v>
      </c>
      <c r="B242" s="188"/>
      <c r="C242" s="57">
        <f t="shared" si="34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410"/>
      <c r="N242" s="365"/>
      <c r="O242" s="547"/>
      <c r="P242" s="547"/>
      <c r="Q242" s="547"/>
      <c r="R242" s="547"/>
      <c r="S242" s="547"/>
      <c r="T242" s="547"/>
    </row>
    <row r="243" spans="1:28" s="5" customFormat="1" ht="39" customHeight="1">
      <c r="A243" s="378" t="s">
        <v>87</v>
      </c>
      <c r="B243" s="188"/>
      <c r="C243" s="57">
        <f t="shared" si="34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410"/>
      <c r="N243" s="365"/>
      <c r="O243" s="547"/>
      <c r="P243" s="547"/>
      <c r="Q243" s="547"/>
      <c r="R243" s="547"/>
      <c r="S243" s="547"/>
      <c r="T243" s="547"/>
    </row>
    <row r="244" spans="1:28" s="5" customFormat="1" ht="39" customHeight="1">
      <c r="A244" s="378" t="s">
        <v>104</v>
      </c>
      <c r="B244" s="188"/>
      <c r="C244" s="57">
        <f t="shared" si="34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410"/>
      <c r="N244" s="365"/>
      <c r="O244" s="693"/>
      <c r="P244" s="693"/>
      <c r="Q244" s="693"/>
      <c r="R244" s="693"/>
      <c r="S244" s="693"/>
      <c r="T244" s="693"/>
    </row>
    <row r="245" spans="1:28" s="5" customFormat="1" ht="39" customHeight="1">
      <c r="A245" s="378" t="s">
        <v>105</v>
      </c>
      <c r="B245" s="188"/>
      <c r="C245" s="57">
        <f t="shared" si="34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410"/>
      <c r="N245" s="365"/>
      <c r="O245" s="547"/>
      <c r="P245" s="547"/>
      <c r="Q245" s="547"/>
      <c r="R245" s="547"/>
      <c r="S245" s="547"/>
      <c r="T245" s="547"/>
    </row>
    <row r="246" spans="1:28" s="5" customFormat="1" ht="39" customHeight="1" thickBot="1">
      <c r="A246" s="388" t="s">
        <v>106</v>
      </c>
      <c r="B246" s="188"/>
      <c r="C246" s="58">
        <f t="shared" si="34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410"/>
      <c r="N246" s="365"/>
      <c r="O246" s="547"/>
      <c r="P246" s="547"/>
      <c r="Q246" s="547"/>
      <c r="R246" s="547"/>
      <c r="S246" s="547"/>
      <c r="T246" s="547"/>
    </row>
    <row r="247" spans="1:28" ht="39" customHeight="1" thickBot="1">
      <c r="A247" s="7" t="s">
        <v>6</v>
      </c>
      <c r="B247" s="235">
        <f t="shared" ref="B247:M247" si="35">SUM(B240:B246)</f>
        <v>0</v>
      </c>
      <c r="C247" s="235">
        <f t="shared" si="35"/>
        <v>0</v>
      </c>
      <c r="D247" s="235">
        <f t="shared" si="35"/>
        <v>0</v>
      </c>
      <c r="E247" s="235">
        <f t="shared" si="35"/>
        <v>0</v>
      </c>
      <c r="F247" s="235">
        <f t="shared" si="35"/>
        <v>0</v>
      </c>
      <c r="G247" s="235">
        <f t="shared" si="35"/>
        <v>0</v>
      </c>
      <c r="H247" s="235">
        <f t="shared" si="35"/>
        <v>0</v>
      </c>
      <c r="I247" s="235">
        <f t="shared" si="35"/>
        <v>0</v>
      </c>
      <c r="J247" s="235">
        <f t="shared" si="35"/>
        <v>0</v>
      </c>
      <c r="K247" s="235">
        <f t="shared" si="35"/>
        <v>0</v>
      </c>
      <c r="L247" s="235">
        <f t="shared" si="35"/>
        <v>0</v>
      </c>
      <c r="M247" s="392">
        <f t="shared" si="35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386" t="str">
        <f>'صفحه اصلی'!$C$10</f>
        <v>عبدالرحیم فرزانه</v>
      </c>
      <c r="D248" s="590" t="s">
        <v>7</v>
      </c>
      <c r="E248" s="590"/>
      <c r="F248" s="355">
        <f>'صفحه اصلی'!$C$11</f>
        <v>0</v>
      </c>
      <c r="G248" s="357" t="s">
        <v>110</v>
      </c>
      <c r="H248" s="591" t="str">
        <f>'صفحه اصلی'!$C$12</f>
        <v>محمودرضا شفیع نیا</v>
      </c>
      <c r="I248" s="591"/>
      <c r="J248" s="596" t="s">
        <v>124</v>
      </c>
      <c r="K248" s="596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189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111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3.75" customHeight="1" thickTop="1" thickBot="1">
      <c r="A250" s="737" t="s">
        <v>174</v>
      </c>
      <c r="B250" s="738"/>
      <c r="C250" s="738"/>
      <c r="D250" s="738"/>
      <c r="E250" s="738"/>
      <c r="F250" s="738"/>
      <c r="G250" s="738"/>
      <c r="H250" s="738"/>
      <c r="I250" s="738"/>
      <c r="J250" s="738"/>
      <c r="K250" s="738"/>
      <c r="L250" s="738"/>
      <c r="M250" s="739"/>
    </row>
    <row r="251" spans="1:28" s="27" customFormat="1" ht="34.5" customHeight="1" thickBot="1">
      <c r="A251" s="359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3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48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8.25" customHeight="1">
      <c r="A254" s="568" t="s">
        <v>0</v>
      </c>
      <c r="B254" s="568"/>
      <c r="C254" s="195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9.75" customHeight="1" thickBot="1">
      <c r="A255" s="574" t="s">
        <v>1</v>
      </c>
      <c r="B255" s="574"/>
      <c r="C255" s="405">
        <f>'صفحه اصلی'!$C$8</f>
        <v>124101</v>
      </c>
      <c r="D255" s="356" t="s">
        <v>15</v>
      </c>
      <c r="E255" s="406">
        <f>'صفحه اصلی'!$F$69</f>
        <v>129000</v>
      </c>
      <c r="F255" s="356" t="s">
        <v>26</v>
      </c>
      <c r="G255" s="358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9.5" customHeight="1" thickTop="1" thickBot="1">
      <c r="A256" s="740" t="s">
        <v>107</v>
      </c>
      <c r="B256" s="559" t="s">
        <v>67</v>
      </c>
      <c r="C256" s="599" t="s">
        <v>108</v>
      </c>
      <c r="D256" s="559" t="s">
        <v>100</v>
      </c>
      <c r="E256" s="601" t="s">
        <v>109</v>
      </c>
      <c r="F256" s="602"/>
      <c r="G256" s="602"/>
      <c r="H256" s="602"/>
      <c r="I256" s="603"/>
      <c r="J256" s="744" t="s">
        <v>101</v>
      </c>
      <c r="K256" s="599" t="s">
        <v>34</v>
      </c>
      <c r="L256" s="571" t="s">
        <v>74</v>
      </c>
      <c r="M256" s="607"/>
      <c r="O256" s="106"/>
      <c r="P256" s="106"/>
      <c r="Q256" s="106"/>
      <c r="R256" s="106"/>
      <c r="S256" s="106"/>
      <c r="T256" s="106"/>
    </row>
    <row r="257" spans="1:28" s="105" customFormat="1" ht="49.5" customHeight="1" thickBot="1">
      <c r="A257" s="741"/>
      <c r="B257" s="560"/>
      <c r="C257" s="600"/>
      <c r="D257" s="560"/>
      <c r="E257" s="353" t="s">
        <v>71</v>
      </c>
      <c r="F257" s="353" t="s">
        <v>18</v>
      </c>
      <c r="G257" s="353" t="s">
        <v>72</v>
      </c>
      <c r="H257" s="353" t="s">
        <v>38</v>
      </c>
      <c r="I257" s="353" t="s">
        <v>2</v>
      </c>
      <c r="J257" s="745"/>
      <c r="K257" s="600"/>
      <c r="L257" s="353" t="s">
        <v>75</v>
      </c>
      <c r="M257" s="354" t="s">
        <v>76</v>
      </c>
      <c r="O257" s="106"/>
      <c r="P257" s="106"/>
      <c r="Q257" s="106"/>
      <c r="R257" s="106"/>
      <c r="S257" s="106"/>
      <c r="T257" s="106"/>
    </row>
    <row r="258" spans="1:28" s="5" customFormat="1" ht="39" customHeight="1">
      <c r="A258" s="377" t="s">
        <v>84</v>
      </c>
      <c r="B258" s="187"/>
      <c r="C258" s="162">
        <f t="shared" ref="C258:C264" si="36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8"/>
      <c r="M258" s="410"/>
      <c r="N258" s="365"/>
      <c r="O258" s="547"/>
      <c r="P258" s="547"/>
      <c r="Q258" s="547"/>
      <c r="R258" s="547"/>
      <c r="S258" s="547"/>
      <c r="T258" s="547"/>
    </row>
    <row r="259" spans="1:28" s="5" customFormat="1" ht="39" customHeight="1">
      <c r="A259" s="387" t="s">
        <v>102</v>
      </c>
      <c r="B259" s="188"/>
      <c r="C259" s="57">
        <f t="shared" si="36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410"/>
      <c r="N259" s="365"/>
      <c r="O259" s="547"/>
      <c r="P259" s="547"/>
      <c r="Q259" s="547"/>
      <c r="R259" s="547"/>
      <c r="S259" s="547"/>
      <c r="T259" s="547"/>
    </row>
    <row r="260" spans="1:28" s="5" customFormat="1" ht="39" customHeight="1">
      <c r="A260" s="387" t="s">
        <v>103</v>
      </c>
      <c r="B260" s="188"/>
      <c r="C260" s="57">
        <f t="shared" si="36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410"/>
      <c r="N260" s="365"/>
      <c r="O260" s="547"/>
      <c r="P260" s="547"/>
      <c r="Q260" s="547"/>
      <c r="R260" s="547"/>
      <c r="S260" s="547"/>
      <c r="T260" s="547"/>
    </row>
    <row r="261" spans="1:28" s="5" customFormat="1" ht="39" customHeight="1">
      <c r="A261" s="378" t="s">
        <v>87</v>
      </c>
      <c r="B261" s="188"/>
      <c r="C261" s="57">
        <f t="shared" si="36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410"/>
      <c r="N261" s="365"/>
      <c r="O261" s="547"/>
      <c r="P261" s="547"/>
      <c r="Q261" s="547"/>
      <c r="R261" s="547"/>
      <c r="S261" s="547"/>
      <c r="T261" s="547"/>
    </row>
    <row r="262" spans="1:28" s="5" customFormat="1" ht="39" customHeight="1">
      <c r="A262" s="378" t="s">
        <v>104</v>
      </c>
      <c r="B262" s="188"/>
      <c r="C262" s="57">
        <f t="shared" si="36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410"/>
      <c r="N262" s="365"/>
      <c r="O262" s="693"/>
      <c r="P262" s="693"/>
      <c r="Q262" s="693"/>
      <c r="R262" s="693"/>
      <c r="S262" s="693"/>
      <c r="T262" s="693"/>
    </row>
    <row r="263" spans="1:28" s="5" customFormat="1" ht="39" customHeight="1">
      <c r="A263" s="378" t="s">
        <v>105</v>
      </c>
      <c r="B263" s="188"/>
      <c r="C263" s="57">
        <f t="shared" si="36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410"/>
      <c r="N263" s="365"/>
      <c r="O263" s="547"/>
      <c r="P263" s="547"/>
      <c r="Q263" s="547"/>
      <c r="R263" s="547"/>
      <c r="S263" s="547"/>
      <c r="T263" s="547"/>
    </row>
    <row r="264" spans="1:28" s="5" customFormat="1" ht="39" customHeight="1" thickBot="1">
      <c r="A264" s="388" t="s">
        <v>106</v>
      </c>
      <c r="B264" s="188"/>
      <c r="C264" s="58">
        <f t="shared" si="36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410"/>
      <c r="N264" s="365"/>
      <c r="O264" s="547"/>
      <c r="P264" s="547"/>
      <c r="Q264" s="547"/>
      <c r="R264" s="547"/>
      <c r="S264" s="547"/>
      <c r="T264" s="547"/>
    </row>
    <row r="265" spans="1:28" ht="39" customHeight="1" thickBot="1">
      <c r="A265" s="7" t="s">
        <v>6</v>
      </c>
      <c r="B265" s="235">
        <f t="shared" ref="B265:M265" si="37">SUM(B258:B264)</f>
        <v>0</v>
      </c>
      <c r="C265" s="235">
        <f t="shared" si="37"/>
        <v>0</v>
      </c>
      <c r="D265" s="235">
        <f t="shared" si="37"/>
        <v>0</v>
      </c>
      <c r="E265" s="235">
        <f t="shared" si="37"/>
        <v>0</v>
      </c>
      <c r="F265" s="235">
        <f t="shared" si="37"/>
        <v>0</v>
      </c>
      <c r="G265" s="235">
        <f t="shared" si="37"/>
        <v>0</v>
      </c>
      <c r="H265" s="235">
        <f t="shared" si="37"/>
        <v>0</v>
      </c>
      <c r="I265" s="235">
        <f t="shared" si="37"/>
        <v>0</v>
      </c>
      <c r="J265" s="235">
        <f t="shared" si="37"/>
        <v>0</v>
      </c>
      <c r="K265" s="235">
        <f t="shared" si="37"/>
        <v>0</v>
      </c>
      <c r="L265" s="235">
        <f t="shared" si="37"/>
        <v>0</v>
      </c>
      <c r="M265" s="392">
        <f t="shared" si="37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386" t="str">
        <f>'صفحه اصلی'!$C$10</f>
        <v>عبدالرحیم فرزانه</v>
      </c>
      <c r="D266" s="590" t="s">
        <v>7</v>
      </c>
      <c r="E266" s="590"/>
      <c r="F266" s="355">
        <f>'صفحه اصلی'!$C$11</f>
        <v>0</v>
      </c>
      <c r="G266" s="357" t="s">
        <v>110</v>
      </c>
      <c r="H266" s="591" t="str">
        <f>'صفحه اصلی'!$C$12</f>
        <v>محمودرضا شفیع نیا</v>
      </c>
      <c r="I266" s="591"/>
      <c r="J266" s="596" t="s">
        <v>124</v>
      </c>
      <c r="K266" s="596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189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111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3.75" customHeight="1" thickTop="1" thickBot="1">
      <c r="A268" s="737" t="s">
        <v>174</v>
      </c>
      <c r="B268" s="738"/>
      <c r="C268" s="738"/>
      <c r="D268" s="738"/>
      <c r="E268" s="738"/>
      <c r="F268" s="738"/>
      <c r="G268" s="738"/>
      <c r="H268" s="738"/>
      <c r="I268" s="738"/>
      <c r="J268" s="738"/>
      <c r="K268" s="738"/>
      <c r="L268" s="738"/>
      <c r="M268" s="739"/>
    </row>
    <row r="269" spans="1:28" s="27" customFormat="1" ht="34.5" customHeight="1" thickBot="1">
      <c r="A269" s="359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3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48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8.25" customHeight="1">
      <c r="A272" s="568" t="s">
        <v>0</v>
      </c>
      <c r="B272" s="568"/>
      <c r="C272" s="195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9.75" customHeight="1" thickBot="1">
      <c r="A273" s="574" t="s">
        <v>1</v>
      </c>
      <c r="B273" s="574"/>
      <c r="C273" s="405">
        <f>'صفحه اصلی'!$C$8</f>
        <v>124101</v>
      </c>
      <c r="D273" s="356" t="s">
        <v>15</v>
      </c>
      <c r="E273" s="406">
        <f>'صفحه اصلی'!$F$69</f>
        <v>129000</v>
      </c>
      <c r="F273" s="356" t="s">
        <v>26</v>
      </c>
      <c r="G273" s="358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9.5" customHeight="1" thickTop="1" thickBot="1">
      <c r="A274" s="740" t="s">
        <v>107</v>
      </c>
      <c r="B274" s="559" t="s">
        <v>67</v>
      </c>
      <c r="C274" s="599" t="s">
        <v>108</v>
      </c>
      <c r="D274" s="559" t="s">
        <v>100</v>
      </c>
      <c r="E274" s="601" t="s">
        <v>109</v>
      </c>
      <c r="F274" s="602"/>
      <c r="G274" s="602"/>
      <c r="H274" s="602"/>
      <c r="I274" s="603"/>
      <c r="J274" s="744" t="s">
        <v>101</v>
      </c>
      <c r="K274" s="599" t="s">
        <v>34</v>
      </c>
      <c r="L274" s="571" t="s">
        <v>74</v>
      </c>
      <c r="M274" s="607"/>
      <c r="O274" s="106"/>
      <c r="P274" s="106"/>
      <c r="Q274" s="106"/>
      <c r="R274" s="106"/>
      <c r="S274" s="106"/>
      <c r="T274" s="106"/>
    </row>
    <row r="275" spans="1:28" s="105" customFormat="1" ht="49.5" customHeight="1" thickBot="1">
      <c r="A275" s="741"/>
      <c r="B275" s="560"/>
      <c r="C275" s="600"/>
      <c r="D275" s="560"/>
      <c r="E275" s="353" t="s">
        <v>71</v>
      </c>
      <c r="F275" s="353" t="s">
        <v>18</v>
      </c>
      <c r="G275" s="353" t="s">
        <v>72</v>
      </c>
      <c r="H275" s="353" t="s">
        <v>38</v>
      </c>
      <c r="I275" s="353" t="s">
        <v>2</v>
      </c>
      <c r="J275" s="745"/>
      <c r="K275" s="600"/>
      <c r="L275" s="353" t="s">
        <v>75</v>
      </c>
      <c r="M275" s="354" t="s">
        <v>76</v>
      </c>
      <c r="O275" s="106"/>
      <c r="P275" s="106"/>
      <c r="Q275" s="106"/>
      <c r="R275" s="106"/>
      <c r="S275" s="106"/>
      <c r="T275" s="106"/>
    </row>
    <row r="276" spans="1:28" s="5" customFormat="1" ht="39" customHeight="1">
      <c r="A276" s="377" t="s">
        <v>84</v>
      </c>
      <c r="B276" s="187"/>
      <c r="C276" s="162">
        <f t="shared" ref="C276:C282" si="38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8"/>
      <c r="M276" s="410"/>
      <c r="N276" s="365"/>
      <c r="O276" s="547"/>
      <c r="P276" s="547"/>
      <c r="Q276" s="547"/>
      <c r="R276" s="547"/>
      <c r="S276" s="547"/>
      <c r="T276" s="547"/>
    </row>
    <row r="277" spans="1:28" s="5" customFormat="1" ht="39" customHeight="1">
      <c r="A277" s="387" t="s">
        <v>102</v>
      </c>
      <c r="B277" s="188"/>
      <c r="C277" s="57">
        <f t="shared" si="38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410"/>
      <c r="N277" s="365"/>
      <c r="O277" s="547"/>
      <c r="P277" s="547"/>
      <c r="Q277" s="547"/>
      <c r="R277" s="547"/>
      <c r="S277" s="547"/>
      <c r="T277" s="547"/>
    </row>
    <row r="278" spans="1:28" s="5" customFormat="1" ht="39" customHeight="1">
      <c r="A278" s="387" t="s">
        <v>103</v>
      </c>
      <c r="B278" s="188"/>
      <c r="C278" s="57">
        <f t="shared" si="38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410"/>
      <c r="N278" s="365"/>
      <c r="O278" s="547"/>
      <c r="P278" s="547"/>
      <c r="Q278" s="547"/>
      <c r="R278" s="547"/>
      <c r="S278" s="547"/>
      <c r="T278" s="547"/>
    </row>
    <row r="279" spans="1:28" s="5" customFormat="1" ht="39" customHeight="1">
      <c r="A279" s="378" t="s">
        <v>87</v>
      </c>
      <c r="B279" s="188"/>
      <c r="C279" s="57">
        <f t="shared" si="38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410"/>
      <c r="N279" s="365"/>
      <c r="O279" s="547"/>
      <c r="P279" s="547"/>
      <c r="Q279" s="547"/>
      <c r="R279" s="547"/>
      <c r="S279" s="547"/>
      <c r="T279" s="547"/>
    </row>
    <row r="280" spans="1:28" s="5" customFormat="1" ht="39" customHeight="1">
      <c r="A280" s="378" t="s">
        <v>104</v>
      </c>
      <c r="B280" s="188"/>
      <c r="C280" s="57">
        <f t="shared" si="38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410"/>
      <c r="N280" s="365"/>
      <c r="O280" s="693"/>
      <c r="P280" s="693"/>
      <c r="Q280" s="693"/>
      <c r="R280" s="693"/>
      <c r="S280" s="693"/>
      <c r="T280" s="693"/>
    </row>
    <row r="281" spans="1:28" s="5" customFormat="1" ht="39" customHeight="1">
      <c r="A281" s="378" t="s">
        <v>105</v>
      </c>
      <c r="B281" s="188"/>
      <c r="C281" s="57">
        <f t="shared" si="38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410"/>
      <c r="N281" s="365"/>
      <c r="O281" s="547"/>
      <c r="P281" s="547"/>
      <c r="Q281" s="547"/>
      <c r="R281" s="547"/>
      <c r="S281" s="547"/>
      <c r="T281" s="547"/>
    </row>
    <row r="282" spans="1:28" s="5" customFormat="1" ht="39" customHeight="1" thickBot="1">
      <c r="A282" s="388" t="s">
        <v>106</v>
      </c>
      <c r="B282" s="188"/>
      <c r="C282" s="58">
        <f t="shared" si="38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410"/>
      <c r="N282" s="365"/>
      <c r="O282" s="547"/>
      <c r="P282" s="547"/>
      <c r="Q282" s="547"/>
      <c r="R282" s="547"/>
      <c r="S282" s="547"/>
      <c r="T282" s="547"/>
    </row>
    <row r="283" spans="1:28" ht="39" customHeight="1" thickBot="1">
      <c r="A283" s="7" t="s">
        <v>6</v>
      </c>
      <c r="B283" s="235">
        <f t="shared" ref="B283:M283" si="39">SUM(B276:B282)</f>
        <v>0</v>
      </c>
      <c r="C283" s="235">
        <f t="shared" si="39"/>
        <v>0</v>
      </c>
      <c r="D283" s="235">
        <f t="shared" si="39"/>
        <v>0</v>
      </c>
      <c r="E283" s="235">
        <f t="shared" si="39"/>
        <v>0</v>
      </c>
      <c r="F283" s="235">
        <f t="shared" si="39"/>
        <v>0</v>
      </c>
      <c r="G283" s="235">
        <f t="shared" si="39"/>
        <v>0</v>
      </c>
      <c r="H283" s="235">
        <f t="shared" si="39"/>
        <v>0</v>
      </c>
      <c r="I283" s="235">
        <f t="shared" si="39"/>
        <v>0</v>
      </c>
      <c r="J283" s="235">
        <f t="shared" si="39"/>
        <v>0</v>
      </c>
      <c r="K283" s="235">
        <f t="shared" si="39"/>
        <v>0</v>
      </c>
      <c r="L283" s="235">
        <f t="shared" si="39"/>
        <v>0</v>
      </c>
      <c r="M283" s="392">
        <f t="shared" si="39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386" t="str">
        <f>'صفحه اصلی'!$C$10</f>
        <v>عبدالرحیم فرزانه</v>
      </c>
      <c r="D284" s="590" t="s">
        <v>7</v>
      </c>
      <c r="E284" s="590"/>
      <c r="F284" s="355">
        <f>'صفحه اصلی'!$C$11</f>
        <v>0</v>
      </c>
      <c r="G284" s="357" t="s">
        <v>110</v>
      </c>
      <c r="H284" s="591" t="str">
        <f>'صفحه اصلی'!$C$12</f>
        <v>محمودرضا شفیع نیا</v>
      </c>
      <c r="I284" s="591"/>
      <c r="J284" s="596" t="s">
        <v>124</v>
      </c>
      <c r="K284" s="596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189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111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3.75" customHeight="1" thickTop="1" thickBot="1">
      <c r="A286" s="737" t="s">
        <v>174</v>
      </c>
      <c r="B286" s="738"/>
      <c r="C286" s="738"/>
      <c r="D286" s="738"/>
      <c r="E286" s="738"/>
      <c r="F286" s="738"/>
      <c r="G286" s="738"/>
      <c r="H286" s="738"/>
      <c r="I286" s="738"/>
      <c r="J286" s="738"/>
      <c r="K286" s="738"/>
      <c r="L286" s="738"/>
      <c r="M286" s="739"/>
    </row>
    <row r="287" spans="1:28" s="27" customFormat="1" ht="34.5" customHeight="1" thickBot="1">
      <c r="A287" s="359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3"/>
    </row>
    <row r="288" spans="1:28" ht="15.75" thickTop="1"/>
  </sheetData>
  <sheetProtection formatCells="0" formatColumns="0" formatRows="0" insertColumns="0" insertRows="0" insertHyperlinks="0" deleteColumns="0" deleteRows="0" sort="0" autoFilter="0" pivotTables="0"/>
  <mergeCells count="530">
    <mergeCell ref="O240:T240"/>
    <mergeCell ref="O241:T241"/>
    <mergeCell ref="O242:T242"/>
    <mergeCell ref="O243:T243"/>
    <mergeCell ref="O244:T244"/>
    <mergeCell ref="O245:T245"/>
    <mergeCell ref="O246:T246"/>
    <mergeCell ref="A271:M271"/>
    <mergeCell ref="D14:E14"/>
    <mergeCell ref="H14:I14"/>
    <mergeCell ref="L14:M14"/>
    <mergeCell ref="O14:AB14"/>
    <mergeCell ref="A15:L15"/>
    <mergeCell ref="O15:AB15"/>
    <mergeCell ref="D32:E32"/>
    <mergeCell ref="H32:I32"/>
    <mergeCell ref="J32:K32"/>
    <mergeCell ref="L32:M32"/>
    <mergeCell ref="O33:AB33"/>
    <mergeCell ref="D50:E50"/>
    <mergeCell ref="H50:I50"/>
    <mergeCell ref="J50:K50"/>
    <mergeCell ref="L50:M50"/>
    <mergeCell ref="O51:AB51"/>
    <mergeCell ref="O276:T276"/>
    <mergeCell ref="O277:T277"/>
    <mergeCell ref="O278:T278"/>
    <mergeCell ref="O279:T279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A266:B266"/>
    <mergeCell ref="A267:L267"/>
    <mergeCell ref="A268:M268"/>
    <mergeCell ref="B269:M269"/>
    <mergeCell ref="O266:AB266"/>
    <mergeCell ref="D266:E266"/>
    <mergeCell ref="H266:I266"/>
    <mergeCell ref="J266:K266"/>
    <mergeCell ref="L266:M266"/>
    <mergeCell ref="O267:AB267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O98:T98"/>
    <mergeCell ref="O99:T99"/>
    <mergeCell ref="O100:T100"/>
    <mergeCell ref="O101:T101"/>
    <mergeCell ref="O102:T102"/>
    <mergeCell ref="O103:T103"/>
    <mergeCell ref="A104:B104"/>
    <mergeCell ref="A110:B110"/>
    <mergeCell ref="I110:J110"/>
    <mergeCell ref="K110:M110"/>
    <mergeCell ref="D104:E104"/>
    <mergeCell ref="H104:I104"/>
    <mergeCell ref="A105:L105"/>
    <mergeCell ref="A106:M106"/>
    <mergeCell ref="B107:M107"/>
    <mergeCell ref="A109:M109"/>
    <mergeCell ref="O104:AB104"/>
    <mergeCell ref="J104:K104"/>
    <mergeCell ref="L104:M104"/>
    <mergeCell ref="O105:AB105"/>
    <mergeCell ref="O97:T97"/>
    <mergeCell ref="B89:M89"/>
    <mergeCell ref="A91:M91"/>
    <mergeCell ref="O86:AB86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E76:I76"/>
    <mergeCell ref="L76:M76"/>
    <mergeCell ref="O78:T78"/>
    <mergeCell ref="O79:T79"/>
    <mergeCell ref="O80:T80"/>
    <mergeCell ref="O81:T81"/>
    <mergeCell ref="O82:T82"/>
    <mergeCell ref="A92:B92"/>
    <mergeCell ref="O84:T84"/>
    <mergeCell ref="O62:T62"/>
    <mergeCell ref="O63:T63"/>
    <mergeCell ref="O64:T64"/>
    <mergeCell ref="O65:T65"/>
    <mergeCell ref="O66:T66"/>
    <mergeCell ref="O67:T67"/>
    <mergeCell ref="A68:B68"/>
    <mergeCell ref="O96:T96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K56:M56"/>
    <mergeCell ref="A57:B57"/>
    <mergeCell ref="I57:J57"/>
    <mergeCell ref="K57:M57"/>
    <mergeCell ref="A87:L87"/>
    <mergeCell ref="A88:M88"/>
    <mergeCell ref="O85:T85"/>
    <mergeCell ref="A86:B86"/>
    <mergeCell ref="J86:K86"/>
    <mergeCell ref="L86:M86"/>
    <mergeCell ref="O87:AB87"/>
    <mergeCell ref="D68:E68"/>
    <mergeCell ref="H68:I68"/>
    <mergeCell ref="J68:K68"/>
    <mergeCell ref="L68:M68"/>
    <mergeCell ref="O69:AB69"/>
    <mergeCell ref="D86:E86"/>
    <mergeCell ref="H86:I86"/>
    <mergeCell ref="A69:L69"/>
    <mergeCell ref="A70:M70"/>
    <mergeCell ref="B71:M71"/>
    <mergeCell ref="A73:M73"/>
    <mergeCell ref="O68:AB68"/>
    <mergeCell ref="O83:T83"/>
    <mergeCell ref="O60:T60"/>
    <mergeCell ref="O61:T61"/>
    <mergeCell ref="B22:B23"/>
    <mergeCell ref="B35:M35"/>
    <mergeCell ref="A37:M37"/>
    <mergeCell ref="A38:B38"/>
    <mergeCell ref="I38:J38"/>
    <mergeCell ref="K38:M38"/>
    <mergeCell ref="A39:B39"/>
    <mergeCell ref="I39:J39"/>
    <mergeCell ref="K39:M39"/>
    <mergeCell ref="E22:I22"/>
    <mergeCell ref="A40:A41"/>
    <mergeCell ref="B40:B41"/>
    <mergeCell ref="C40:C41"/>
    <mergeCell ref="D40:D41"/>
    <mergeCell ref="J40:J41"/>
    <mergeCell ref="K40:K41"/>
    <mergeCell ref="O44:T44"/>
    <mergeCell ref="O45:T45"/>
    <mergeCell ref="O46:T46"/>
    <mergeCell ref="O47:T47"/>
    <mergeCell ref="O48:T48"/>
    <mergeCell ref="O49:T49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K4:K5"/>
    <mergeCell ref="E4:I4"/>
    <mergeCell ref="L4:M4"/>
    <mergeCell ref="C2:D2"/>
    <mergeCell ref="O6:T6"/>
    <mergeCell ref="O7:T7"/>
    <mergeCell ref="O8:T8"/>
    <mergeCell ref="O9:T9"/>
    <mergeCell ref="O10:T10"/>
    <mergeCell ref="C22:C23"/>
    <mergeCell ref="D22:D23"/>
    <mergeCell ref="J22:J23"/>
    <mergeCell ref="K22:K23"/>
    <mergeCell ref="O13:T13"/>
    <mergeCell ref="O11:T11"/>
    <mergeCell ref="O12:T12"/>
    <mergeCell ref="A16:M16"/>
    <mergeCell ref="B17:M17"/>
    <mergeCell ref="A19:M19"/>
    <mergeCell ref="A20:B20"/>
    <mergeCell ref="I20:J20"/>
    <mergeCell ref="K20:M20"/>
    <mergeCell ref="A21:B21"/>
    <mergeCell ref="I21:J21"/>
    <mergeCell ref="K21:M21"/>
    <mergeCell ref="E58:I58"/>
    <mergeCell ref="L58:M58"/>
    <mergeCell ref="O24:T24"/>
    <mergeCell ref="O25:T25"/>
    <mergeCell ref="O26:T26"/>
    <mergeCell ref="O27:T27"/>
    <mergeCell ref="O28:T28"/>
    <mergeCell ref="O29:T29"/>
    <mergeCell ref="O30:T30"/>
    <mergeCell ref="O31:T31"/>
    <mergeCell ref="A51:L51"/>
    <mergeCell ref="A52:M52"/>
    <mergeCell ref="B53:M53"/>
    <mergeCell ref="A55:M55"/>
    <mergeCell ref="A56:B56"/>
    <mergeCell ref="I56:J56"/>
    <mergeCell ref="A32:B32"/>
    <mergeCell ref="O42:T42"/>
    <mergeCell ref="A58:A59"/>
    <mergeCell ref="B58:B59"/>
    <mergeCell ref="C58:C59"/>
    <mergeCell ref="D58:D59"/>
    <mergeCell ref="J58:J59"/>
    <mergeCell ref="K58:K59"/>
    <mergeCell ref="A33:L33"/>
    <mergeCell ref="A34:M34"/>
    <mergeCell ref="A14:B14"/>
    <mergeCell ref="J14:K14"/>
    <mergeCell ref="O43:T43"/>
    <mergeCell ref="O32:AB32"/>
    <mergeCell ref="E40:I40"/>
    <mergeCell ref="L40:M40"/>
    <mergeCell ref="O50:AB50"/>
    <mergeCell ref="L22:M22"/>
    <mergeCell ref="A22:A23"/>
    <mergeCell ref="A50:B50"/>
    <mergeCell ref="C20:D20"/>
  </mergeCells>
  <printOptions horizontalCentered="1"/>
  <pageMargins left="0" right="0" top="0" bottom="0" header="0" footer="0"/>
  <pageSetup paperSize="9" scale="80" orientation="landscape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2">
    <tabColor rgb="FF00B050"/>
  </sheetPr>
  <dimension ref="A1:AB26"/>
  <sheetViews>
    <sheetView showGridLines="0" rightToLeft="1" view="pageBreakPreview" topLeftCell="A2" zoomScale="70" zoomScaleNormal="80" zoomScaleSheetLayoutView="70" workbookViewId="0">
      <selection activeCell="A24" sqref="A24:M24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574" t="s">
        <v>1</v>
      </c>
      <c r="B3" s="574"/>
      <c r="C3" s="405">
        <f>'صفحه اصلی'!$C$8</f>
        <v>124101</v>
      </c>
      <c r="D3" s="328" t="s">
        <v>15</v>
      </c>
      <c r="E3" s="406">
        <f>'صفحه اصلی'!$F$70</f>
        <v>0</v>
      </c>
      <c r="F3" s="328" t="s">
        <v>26</v>
      </c>
      <c r="G3" s="349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42" customHeight="1" thickTop="1" thickBot="1">
      <c r="A4" s="746" t="s">
        <v>99</v>
      </c>
      <c r="B4" s="597" t="s">
        <v>67</v>
      </c>
      <c r="C4" s="734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47"/>
      <c r="B5" s="598"/>
      <c r="C5" s="735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ابلاغي2'!K20</f>
        <v>0</v>
      </c>
      <c r="B6" s="145">
        <f>'5 ابلاغي2'!B31</f>
        <v>0</v>
      </c>
      <c r="C6" s="145">
        <f>'5 ابلاغي2'!C31</f>
        <v>0</v>
      </c>
      <c r="D6" s="145">
        <f>'5 ابلاغي2'!D31</f>
        <v>0</v>
      </c>
      <c r="E6" s="145">
        <f>'5 ابلاغي2'!E31</f>
        <v>0</v>
      </c>
      <c r="F6" s="145">
        <f>'5 ابلاغي2'!F31</f>
        <v>0</v>
      </c>
      <c r="G6" s="145">
        <f>'5 ابلاغي2'!G31</f>
        <v>0</v>
      </c>
      <c r="H6" s="145">
        <f>'5 ابلاغي2'!H31</f>
        <v>0</v>
      </c>
      <c r="I6" s="145">
        <f>'5 ابلاغي2'!I31</f>
        <v>0</v>
      </c>
      <c r="J6" s="145">
        <f>'5 ابلاغي2'!J31</f>
        <v>0</v>
      </c>
      <c r="K6" s="145">
        <f>'5 ابلاغي2'!K31</f>
        <v>0</v>
      </c>
      <c r="L6" s="145">
        <f>'5 ابلاغي2'!L31</f>
        <v>0</v>
      </c>
      <c r="M6" s="407">
        <f>'5 ابلاغي2'!M31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ابلاغي2'!K38</f>
        <v>0</v>
      </c>
      <c r="B7" s="145">
        <f>'5 ابلاغي2'!B49</f>
        <v>0</v>
      </c>
      <c r="C7" s="145">
        <f>'5 ابلاغي2'!C49</f>
        <v>0</v>
      </c>
      <c r="D7" s="145">
        <f>'5 ابلاغي2'!D49</f>
        <v>0</v>
      </c>
      <c r="E7" s="145">
        <f>'5 ابلاغي2'!E49</f>
        <v>0</v>
      </c>
      <c r="F7" s="145">
        <f>'5 ابلاغي2'!F49</f>
        <v>0</v>
      </c>
      <c r="G7" s="145">
        <f>'5 ابلاغي2'!G49</f>
        <v>0</v>
      </c>
      <c r="H7" s="145">
        <f>'5 ابلاغي2'!H49</f>
        <v>0</v>
      </c>
      <c r="I7" s="145">
        <f>'5 ابلاغي2'!I49</f>
        <v>0</v>
      </c>
      <c r="J7" s="145">
        <f>'5 ابلاغي2'!J49</f>
        <v>0</v>
      </c>
      <c r="K7" s="145">
        <f>'5 ابلاغي2'!K49</f>
        <v>0</v>
      </c>
      <c r="L7" s="145">
        <f>'5 ابلاغي2'!L49</f>
        <v>0</v>
      </c>
      <c r="M7" s="407">
        <f>'5 ابلاغي2'!M49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ابلاغي2'!K56</f>
        <v>0</v>
      </c>
      <c r="B8" s="24">
        <f>'5 ابلاغي2'!B67</f>
        <v>0</v>
      </c>
      <c r="C8" s="24">
        <f>'5 ابلاغي2'!C67</f>
        <v>0</v>
      </c>
      <c r="D8" s="24">
        <f>'5 ابلاغي2'!D67</f>
        <v>0</v>
      </c>
      <c r="E8" s="24">
        <f>'5 ابلاغي2'!E67</f>
        <v>0</v>
      </c>
      <c r="F8" s="24">
        <f>'5 ابلاغي2'!F67</f>
        <v>0</v>
      </c>
      <c r="G8" s="24">
        <f>'5 ابلاغي2'!G67</f>
        <v>0</v>
      </c>
      <c r="H8" s="24">
        <f>'5 ابلاغي2'!H67</f>
        <v>0</v>
      </c>
      <c r="I8" s="24">
        <f>'5 ابلاغي2'!I67</f>
        <v>0</v>
      </c>
      <c r="J8" s="24">
        <f>'5 ابلاغي2'!J67</f>
        <v>0</v>
      </c>
      <c r="K8" s="24">
        <f>'5 ابلاغي2'!K67</f>
        <v>0</v>
      </c>
      <c r="L8" s="24">
        <f>'5 ابلاغي2'!L67</f>
        <v>0</v>
      </c>
      <c r="M8" s="368">
        <f>'5 ابلاغي2'!M67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ابلاغي2'!K74</f>
        <v>0</v>
      </c>
      <c r="B9" s="24">
        <f>'5 ابلاغي2'!B85</f>
        <v>0</v>
      </c>
      <c r="C9" s="24">
        <f>'5 ابلاغي2'!C85</f>
        <v>0</v>
      </c>
      <c r="D9" s="24">
        <f>'5 ابلاغي2'!D85</f>
        <v>0</v>
      </c>
      <c r="E9" s="24">
        <f>'5 ابلاغي2'!E85</f>
        <v>0</v>
      </c>
      <c r="F9" s="24">
        <f>'5 ابلاغي2'!F85</f>
        <v>0</v>
      </c>
      <c r="G9" s="24">
        <f>'5 ابلاغي2'!G85</f>
        <v>0</v>
      </c>
      <c r="H9" s="24">
        <f>'5 ابلاغي2'!H85</f>
        <v>0</v>
      </c>
      <c r="I9" s="24">
        <f>'5 ابلاغي2'!I85</f>
        <v>0</v>
      </c>
      <c r="J9" s="24">
        <f>'5 ابلاغي2'!J85</f>
        <v>0</v>
      </c>
      <c r="K9" s="24">
        <f>'5 ابلاغي2'!K85</f>
        <v>0</v>
      </c>
      <c r="L9" s="24">
        <f>'5 ابلاغي2'!L85</f>
        <v>0</v>
      </c>
      <c r="M9" s="368">
        <f>'5 ابلاغي2'!M85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ابلاغي2'!K92</f>
        <v>0</v>
      </c>
      <c r="B10" s="24">
        <f>'5 ابلاغي2'!B103</f>
        <v>0</v>
      </c>
      <c r="C10" s="24">
        <f>'5 ابلاغي2'!C103</f>
        <v>0</v>
      </c>
      <c r="D10" s="24">
        <f>'5 ابلاغي2'!D103</f>
        <v>0</v>
      </c>
      <c r="E10" s="24">
        <f>'5 ابلاغي2'!E103</f>
        <v>0</v>
      </c>
      <c r="F10" s="24">
        <f>'5 ابلاغي2'!F103</f>
        <v>0</v>
      </c>
      <c r="G10" s="24">
        <f>'5 ابلاغي2'!G103</f>
        <v>0</v>
      </c>
      <c r="H10" s="24">
        <f>'5 ابلاغي2'!H103</f>
        <v>0</v>
      </c>
      <c r="I10" s="24">
        <f>'5 ابلاغي2'!I103</f>
        <v>0</v>
      </c>
      <c r="J10" s="24">
        <f>'5 ابلاغي2'!J103</f>
        <v>0</v>
      </c>
      <c r="K10" s="24">
        <f>'5 ابلاغي2'!K103</f>
        <v>0</v>
      </c>
      <c r="L10" s="24">
        <f>'5 ابلاغي2'!L103</f>
        <v>0</v>
      </c>
      <c r="M10" s="368">
        <f>'5 ابلاغي2'!M103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ابلاغي2'!K110</f>
        <v>0</v>
      </c>
      <c r="B11" s="24">
        <f>'5 ابلاغي2'!B121</f>
        <v>0</v>
      </c>
      <c r="C11" s="24">
        <f>'5 ابلاغي2'!C121</f>
        <v>0</v>
      </c>
      <c r="D11" s="24">
        <f>'5 ابلاغي2'!D121</f>
        <v>0</v>
      </c>
      <c r="E11" s="24">
        <f>'5 ابلاغي2'!E121</f>
        <v>0</v>
      </c>
      <c r="F11" s="24">
        <f>'5 ابلاغي2'!F121</f>
        <v>0</v>
      </c>
      <c r="G11" s="24">
        <f>'5 ابلاغي2'!G121</f>
        <v>0</v>
      </c>
      <c r="H11" s="24">
        <f>'5 ابلاغي2'!H121</f>
        <v>0</v>
      </c>
      <c r="I11" s="24">
        <f>'5 ابلاغي2'!I121</f>
        <v>0</v>
      </c>
      <c r="J11" s="24">
        <f>'5 ابلاغي2'!J121</f>
        <v>0</v>
      </c>
      <c r="K11" s="24">
        <f>'5 ابلاغي2'!K121</f>
        <v>0</v>
      </c>
      <c r="L11" s="24">
        <f>'5 ابلاغي2'!L121</f>
        <v>0</v>
      </c>
      <c r="M11" s="368">
        <f>'5 ابلاغي2'!M121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ابلاغي2'!K128</f>
        <v>0</v>
      </c>
      <c r="B12" s="24">
        <f>'5 ابلاغي2'!B139</f>
        <v>0</v>
      </c>
      <c r="C12" s="24">
        <f>'5 ابلاغي2'!C139</f>
        <v>0</v>
      </c>
      <c r="D12" s="24">
        <f>'5 ابلاغي2'!D139</f>
        <v>0</v>
      </c>
      <c r="E12" s="24">
        <f>'5 ابلاغي2'!E139</f>
        <v>0</v>
      </c>
      <c r="F12" s="24">
        <f>'5 ابلاغي2'!F139</f>
        <v>0</v>
      </c>
      <c r="G12" s="24">
        <f>'5 ابلاغي2'!G139</f>
        <v>0</v>
      </c>
      <c r="H12" s="24">
        <f>'5 ابلاغي2'!H139</f>
        <v>0</v>
      </c>
      <c r="I12" s="24">
        <f>'5 ابلاغي2'!I139</f>
        <v>0</v>
      </c>
      <c r="J12" s="24">
        <f>'5 ابلاغي2'!J139</f>
        <v>0</v>
      </c>
      <c r="K12" s="24">
        <f>'5 ابلاغي2'!K139</f>
        <v>0</v>
      </c>
      <c r="L12" s="24">
        <f>'5 ابلاغي2'!L139</f>
        <v>0</v>
      </c>
      <c r="M12" s="368">
        <f>'5 ابلاغي2'!M139</f>
        <v>0</v>
      </c>
      <c r="N12" s="60"/>
      <c r="O12" s="319"/>
      <c r="P12" s="319"/>
      <c r="Q12" s="319"/>
      <c r="R12" s="319"/>
      <c r="S12" s="319"/>
      <c r="T12" s="319"/>
      <c r="U12" s="319"/>
      <c r="V12" s="16"/>
      <c r="W12" s="16"/>
      <c r="X12" s="16"/>
      <c r="Y12" s="16"/>
      <c r="Z12" s="16"/>
    </row>
    <row r="13" spans="1:26" ht="27.75" customHeight="1">
      <c r="A13" s="118">
        <f>'5 ابلاغي2'!K146</f>
        <v>0</v>
      </c>
      <c r="B13" s="24">
        <f>'5 ابلاغي2'!B157</f>
        <v>0</v>
      </c>
      <c r="C13" s="24">
        <f>'5 ابلاغي2'!C157</f>
        <v>0</v>
      </c>
      <c r="D13" s="24">
        <f>'5 ابلاغي2'!D157</f>
        <v>0</v>
      </c>
      <c r="E13" s="24">
        <f>'5 ابلاغي2'!E157</f>
        <v>0</v>
      </c>
      <c r="F13" s="24">
        <f>'5 ابلاغي2'!F157</f>
        <v>0</v>
      </c>
      <c r="G13" s="24">
        <f>'5 ابلاغي2'!G157</f>
        <v>0</v>
      </c>
      <c r="H13" s="24">
        <f>'5 ابلاغي2'!H157</f>
        <v>0</v>
      </c>
      <c r="I13" s="24">
        <f>'5 ابلاغي2'!I157</f>
        <v>0</v>
      </c>
      <c r="J13" s="24">
        <f>'5 ابلاغي2'!J157</f>
        <v>0</v>
      </c>
      <c r="K13" s="24">
        <f>'5 ابلاغي2'!K157</f>
        <v>0</v>
      </c>
      <c r="L13" s="24">
        <f>'5 ابلاغي2'!L157</f>
        <v>0</v>
      </c>
      <c r="M13" s="368">
        <f>'5 ابلاغي2'!M157</f>
        <v>0</v>
      </c>
      <c r="N13" s="60"/>
      <c r="O13" s="319"/>
      <c r="P13" s="319"/>
      <c r="Q13" s="319"/>
      <c r="R13" s="319"/>
      <c r="S13" s="319"/>
      <c r="T13" s="319"/>
      <c r="U13" s="319"/>
      <c r="V13" s="16"/>
      <c r="W13" s="16"/>
      <c r="X13" s="16"/>
      <c r="Y13" s="16"/>
      <c r="Z13" s="16"/>
    </row>
    <row r="14" spans="1:26" ht="27.75" customHeight="1">
      <c r="A14" s="118">
        <f>'5 ابلاغي2'!K164</f>
        <v>0</v>
      </c>
      <c r="B14" s="24">
        <f>'5 ابلاغي2'!B175</f>
        <v>0</v>
      </c>
      <c r="C14" s="24">
        <f>'5 ابلاغي2'!C175</f>
        <v>0</v>
      </c>
      <c r="D14" s="24">
        <f>'5 ابلاغي2'!D175</f>
        <v>0</v>
      </c>
      <c r="E14" s="24">
        <f>'5 ابلاغي2'!E175</f>
        <v>0</v>
      </c>
      <c r="F14" s="24">
        <f>'5 ابلاغي2'!F175</f>
        <v>0</v>
      </c>
      <c r="G14" s="24">
        <f>'5 ابلاغي2'!G175</f>
        <v>0</v>
      </c>
      <c r="H14" s="24">
        <f>'5 ابلاغي2'!H175</f>
        <v>0</v>
      </c>
      <c r="I14" s="24">
        <f>'5 ابلاغي2'!I175</f>
        <v>0</v>
      </c>
      <c r="J14" s="24">
        <f>'5 ابلاغي2'!J175</f>
        <v>0</v>
      </c>
      <c r="K14" s="24">
        <f>'5 ابلاغي2'!K175</f>
        <v>0</v>
      </c>
      <c r="L14" s="24">
        <f>'5 ابلاغي2'!L175</f>
        <v>0</v>
      </c>
      <c r="M14" s="368">
        <f>'5 ابلاغي2'!M175</f>
        <v>0</v>
      </c>
      <c r="N14" s="60"/>
      <c r="O14" s="319"/>
      <c r="P14" s="319"/>
      <c r="Q14" s="319"/>
      <c r="R14" s="319"/>
      <c r="S14" s="319"/>
      <c r="T14" s="319"/>
      <c r="U14" s="319"/>
      <c r="V14" s="16"/>
      <c r="W14" s="16"/>
      <c r="X14" s="16"/>
      <c r="Y14" s="16"/>
      <c r="Z14" s="16"/>
    </row>
    <row r="15" spans="1:26" ht="27.75" customHeight="1">
      <c r="A15" s="118">
        <f>'5 ابلاغي2'!K182</f>
        <v>0</v>
      </c>
      <c r="B15" s="24">
        <f>'5 ابلاغي2'!B193</f>
        <v>0</v>
      </c>
      <c r="C15" s="24">
        <f>'5 ابلاغي2'!C193</f>
        <v>0</v>
      </c>
      <c r="D15" s="24">
        <f>'5 ابلاغي2'!D193</f>
        <v>0</v>
      </c>
      <c r="E15" s="24">
        <f>'5 ابلاغي2'!E193</f>
        <v>0</v>
      </c>
      <c r="F15" s="24">
        <f>'5 ابلاغي2'!F193</f>
        <v>0</v>
      </c>
      <c r="G15" s="24">
        <f>'5 ابلاغي2'!G193</f>
        <v>0</v>
      </c>
      <c r="H15" s="24">
        <f>'5 ابلاغي2'!H193</f>
        <v>0</v>
      </c>
      <c r="I15" s="24">
        <f>'5 ابلاغي2'!I193</f>
        <v>0</v>
      </c>
      <c r="J15" s="24">
        <f>'5 ابلاغي2'!J193</f>
        <v>0</v>
      </c>
      <c r="K15" s="24">
        <f>'5 ابلاغي2'!K193</f>
        <v>0</v>
      </c>
      <c r="L15" s="24">
        <f>'5 ابلاغي2'!L193</f>
        <v>0</v>
      </c>
      <c r="M15" s="368">
        <f>'5 ابلاغي2'!M193</f>
        <v>0</v>
      </c>
      <c r="N15" s="60"/>
      <c r="O15" s="319"/>
      <c r="P15" s="319"/>
      <c r="Q15" s="319"/>
      <c r="R15" s="319"/>
      <c r="S15" s="319"/>
      <c r="T15" s="319"/>
      <c r="U15" s="319"/>
      <c r="V15" s="16"/>
      <c r="W15" s="16"/>
      <c r="X15" s="16"/>
      <c r="Y15" s="16"/>
      <c r="Z15" s="16"/>
    </row>
    <row r="16" spans="1:26" ht="27.75" customHeight="1">
      <c r="A16" s="118">
        <f>'5 ابلاغي2'!K200</f>
        <v>0</v>
      </c>
      <c r="B16" s="24">
        <f>'5 ابلاغي2'!B211</f>
        <v>0</v>
      </c>
      <c r="C16" s="24">
        <f>'5 ابلاغي2'!C211</f>
        <v>0</v>
      </c>
      <c r="D16" s="24">
        <f>'5 ابلاغي2'!D211</f>
        <v>0</v>
      </c>
      <c r="E16" s="24">
        <f>'5 ابلاغي2'!E211</f>
        <v>0</v>
      </c>
      <c r="F16" s="24">
        <f>'5 ابلاغي2'!F211</f>
        <v>0</v>
      </c>
      <c r="G16" s="24">
        <f>'5 ابلاغي2'!G211</f>
        <v>0</v>
      </c>
      <c r="H16" s="24">
        <f>'5 ابلاغي2'!H211</f>
        <v>0</v>
      </c>
      <c r="I16" s="24">
        <f>'5 ابلاغي2'!I211</f>
        <v>0</v>
      </c>
      <c r="J16" s="24">
        <f>'5 ابلاغي2'!J211</f>
        <v>0</v>
      </c>
      <c r="K16" s="24">
        <f>'5 ابلاغي2'!K211</f>
        <v>0</v>
      </c>
      <c r="L16" s="24">
        <f>'5 ابلاغي2'!L211</f>
        <v>0</v>
      </c>
      <c r="M16" s="368">
        <f>'5 ابلاغي2'!M211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ابلاغي2'!K218</f>
        <v>0</v>
      </c>
      <c r="B17" s="24">
        <f>'5 ابلاغي2'!B229</f>
        <v>0</v>
      </c>
      <c r="C17" s="24">
        <f>'5 ابلاغي2'!C229</f>
        <v>0</v>
      </c>
      <c r="D17" s="24">
        <f>'5 ابلاغي2'!D229</f>
        <v>0</v>
      </c>
      <c r="E17" s="24">
        <f>'5 ابلاغي2'!E229</f>
        <v>0</v>
      </c>
      <c r="F17" s="24">
        <f>'5 ابلاغي2'!F229</f>
        <v>0</v>
      </c>
      <c r="G17" s="24">
        <f>'5 ابلاغي2'!G229</f>
        <v>0</v>
      </c>
      <c r="H17" s="24">
        <f>'5 ابلاغي2'!H229</f>
        <v>0</v>
      </c>
      <c r="I17" s="24">
        <f>'5 ابلاغي2'!I229</f>
        <v>0</v>
      </c>
      <c r="J17" s="24">
        <f>'5 ابلاغي2'!J229</f>
        <v>0</v>
      </c>
      <c r="K17" s="24">
        <f>'5 ابلاغي2'!K229</f>
        <v>0</v>
      </c>
      <c r="L17" s="24">
        <f>'5 ابلاغي2'!L229</f>
        <v>0</v>
      </c>
      <c r="M17" s="368">
        <f>'5 ابلاغي2'!M229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ابلاغي2'!K236</f>
        <v>0</v>
      </c>
      <c r="B18" s="24">
        <f>'5 ابلاغي2'!B247</f>
        <v>0</v>
      </c>
      <c r="C18" s="24">
        <f>'5 ابلاغي2'!C247</f>
        <v>0</v>
      </c>
      <c r="D18" s="24">
        <f>'5 ابلاغي2'!D247</f>
        <v>0</v>
      </c>
      <c r="E18" s="24">
        <f>'5 ابلاغي2'!E247</f>
        <v>0</v>
      </c>
      <c r="F18" s="24">
        <f>'5 ابلاغي2'!F247</f>
        <v>0</v>
      </c>
      <c r="G18" s="24">
        <f>'5 ابلاغي2'!G247</f>
        <v>0</v>
      </c>
      <c r="H18" s="24">
        <f>'5 ابلاغي2'!H247</f>
        <v>0</v>
      </c>
      <c r="I18" s="24">
        <f>'5 ابلاغي2'!I247</f>
        <v>0</v>
      </c>
      <c r="J18" s="24">
        <f>'5 ابلاغي2'!J247</f>
        <v>0</v>
      </c>
      <c r="K18" s="24">
        <f>'5 ابلاغي2'!K247</f>
        <v>0</v>
      </c>
      <c r="L18" s="24">
        <f>'5 ابلاغي2'!L247</f>
        <v>0</v>
      </c>
      <c r="M18" s="368">
        <f>'5 ابلاغي2'!M247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ابلاغي2'!K254</f>
        <v>0</v>
      </c>
      <c r="B19" s="24">
        <f>'5 ابلاغي2'!B265</f>
        <v>0</v>
      </c>
      <c r="C19" s="24">
        <f>'5 ابلاغي2'!C265</f>
        <v>0</v>
      </c>
      <c r="D19" s="24">
        <f>'5 ابلاغي2'!D265</f>
        <v>0</v>
      </c>
      <c r="E19" s="24">
        <f>'5 ابلاغي2'!E265</f>
        <v>0</v>
      </c>
      <c r="F19" s="24">
        <f>'5 ابلاغي2'!F265</f>
        <v>0</v>
      </c>
      <c r="G19" s="24">
        <f>'5 ابلاغي2'!G265</f>
        <v>0</v>
      </c>
      <c r="H19" s="24">
        <f>'5 ابلاغي2'!H265</f>
        <v>0</v>
      </c>
      <c r="I19" s="24">
        <f>'5 ابلاغي2'!I265</f>
        <v>0</v>
      </c>
      <c r="J19" s="24">
        <f>'5 ابلاغي2'!J265</f>
        <v>0</v>
      </c>
      <c r="K19" s="24">
        <f>'5 ابلاغي2'!K265</f>
        <v>0</v>
      </c>
      <c r="L19" s="24">
        <f>'5 ابلاغي2'!L265</f>
        <v>0</v>
      </c>
      <c r="M19" s="368">
        <f>'5 ابلاغي2'!M265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ابلاغي2'!K272</f>
        <v>0</v>
      </c>
      <c r="B20" s="24">
        <f>'5 ابلاغي2'!B283</f>
        <v>0</v>
      </c>
      <c r="C20" s="24">
        <f>'5 ابلاغي2'!C283</f>
        <v>0</v>
      </c>
      <c r="D20" s="24">
        <f>'5 ابلاغي2'!D283</f>
        <v>0</v>
      </c>
      <c r="E20" s="24">
        <f>'5 ابلاغي2'!E283</f>
        <v>0</v>
      </c>
      <c r="F20" s="24">
        <f>'5 ابلاغي2'!F283</f>
        <v>0</v>
      </c>
      <c r="G20" s="24">
        <f>'5 ابلاغي2'!G283</f>
        <v>0</v>
      </c>
      <c r="H20" s="24">
        <f>'5 ابلاغي2'!H283</f>
        <v>0</v>
      </c>
      <c r="I20" s="24">
        <f>'5 ابلاغي2'!I283</f>
        <v>0</v>
      </c>
      <c r="J20" s="24">
        <f>'5 ابلاغي2'!J283</f>
        <v>0</v>
      </c>
      <c r="K20" s="24">
        <f>'5 ابلاغي2'!K283</f>
        <v>0</v>
      </c>
      <c r="L20" s="24">
        <f>'5 ابلاغي2'!L283</f>
        <v>0</v>
      </c>
      <c r="M20" s="368">
        <f>'5 ابلاغي2'!M283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370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26" t="s">
        <v>110</v>
      </c>
      <c r="H22" s="591" t="str">
        <f>'صفحه اصلی'!$C$12</f>
        <v>محمودرضا شفیع نیا</v>
      </c>
      <c r="I22" s="591"/>
      <c r="J22" s="596" t="s">
        <v>124</v>
      </c>
      <c r="K22" s="596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3.75" customHeight="1" thickTop="1" thickBot="1">
      <c r="A24" s="737" t="s">
        <v>175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9"/>
    </row>
    <row r="25" spans="1:28" ht="33.75" customHeight="1" thickBot="1">
      <c r="A25" s="36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</row>
    <row r="26" spans="1:28" ht="21.75" thickTop="1"/>
  </sheetData>
  <sheetProtection algorithmName="SHA-512" hashValue="FxStbXBA064B2FD41LMV2gdivPJBwGfAUOmoCFxF8mIKmXo+Oy/w8C3WyW7CqE93fqkWgXFmJ7KgK7uoS7p40g==" saltValue="tHdmDuE4MSn27ym6okhtGg==" spinCount="100000" sheet="1" objects="1" scenarios="1" formatCells="0" formatColumns="0" formatRows="0" insertColumns="0" insertRows="0" insertHyperlinks="0" deleteColumns="0" deleteRows="0" sort="0" autoFilter="0" pivotTables="0"/>
  <mergeCells count="37">
    <mergeCell ref="O22:AB22"/>
    <mergeCell ref="A23:L23"/>
    <mergeCell ref="O23:AB23"/>
    <mergeCell ref="J2:K2"/>
    <mergeCell ref="L2:M2"/>
    <mergeCell ref="J3:K3"/>
    <mergeCell ref="L3:M3"/>
    <mergeCell ref="D22:E22"/>
    <mergeCell ref="O9:Y9"/>
    <mergeCell ref="O7:Y7"/>
    <mergeCell ref="O8:Z8"/>
    <mergeCell ref="O6:Y6"/>
    <mergeCell ref="O21:U21"/>
    <mergeCell ref="O10:Z10"/>
    <mergeCell ref="O11:Z11"/>
    <mergeCell ref="O16:U16"/>
    <mergeCell ref="A1:M1"/>
    <mergeCell ref="A2:B2"/>
    <mergeCell ref="A3:B3"/>
    <mergeCell ref="A4:A5"/>
    <mergeCell ref="B4:B5"/>
    <mergeCell ref="C4:C5"/>
    <mergeCell ref="D4:D5"/>
    <mergeCell ref="J4:J5"/>
    <mergeCell ref="K4:K5"/>
    <mergeCell ref="A24:M24"/>
    <mergeCell ref="B25:M25"/>
    <mergeCell ref="A22:B22"/>
    <mergeCell ref="H22:I22"/>
    <mergeCell ref="J22:K22"/>
    <mergeCell ref="L22:M22"/>
    <mergeCell ref="O17:Y17"/>
    <mergeCell ref="O18:Y18"/>
    <mergeCell ref="O19:Z19"/>
    <mergeCell ref="O20:Y20"/>
    <mergeCell ref="E4:I4"/>
    <mergeCell ref="L4:M4"/>
  </mergeCells>
  <printOptions horizontalCentered="1"/>
  <pageMargins left="0" right="0" top="0" bottom="0" header="0" footer="0"/>
  <pageSetup paperSize="9" scale="7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>
    <tabColor rgb="FF00B050"/>
  </sheetPr>
  <dimension ref="A1:AB288"/>
  <sheetViews>
    <sheetView showGridLines="0" rightToLeft="1" view="pageBreakPreview" topLeftCell="A50" zoomScale="70" zoomScaleNormal="80" zoomScaleSheetLayoutView="70" workbookViewId="0">
      <selection activeCell="A69" sqref="A69:L69"/>
    </sheetView>
  </sheetViews>
  <sheetFormatPr defaultColWidth="9" defaultRowHeight="15"/>
  <cols>
    <col min="1" max="1" width="8.8554687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574" t="s">
        <v>1</v>
      </c>
      <c r="B3" s="574"/>
      <c r="C3" s="405">
        <f>'صفحه اصلی'!$C$8</f>
        <v>124101</v>
      </c>
      <c r="D3" s="356" t="s">
        <v>15</v>
      </c>
      <c r="E3" s="406">
        <f>'صفحه اصلی'!$F$70</f>
        <v>0</v>
      </c>
      <c r="F3" s="356" t="s">
        <v>26</v>
      </c>
      <c r="G3" s="358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1.25" customHeight="1" thickTop="1" thickBot="1">
      <c r="A4" s="740" t="s">
        <v>107</v>
      </c>
      <c r="B4" s="559" t="s">
        <v>67</v>
      </c>
      <c r="C4" s="599" t="s">
        <v>108</v>
      </c>
      <c r="D4" s="559" t="s">
        <v>100</v>
      </c>
      <c r="E4" s="601" t="s">
        <v>109</v>
      </c>
      <c r="F4" s="602"/>
      <c r="G4" s="602"/>
      <c r="H4" s="602"/>
      <c r="I4" s="603"/>
      <c r="J4" s="744" t="s">
        <v>101</v>
      </c>
      <c r="K4" s="599" t="s">
        <v>34</v>
      </c>
      <c r="L4" s="571" t="s">
        <v>74</v>
      </c>
      <c r="M4" s="607"/>
      <c r="N4" s="411"/>
      <c r="O4" s="106"/>
      <c r="P4" s="106"/>
      <c r="Q4" s="106"/>
      <c r="R4" s="106"/>
      <c r="S4" s="106"/>
      <c r="T4" s="106"/>
    </row>
    <row r="5" spans="1:28" s="105" customFormat="1" ht="30" customHeight="1" thickBot="1">
      <c r="A5" s="741"/>
      <c r="B5" s="560"/>
      <c r="C5" s="600"/>
      <c r="D5" s="560"/>
      <c r="E5" s="353" t="s">
        <v>71</v>
      </c>
      <c r="F5" s="353" t="s">
        <v>18</v>
      </c>
      <c r="G5" s="353" t="s">
        <v>72</v>
      </c>
      <c r="H5" s="353" t="s">
        <v>38</v>
      </c>
      <c r="I5" s="353" t="s">
        <v>2</v>
      </c>
      <c r="J5" s="745"/>
      <c r="K5" s="600"/>
      <c r="L5" s="353" t="s">
        <v>75</v>
      </c>
      <c r="M5" s="354" t="s">
        <v>76</v>
      </c>
      <c r="N5" s="411"/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84</v>
      </c>
      <c r="B6" s="162">
        <f>B24+B42+B60+B78+B96+B114+B132+B150+B168+B186+B204+B222+B240+B258+B276</f>
        <v>0</v>
      </c>
      <c r="C6" s="162">
        <f t="shared" ref="C6:M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89">
        <f t="shared" si="0"/>
        <v>0</v>
      </c>
      <c r="N6" s="365"/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102</v>
      </c>
      <c r="B7" s="57">
        <f>B25+B43+B61+B79+B97+B115+B133+B151+B169+B187+B205+B223+B241+B259+B277</f>
        <v>0</v>
      </c>
      <c r="C7" s="57">
        <f t="shared" ref="C7:M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150">
        <f t="shared" si="1"/>
        <v>0</v>
      </c>
      <c r="N7" s="365"/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103</v>
      </c>
      <c r="B8" s="57">
        <f t="shared" ref="B8:M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150">
        <f t="shared" si="2"/>
        <v>0</v>
      </c>
      <c r="N8" s="365"/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87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150">
        <f t="shared" si="2"/>
        <v>0</v>
      </c>
      <c r="N9" s="365"/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104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150">
        <f t="shared" si="2"/>
        <v>0</v>
      </c>
      <c r="N10" s="365"/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105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150">
        <f t="shared" si="2"/>
        <v>0</v>
      </c>
      <c r="N11" s="365"/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106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150">
        <f t="shared" si="2"/>
        <v>0</v>
      </c>
      <c r="N12" s="365"/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M13" si="3">SUM(C6:C12)</f>
        <v>0</v>
      </c>
      <c r="D13" s="166">
        <f t="shared" si="3"/>
        <v>0</v>
      </c>
      <c r="E13" s="166">
        <f t="shared" si="3"/>
        <v>0</v>
      </c>
      <c r="F13" s="166">
        <f t="shared" si="3"/>
        <v>0</v>
      </c>
      <c r="G13" s="166">
        <f t="shared" si="3"/>
        <v>0</v>
      </c>
      <c r="H13" s="166">
        <f t="shared" si="3"/>
        <v>0</v>
      </c>
      <c r="I13" s="166">
        <f t="shared" si="3"/>
        <v>0</v>
      </c>
      <c r="J13" s="166">
        <f t="shared" si="3"/>
        <v>0</v>
      </c>
      <c r="K13" s="166">
        <f t="shared" si="3"/>
        <v>0</v>
      </c>
      <c r="L13" s="412">
        <f t="shared" si="3"/>
        <v>0</v>
      </c>
      <c r="M13" s="389">
        <f t="shared" si="3"/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86" t="str">
        <f>'صفحه اصلی'!$C$10</f>
        <v>عبدالرحیم فرزانه</v>
      </c>
      <c r="D14" s="590" t="s">
        <v>7</v>
      </c>
      <c r="E14" s="590"/>
      <c r="F14" s="355">
        <f>'صفحه اصلی'!$C$11</f>
        <v>0</v>
      </c>
      <c r="G14" s="357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3.75" customHeight="1" thickTop="1" thickBot="1">
      <c r="A16" s="737" t="s">
        <v>174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9"/>
    </row>
    <row r="17" spans="1:28" s="27" customFormat="1" ht="34.5" customHeight="1" thickBot="1">
      <c r="A17" s="36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568" t="s">
        <v>0</v>
      </c>
      <c r="B20" s="568"/>
      <c r="C20" s="195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574" t="s">
        <v>1</v>
      </c>
      <c r="B21" s="574"/>
      <c r="C21" s="405">
        <f>'صفحه اصلی'!$C$8</f>
        <v>124101</v>
      </c>
      <c r="D21" s="356" t="s">
        <v>15</v>
      </c>
      <c r="E21" s="406">
        <f>'صفحه اصلی'!$F$70</f>
        <v>0</v>
      </c>
      <c r="F21" s="356" t="s">
        <v>26</v>
      </c>
      <c r="G21" s="358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40" t="s">
        <v>107</v>
      </c>
      <c r="B22" s="559" t="s">
        <v>67</v>
      </c>
      <c r="C22" s="599" t="s">
        <v>108</v>
      </c>
      <c r="D22" s="559" t="s">
        <v>100</v>
      </c>
      <c r="E22" s="601" t="s">
        <v>109</v>
      </c>
      <c r="F22" s="602"/>
      <c r="G22" s="602"/>
      <c r="H22" s="602"/>
      <c r="I22" s="603"/>
      <c r="J22" s="744" t="s">
        <v>101</v>
      </c>
      <c r="K22" s="599" t="s">
        <v>34</v>
      </c>
      <c r="L22" s="571" t="s">
        <v>74</v>
      </c>
      <c r="M22" s="607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41"/>
      <c r="B23" s="560"/>
      <c r="C23" s="600"/>
      <c r="D23" s="560"/>
      <c r="E23" s="353" t="s">
        <v>71</v>
      </c>
      <c r="F23" s="353" t="s">
        <v>18</v>
      </c>
      <c r="G23" s="353" t="s">
        <v>72</v>
      </c>
      <c r="H23" s="353" t="s">
        <v>38</v>
      </c>
      <c r="I23" s="353" t="s">
        <v>2</v>
      </c>
      <c r="J23" s="745"/>
      <c r="K23" s="600"/>
      <c r="L23" s="353" t="s">
        <v>75</v>
      </c>
      <c r="M23" s="354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377" t="s">
        <v>84</v>
      </c>
      <c r="B24" s="187"/>
      <c r="C24" s="162">
        <f t="shared" ref="C24:C30" si="4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8"/>
      <c r="M24" s="410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387" t="s">
        <v>102</v>
      </c>
      <c r="B25" s="188"/>
      <c r="C25" s="57">
        <f t="shared" si="4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410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387" t="s">
        <v>103</v>
      </c>
      <c r="B26" s="188"/>
      <c r="C26" s="57">
        <f t="shared" si="4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410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378" t="s">
        <v>87</v>
      </c>
      <c r="B27" s="188"/>
      <c r="C27" s="57">
        <f t="shared" si="4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410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378" t="s">
        <v>104</v>
      </c>
      <c r="B28" s="188"/>
      <c r="C28" s="57">
        <f t="shared" si="4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410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378" t="s">
        <v>105</v>
      </c>
      <c r="B29" s="188"/>
      <c r="C29" s="57">
        <f t="shared" si="4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410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388" t="s">
        <v>106</v>
      </c>
      <c r="B30" s="188"/>
      <c r="C30" s="58">
        <f t="shared" si="4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410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5">SUM(C24:C30)</f>
        <v>0</v>
      </c>
      <c r="D31" s="235">
        <f t="shared" si="5"/>
        <v>0</v>
      </c>
      <c r="E31" s="235">
        <f t="shared" si="5"/>
        <v>0</v>
      </c>
      <c r="F31" s="235">
        <f t="shared" si="5"/>
        <v>0</v>
      </c>
      <c r="G31" s="235">
        <f t="shared" si="5"/>
        <v>0</v>
      </c>
      <c r="H31" s="235">
        <f t="shared" si="5"/>
        <v>0</v>
      </c>
      <c r="I31" s="235">
        <f t="shared" si="5"/>
        <v>0</v>
      </c>
      <c r="J31" s="235">
        <f t="shared" si="5"/>
        <v>0</v>
      </c>
      <c r="K31" s="235">
        <f t="shared" si="5"/>
        <v>0</v>
      </c>
      <c r="L31" s="235">
        <f t="shared" si="5"/>
        <v>0</v>
      </c>
      <c r="M31" s="392">
        <f t="shared" si="5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86" t="str">
        <f>'صفحه اصلی'!$C$10</f>
        <v>عبدالرحیم فرزانه</v>
      </c>
      <c r="D32" s="590" t="s">
        <v>7</v>
      </c>
      <c r="E32" s="590"/>
      <c r="F32" s="355">
        <f>'صفحه اصلی'!$C$11</f>
        <v>0</v>
      </c>
      <c r="G32" s="357" t="s">
        <v>110</v>
      </c>
      <c r="H32" s="591" t="str">
        <f>'صفحه اصلی'!$C$12</f>
        <v>محمودرضا شفیع نیا</v>
      </c>
      <c r="I32" s="591"/>
      <c r="J32" s="596" t="s">
        <v>124</v>
      </c>
      <c r="K32" s="596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189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111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3.75" customHeight="1" thickTop="1" thickBot="1">
      <c r="A34" s="737" t="s">
        <v>174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9"/>
    </row>
    <row r="35" spans="1:28" s="27" customFormat="1" ht="34.5" customHeight="1" thickBot="1">
      <c r="A35" s="359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3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568" t="s">
        <v>0</v>
      </c>
      <c r="B38" s="568"/>
      <c r="C38" s="195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574" t="s">
        <v>1</v>
      </c>
      <c r="B39" s="574"/>
      <c r="C39" s="405">
        <f>'صفحه اصلی'!$C$8</f>
        <v>124101</v>
      </c>
      <c r="D39" s="493" t="s">
        <v>15</v>
      </c>
      <c r="E39" s="406">
        <f>'صفحه اصلی'!$F$70</f>
        <v>0</v>
      </c>
      <c r="F39" s="493" t="s">
        <v>26</v>
      </c>
      <c r="G39" s="497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40" t="s">
        <v>107</v>
      </c>
      <c r="B40" s="559" t="s">
        <v>67</v>
      </c>
      <c r="C40" s="599" t="s">
        <v>108</v>
      </c>
      <c r="D40" s="559" t="s">
        <v>100</v>
      </c>
      <c r="E40" s="601" t="s">
        <v>109</v>
      </c>
      <c r="F40" s="602"/>
      <c r="G40" s="602"/>
      <c r="H40" s="602"/>
      <c r="I40" s="603"/>
      <c r="J40" s="744" t="s">
        <v>101</v>
      </c>
      <c r="K40" s="599" t="s">
        <v>34</v>
      </c>
      <c r="L40" s="571" t="s">
        <v>74</v>
      </c>
      <c r="M40" s="607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41"/>
      <c r="B41" s="560"/>
      <c r="C41" s="600"/>
      <c r="D41" s="560"/>
      <c r="E41" s="491" t="s">
        <v>71</v>
      </c>
      <c r="F41" s="491" t="s">
        <v>18</v>
      </c>
      <c r="G41" s="491" t="s">
        <v>72</v>
      </c>
      <c r="H41" s="491" t="s">
        <v>38</v>
      </c>
      <c r="I41" s="491" t="s">
        <v>2</v>
      </c>
      <c r="J41" s="745"/>
      <c r="K41" s="600"/>
      <c r="L41" s="491" t="s">
        <v>75</v>
      </c>
      <c r="M41" s="492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377" t="s">
        <v>84</v>
      </c>
      <c r="B42" s="187"/>
      <c r="C42" s="162">
        <f t="shared" ref="C42:C48" si="6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8"/>
      <c r="M42" s="410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387" t="s">
        <v>102</v>
      </c>
      <c r="B43" s="188"/>
      <c r="C43" s="57">
        <f t="shared" si="6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410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387" t="s">
        <v>103</v>
      </c>
      <c r="B44" s="188"/>
      <c r="C44" s="57">
        <f t="shared" si="6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410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378" t="s">
        <v>87</v>
      </c>
      <c r="B45" s="188"/>
      <c r="C45" s="57">
        <f t="shared" si="6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410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378" t="s">
        <v>104</v>
      </c>
      <c r="B46" s="188"/>
      <c r="C46" s="57">
        <f t="shared" si="6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410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378" t="s">
        <v>105</v>
      </c>
      <c r="B47" s="188"/>
      <c r="C47" s="57">
        <f t="shared" si="6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410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388" t="s">
        <v>106</v>
      </c>
      <c r="B48" s="188"/>
      <c r="C48" s="58">
        <f t="shared" si="6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410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7">SUM(B42:B48)</f>
        <v>0</v>
      </c>
      <c r="C49" s="235">
        <f t="shared" si="7"/>
        <v>0</v>
      </c>
      <c r="D49" s="235">
        <f t="shared" si="7"/>
        <v>0</v>
      </c>
      <c r="E49" s="235">
        <f t="shared" si="7"/>
        <v>0</v>
      </c>
      <c r="F49" s="235">
        <f t="shared" si="7"/>
        <v>0</v>
      </c>
      <c r="G49" s="235">
        <f t="shared" si="7"/>
        <v>0</v>
      </c>
      <c r="H49" s="235">
        <f t="shared" si="7"/>
        <v>0</v>
      </c>
      <c r="I49" s="235">
        <f t="shared" si="7"/>
        <v>0</v>
      </c>
      <c r="J49" s="235">
        <f t="shared" si="7"/>
        <v>0</v>
      </c>
      <c r="K49" s="235">
        <f t="shared" si="7"/>
        <v>0</v>
      </c>
      <c r="L49" s="235">
        <f t="shared" si="7"/>
        <v>0</v>
      </c>
      <c r="M49" s="392">
        <f t="shared" si="7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495" t="str">
        <f>'صفحه اصلی'!$C$10</f>
        <v>عبدالرحیم فرزانه</v>
      </c>
      <c r="D50" s="590" t="s">
        <v>7</v>
      </c>
      <c r="E50" s="590"/>
      <c r="F50" s="494">
        <f>'صفحه اصلی'!$C$11</f>
        <v>0</v>
      </c>
      <c r="G50" s="496" t="s">
        <v>110</v>
      </c>
      <c r="H50" s="591" t="str">
        <f>'صفحه اصلی'!$C$12</f>
        <v>محمودرضا شفیع نیا</v>
      </c>
      <c r="I50" s="591"/>
      <c r="J50" s="596" t="s">
        <v>124</v>
      </c>
      <c r="K50" s="596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189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111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3.75" customHeight="1" thickTop="1" thickBot="1">
      <c r="A52" s="737" t="s">
        <v>174</v>
      </c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9"/>
    </row>
    <row r="53" spans="1:28" s="27" customFormat="1" ht="34.5" customHeight="1" thickBot="1">
      <c r="A53" s="498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3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568" t="s">
        <v>0</v>
      </c>
      <c r="B56" s="568"/>
      <c r="C56" s="195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574" t="s">
        <v>1</v>
      </c>
      <c r="B57" s="574"/>
      <c r="C57" s="405">
        <f>'صفحه اصلی'!$C$8</f>
        <v>124101</v>
      </c>
      <c r="D57" s="493" t="s">
        <v>15</v>
      </c>
      <c r="E57" s="406">
        <f>'صفحه اصلی'!$F$70</f>
        <v>0</v>
      </c>
      <c r="F57" s="493" t="s">
        <v>26</v>
      </c>
      <c r="G57" s="497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40" t="s">
        <v>107</v>
      </c>
      <c r="B58" s="559" t="s">
        <v>67</v>
      </c>
      <c r="C58" s="599" t="s">
        <v>108</v>
      </c>
      <c r="D58" s="559" t="s">
        <v>100</v>
      </c>
      <c r="E58" s="601" t="s">
        <v>109</v>
      </c>
      <c r="F58" s="602"/>
      <c r="G58" s="602"/>
      <c r="H58" s="602"/>
      <c r="I58" s="603"/>
      <c r="J58" s="744" t="s">
        <v>101</v>
      </c>
      <c r="K58" s="599" t="s">
        <v>34</v>
      </c>
      <c r="L58" s="571" t="s">
        <v>74</v>
      </c>
      <c r="M58" s="607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41"/>
      <c r="B59" s="560"/>
      <c r="C59" s="600"/>
      <c r="D59" s="560"/>
      <c r="E59" s="491" t="s">
        <v>71</v>
      </c>
      <c r="F59" s="491" t="s">
        <v>18</v>
      </c>
      <c r="G59" s="491" t="s">
        <v>72</v>
      </c>
      <c r="H59" s="491" t="s">
        <v>38</v>
      </c>
      <c r="I59" s="491" t="s">
        <v>2</v>
      </c>
      <c r="J59" s="745"/>
      <c r="K59" s="600"/>
      <c r="L59" s="491" t="s">
        <v>75</v>
      </c>
      <c r="M59" s="492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377" t="s">
        <v>84</v>
      </c>
      <c r="B60" s="187"/>
      <c r="C60" s="162">
        <f t="shared" ref="C60:C66" si="8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8"/>
      <c r="M60" s="410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387" t="s">
        <v>102</v>
      </c>
      <c r="B61" s="188"/>
      <c r="C61" s="57">
        <f t="shared" si="8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410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387" t="s">
        <v>103</v>
      </c>
      <c r="B62" s="188"/>
      <c r="C62" s="57">
        <f t="shared" si="8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410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378" t="s">
        <v>87</v>
      </c>
      <c r="B63" s="188"/>
      <c r="C63" s="57">
        <f t="shared" si="8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410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378" t="s">
        <v>104</v>
      </c>
      <c r="B64" s="188"/>
      <c r="C64" s="57">
        <f t="shared" si="8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410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378" t="s">
        <v>105</v>
      </c>
      <c r="B65" s="188"/>
      <c r="C65" s="57">
        <f t="shared" si="8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410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388" t="s">
        <v>106</v>
      </c>
      <c r="B66" s="188"/>
      <c r="C66" s="58">
        <f t="shared" si="8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410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9">SUM(B60:B66)</f>
        <v>0</v>
      </c>
      <c r="C67" s="235">
        <f t="shared" si="9"/>
        <v>0</v>
      </c>
      <c r="D67" s="235">
        <f t="shared" si="9"/>
        <v>0</v>
      </c>
      <c r="E67" s="235">
        <f t="shared" si="9"/>
        <v>0</v>
      </c>
      <c r="F67" s="235">
        <f t="shared" si="9"/>
        <v>0</v>
      </c>
      <c r="G67" s="235">
        <f t="shared" si="9"/>
        <v>0</v>
      </c>
      <c r="H67" s="235">
        <f t="shared" si="9"/>
        <v>0</v>
      </c>
      <c r="I67" s="235">
        <f t="shared" si="9"/>
        <v>0</v>
      </c>
      <c r="J67" s="235">
        <f t="shared" si="9"/>
        <v>0</v>
      </c>
      <c r="K67" s="235">
        <f t="shared" si="9"/>
        <v>0</v>
      </c>
      <c r="L67" s="235">
        <f t="shared" si="9"/>
        <v>0</v>
      </c>
      <c r="M67" s="392">
        <f t="shared" si="9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495" t="str">
        <f>'صفحه اصلی'!$C$10</f>
        <v>عبدالرحیم فرزانه</v>
      </c>
      <c r="D68" s="590" t="s">
        <v>7</v>
      </c>
      <c r="E68" s="590"/>
      <c r="F68" s="494">
        <f>'صفحه اصلی'!$C$11</f>
        <v>0</v>
      </c>
      <c r="G68" s="496" t="s">
        <v>110</v>
      </c>
      <c r="H68" s="591" t="str">
        <f>'صفحه اصلی'!$C$12</f>
        <v>محمودرضا شفیع نیا</v>
      </c>
      <c r="I68" s="591"/>
      <c r="J68" s="596" t="s">
        <v>124</v>
      </c>
      <c r="K68" s="596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189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111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3.75" customHeight="1" thickTop="1" thickBot="1">
      <c r="A70" s="737" t="s">
        <v>174</v>
      </c>
      <c r="B70" s="738"/>
      <c r="C70" s="738"/>
      <c r="D70" s="738"/>
      <c r="E70" s="738"/>
      <c r="F70" s="738"/>
      <c r="G70" s="738"/>
      <c r="H70" s="738"/>
      <c r="I70" s="738"/>
      <c r="J70" s="738"/>
      <c r="K70" s="738"/>
      <c r="L70" s="738"/>
      <c r="M70" s="739"/>
    </row>
    <row r="71" spans="1:28" s="27" customFormat="1" ht="34.5" customHeight="1" thickBot="1">
      <c r="A71" s="498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3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568" t="s">
        <v>0</v>
      </c>
      <c r="B74" s="568"/>
      <c r="C74" s="195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574" t="s">
        <v>1</v>
      </c>
      <c r="B75" s="574"/>
      <c r="C75" s="405">
        <f>'صفحه اصلی'!$C$8</f>
        <v>124101</v>
      </c>
      <c r="D75" s="493" t="s">
        <v>15</v>
      </c>
      <c r="E75" s="406">
        <f>'صفحه اصلی'!$F$70</f>
        <v>0</v>
      </c>
      <c r="F75" s="493" t="s">
        <v>26</v>
      </c>
      <c r="G75" s="497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40" t="s">
        <v>107</v>
      </c>
      <c r="B76" s="559" t="s">
        <v>67</v>
      </c>
      <c r="C76" s="599" t="s">
        <v>108</v>
      </c>
      <c r="D76" s="559" t="s">
        <v>100</v>
      </c>
      <c r="E76" s="601" t="s">
        <v>109</v>
      </c>
      <c r="F76" s="602"/>
      <c r="G76" s="602"/>
      <c r="H76" s="602"/>
      <c r="I76" s="603"/>
      <c r="J76" s="744" t="s">
        <v>101</v>
      </c>
      <c r="K76" s="599" t="s">
        <v>34</v>
      </c>
      <c r="L76" s="571" t="s">
        <v>74</v>
      </c>
      <c r="M76" s="607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41"/>
      <c r="B77" s="560"/>
      <c r="C77" s="600"/>
      <c r="D77" s="560"/>
      <c r="E77" s="491" t="s">
        <v>71</v>
      </c>
      <c r="F77" s="491" t="s">
        <v>18</v>
      </c>
      <c r="G77" s="491" t="s">
        <v>72</v>
      </c>
      <c r="H77" s="491" t="s">
        <v>38</v>
      </c>
      <c r="I77" s="491" t="s">
        <v>2</v>
      </c>
      <c r="J77" s="745"/>
      <c r="K77" s="600"/>
      <c r="L77" s="491" t="s">
        <v>75</v>
      </c>
      <c r="M77" s="492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377" t="s">
        <v>84</v>
      </c>
      <c r="B78" s="187"/>
      <c r="C78" s="162">
        <f t="shared" ref="C78:C84" si="10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8"/>
      <c r="M78" s="410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387" t="s">
        <v>102</v>
      </c>
      <c r="B79" s="188"/>
      <c r="C79" s="57">
        <f t="shared" si="10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410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387" t="s">
        <v>103</v>
      </c>
      <c r="B80" s="188"/>
      <c r="C80" s="57">
        <f t="shared" si="10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410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378" t="s">
        <v>87</v>
      </c>
      <c r="B81" s="188"/>
      <c r="C81" s="57">
        <f t="shared" si="10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410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378" t="s">
        <v>104</v>
      </c>
      <c r="B82" s="188"/>
      <c r="C82" s="57">
        <f t="shared" si="10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410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378" t="s">
        <v>105</v>
      </c>
      <c r="B83" s="188"/>
      <c r="C83" s="57">
        <f t="shared" si="10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410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388" t="s">
        <v>106</v>
      </c>
      <c r="B84" s="188"/>
      <c r="C84" s="58">
        <f t="shared" si="10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410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1">SUM(B78:B84)</f>
        <v>0</v>
      </c>
      <c r="C85" s="235">
        <f t="shared" si="11"/>
        <v>0</v>
      </c>
      <c r="D85" s="235">
        <f t="shared" si="11"/>
        <v>0</v>
      </c>
      <c r="E85" s="235">
        <f t="shared" si="11"/>
        <v>0</v>
      </c>
      <c r="F85" s="235">
        <f t="shared" si="11"/>
        <v>0</v>
      </c>
      <c r="G85" s="235">
        <f t="shared" si="11"/>
        <v>0</v>
      </c>
      <c r="H85" s="235">
        <f t="shared" si="11"/>
        <v>0</v>
      </c>
      <c r="I85" s="235">
        <f t="shared" si="11"/>
        <v>0</v>
      </c>
      <c r="J85" s="235">
        <f t="shared" si="11"/>
        <v>0</v>
      </c>
      <c r="K85" s="235">
        <f t="shared" si="11"/>
        <v>0</v>
      </c>
      <c r="L85" s="235">
        <f t="shared" si="11"/>
        <v>0</v>
      </c>
      <c r="M85" s="392">
        <f t="shared" si="11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495" t="str">
        <f>'صفحه اصلی'!$C$10</f>
        <v>عبدالرحیم فرزانه</v>
      </c>
      <c r="D86" s="590" t="s">
        <v>7</v>
      </c>
      <c r="E86" s="590"/>
      <c r="F86" s="494">
        <f>'صفحه اصلی'!$C$11</f>
        <v>0</v>
      </c>
      <c r="G86" s="496" t="s">
        <v>110</v>
      </c>
      <c r="H86" s="591" t="str">
        <f>'صفحه اصلی'!$C$12</f>
        <v>محمودرضا شفیع نیا</v>
      </c>
      <c r="I86" s="591"/>
      <c r="J86" s="596" t="s">
        <v>124</v>
      </c>
      <c r="K86" s="596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189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111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3.75" customHeight="1" thickTop="1" thickBot="1">
      <c r="A88" s="737" t="s">
        <v>174</v>
      </c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9"/>
    </row>
    <row r="89" spans="1:28" s="27" customFormat="1" ht="34.5" customHeight="1" thickBot="1">
      <c r="A89" s="498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3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568" t="s">
        <v>0</v>
      </c>
      <c r="B92" s="568"/>
      <c r="C92" s="195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574" t="s">
        <v>1</v>
      </c>
      <c r="B93" s="574"/>
      <c r="C93" s="405">
        <f>'صفحه اصلی'!$C$8</f>
        <v>124101</v>
      </c>
      <c r="D93" s="493" t="s">
        <v>15</v>
      </c>
      <c r="E93" s="406">
        <f>'صفحه اصلی'!$F$70</f>
        <v>0</v>
      </c>
      <c r="F93" s="493" t="s">
        <v>26</v>
      </c>
      <c r="G93" s="497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40" t="s">
        <v>107</v>
      </c>
      <c r="B94" s="559" t="s">
        <v>67</v>
      </c>
      <c r="C94" s="599" t="s">
        <v>108</v>
      </c>
      <c r="D94" s="559" t="s">
        <v>100</v>
      </c>
      <c r="E94" s="601" t="s">
        <v>109</v>
      </c>
      <c r="F94" s="602"/>
      <c r="G94" s="602"/>
      <c r="H94" s="602"/>
      <c r="I94" s="603"/>
      <c r="J94" s="744" t="s">
        <v>101</v>
      </c>
      <c r="K94" s="599" t="s">
        <v>34</v>
      </c>
      <c r="L94" s="571" t="s">
        <v>74</v>
      </c>
      <c r="M94" s="607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41"/>
      <c r="B95" s="560"/>
      <c r="C95" s="600"/>
      <c r="D95" s="560"/>
      <c r="E95" s="491" t="s">
        <v>71</v>
      </c>
      <c r="F95" s="491" t="s">
        <v>18</v>
      </c>
      <c r="G95" s="491" t="s">
        <v>72</v>
      </c>
      <c r="H95" s="491" t="s">
        <v>38</v>
      </c>
      <c r="I95" s="491" t="s">
        <v>2</v>
      </c>
      <c r="J95" s="745"/>
      <c r="K95" s="600"/>
      <c r="L95" s="491" t="s">
        <v>75</v>
      </c>
      <c r="M95" s="492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377" t="s">
        <v>84</v>
      </c>
      <c r="B96" s="187"/>
      <c r="C96" s="162">
        <f t="shared" ref="C96:C102" si="12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8"/>
      <c r="M96" s="410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387" t="s">
        <v>102</v>
      </c>
      <c r="B97" s="188"/>
      <c r="C97" s="57">
        <f t="shared" si="12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410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387" t="s">
        <v>103</v>
      </c>
      <c r="B98" s="188"/>
      <c r="C98" s="57">
        <f t="shared" si="12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410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378" t="s">
        <v>87</v>
      </c>
      <c r="B99" s="188"/>
      <c r="C99" s="57">
        <f t="shared" si="12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410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378" t="s">
        <v>104</v>
      </c>
      <c r="B100" s="188"/>
      <c r="C100" s="57">
        <f t="shared" si="12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410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378" t="s">
        <v>105</v>
      </c>
      <c r="B101" s="188"/>
      <c r="C101" s="57">
        <f t="shared" si="12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410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388" t="s">
        <v>106</v>
      </c>
      <c r="B102" s="188"/>
      <c r="C102" s="58">
        <f t="shared" si="12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410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3">SUM(B96:B102)</f>
        <v>0</v>
      </c>
      <c r="C103" s="235">
        <f t="shared" si="13"/>
        <v>0</v>
      </c>
      <c r="D103" s="235">
        <f t="shared" si="13"/>
        <v>0</v>
      </c>
      <c r="E103" s="235">
        <f t="shared" si="13"/>
        <v>0</v>
      </c>
      <c r="F103" s="235">
        <f t="shared" si="13"/>
        <v>0</v>
      </c>
      <c r="G103" s="235">
        <f t="shared" si="13"/>
        <v>0</v>
      </c>
      <c r="H103" s="235">
        <f t="shared" si="13"/>
        <v>0</v>
      </c>
      <c r="I103" s="235">
        <f t="shared" si="13"/>
        <v>0</v>
      </c>
      <c r="J103" s="235">
        <f t="shared" si="13"/>
        <v>0</v>
      </c>
      <c r="K103" s="235">
        <f t="shared" si="13"/>
        <v>0</v>
      </c>
      <c r="L103" s="235">
        <f t="shared" si="13"/>
        <v>0</v>
      </c>
      <c r="M103" s="392">
        <f t="shared" si="13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495" t="str">
        <f>'صفحه اصلی'!$C$10</f>
        <v>عبدالرحیم فرزانه</v>
      </c>
      <c r="D104" s="590" t="s">
        <v>7</v>
      </c>
      <c r="E104" s="590"/>
      <c r="F104" s="494">
        <f>'صفحه اصلی'!$C$11</f>
        <v>0</v>
      </c>
      <c r="G104" s="496" t="s">
        <v>110</v>
      </c>
      <c r="H104" s="591" t="str">
        <f>'صفحه اصلی'!$C$12</f>
        <v>محمودرضا شفیع نیا</v>
      </c>
      <c r="I104" s="591"/>
      <c r="J104" s="596" t="s">
        <v>124</v>
      </c>
      <c r="K104" s="596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189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111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3.75" customHeight="1" thickTop="1" thickBot="1">
      <c r="A106" s="737" t="s">
        <v>174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9"/>
    </row>
    <row r="107" spans="1:28" s="27" customFormat="1" ht="34.5" customHeight="1" thickBot="1">
      <c r="A107" s="498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3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568" t="s">
        <v>0</v>
      </c>
      <c r="B110" s="568"/>
      <c r="C110" s="195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574" t="s">
        <v>1</v>
      </c>
      <c r="B111" s="574"/>
      <c r="C111" s="405">
        <f>'صفحه اصلی'!$C$8</f>
        <v>124101</v>
      </c>
      <c r="D111" s="493" t="s">
        <v>15</v>
      </c>
      <c r="E111" s="406">
        <f>'صفحه اصلی'!$F$70</f>
        <v>0</v>
      </c>
      <c r="F111" s="493" t="s">
        <v>26</v>
      </c>
      <c r="G111" s="497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40" t="s">
        <v>107</v>
      </c>
      <c r="B112" s="559" t="s">
        <v>67</v>
      </c>
      <c r="C112" s="599" t="s">
        <v>108</v>
      </c>
      <c r="D112" s="559" t="s">
        <v>100</v>
      </c>
      <c r="E112" s="601" t="s">
        <v>109</v>
      </c>
      <c r="F112" s="602"/>
      <c r="G112" s="602"/>
      <c r="H112" s="602"/>
      <c r="I112" s="603"/>
      <c r="J112" s="744" t="s">
        <v>101</v>
      </c>
      <c r="K112" s="599" t="s">
        <v>34</v>
      </c>
      <c r="L112" s="571" t="s">
        <v>74</v>
      </c>
      <c r="M112" s="607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41"/>
      <c r="B113" s="560"/>
      <c r="C113" s="600"/>
      <c r="D113" s="560"/>
      <c r="E113" s="491" t="s">
        <v>71</v>
      </c>
      <c r="F113" s="491" t="s">
        <v>18</v>
      </c>
      <c r="G113" s="491" t="s">
        <v>72</v>
      </c>
      <c r="H113" s="491" t="s">
        <v>38</v>
      </c>
      <c r="I113" s="491" t="s">
        <v>2</v>
      </c>
      <c r="J113" s="745"/>
      <c r="K113" s="600"/>
      <c r="L113" s="491" t="s">
        <v>75</v>
      </c>
      <c r="M113" s="492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377" t="s">
        <v>84</v>
      </c>
      <c r="B114" s="187"/>
      <c r="C114" s="162">
        <f t="shared" ref="C114:C120" si="14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8"/>
      <c r="M114" s="410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387" t="s">
        <v>102</v>
      </c>
      <c r="B115" s="188"/>
      <c r="C115" s="57">
        <f t="shared" si="14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410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387" t="s">
        <v>103</v>
      </c>
      <c r="B116" s="188"/>
      <c r="C116" s="57">
        <f t="shared" si="14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410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378" t="s">
        <v>87</v>
      </c>
      <c r="B117" s="188"/>
      <c r="C117" s="57">
        <f t="shared" si="14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410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378" t="s">
        <v>104</v>
      </c>
      <c r="B118" s="188"/>
      <c r="C118" s="57">
        <f t="shared" si="14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410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378" t="s">
        <v>105</v>
      </c>
      <c r="B119" s="188"/>
      <c r="C119" s="57">
        <f t="shared" si="14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410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388" t="s">
        <v>106</v>
      </c>
      <c r="B120" s="188"/>
      <c r="C120" s="58">
        <f t="shared" si="14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410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15">SUM(B114:B120)</f>
        <v>0</v>
      </c>
      <c r="C121" s="235">
        <f t="shared" si="15"/>
        <v>0</v>
      </c>
      <c r="D121" s="235">
        <f t="shared" si="15"/>
        <v>0</v>
      </c>
      <c r="E121" s="235">
        <f t="shared" si="15"/>
        <v>0</v>
      </c>
      <c r="F121" s="235">
        <f t="shared" si="15"/>
        <v>0</v>
      </c>
      <c r="G121" s="235">
        <f t="shared" si="15"/>
        <v>0</v>
      </c>
      <c r="H121" s="235">
        <f t="shared" si="15"/>
        <v>0</v>
      </c>
      <c r="I121" s="235">
        <f t="shared" si="15"/>
        <v>0</v>
      </c>
      <c r="J121" s="235">
        <f t="shared" si="15"/>
        <v>0</v>
      </c>
      <c r="K121" s="235">
        <f t="shared" si="15"/>
        <v>0</v>
      </c>
      <c r="L121" s="235">
        <f t="shared" si="15"/>
        <v>0</v>
      </c>
      <c r="M121" s="392">
        <f t="shared" si="15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495" t="str">
        <f>'صفحه اصلی'!$C$10</f>
        <v>عبدالرحیم فرزانه</v>
      </c>
      <c r="D122" s="590" t="s">
        <v>7</v>
      </c>
      <c r="E122" s="590"/>
      <c r="F122" s="494">
        <f>'صفحه اصلی'!$C$11</f>
        <v>0</v>
      </c>
      <c r="G122" s="496" t="s">
        <v>110</v>
      </c>
      <c r="H122" s="591" t="str">
        <f>'صفحه اصلی'!$C$12</f>
        <v>محمودرضا شفیع نیا</v>
      </c>
      <c r="I122" s="591"/>
      <c r="J122" s="596" t="s">
        <v>124</v>
      </c>
      <c r="K122" s="596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189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111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3.75" customHeight="1" thickTop="1" thickBot="1">
      <c r="A124" s="737" t="s">
        <v>174</v>
      </c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9"/>
    </row>
    <row r="125" spans="1:28" s="27" customFormat="1" ht="34.5" customHeight="1" thickBot="1">
      <c r="A125" s="498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3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568" t="s">
        <v>0</v>
      </c>
      <c r="B128" s="568"/>
      <c r="C128" s="195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574" t="s">
        <v>1</v>
      </c>
      <c r="B129" s="574"/>
      <c r="C129" s="405">
        <f>'صفحه اصلی'!$C$8</f>
        <v>124101</v>
      </c>
      <c r="D129" s="493" t="s">
        <v>15</v>
      </c>
      <c r="E129" s="406">
        <f>'صفحه اصلی'!$F$70</f>
        <v>0</v>
      </c>
      <c r="F129" s="493" t="s">
        <v>26</v>
      </c>
      <c r="G129" s="497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40" t="s">
        <v>107</v>
      </c>
      <c r="B130" s="559" t="s">
        <v>67</v>
      </c>
      <c r="C130" s="599" t="s">
        <v>108</v>
      </c>
      <c r="D130" s="559" t="s">
        <v>100</v>
      </c>
      <c r="E130" s="601" t="s">
        <v>109</v>
      </c>
      <c r="F130" s="602"/>
      <c r="G130" s="602"/>
      <c r="H130" s="602"/>
      <c r="I130" s="603"/>
      <c r="J130" s="744" t="s">
        <v>101</v>
      </c>
      <c r="K130" s="599" t="s">
        <v>34</v>
      </c>
      <c r="L130" s="571" t="s">
        <v>74</v>
      </c>
      <c r="M130" s="607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41"/>
      <c r="B131" s="560"/>
      <c r="C131" s="600"/>
      <c r="D131" s="560"/>
      <c r="E131" s="491" t="s">
        <v>71</v>
      </c>
      <c r="F131" s="491" t="s">
        <v>18</v>
      </c>
      <c r="G131" s="491" t="s">
        <v>72</v>
      </c>
      <c r="H131" s="491" t="s">
        <v>38</v>
      </c>
      <c r="I131" s="491" t="s">
        <v>2</v>
      </c>
      <c r="J131" s="745"/>
      <c r="K131" s="600"/>
      <c r="L131" s="491" t="s">
        <v>75</v>
      </c>
      <c r="M131" s="492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377" t="s">
        <v>84</v>
      </c>
      <c r="B132" s="187"/>
      <c r="C132" s="162">
        <f t="shared" ref="C132:C138" si="16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8"/>
      <c r="M132" s="410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387" t="s">
        <v>102</v>
      </c>
      <c r="B133" s="188"/>
      <c r="C133" s="57">
        <f t="shared" si="16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410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387" t="s">
        <v>103</v>
      </c>
      <c r="B134" s="188"/>
      <c r="C134" s="57">
        <f t="shared" si="16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410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378" t="s">
        <v>87</v>
      </c>
      <c r="B135" s="188"/>
      <c r="C135" s="57">
        <f t="shared" si="16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410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378" t="s">
        <v>104</v>
      </c>
      <c r="B136" s="188"/>
      <c r="C136" s="57">
        <f t="shared" si="16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410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378" t="s">
        <v>105</v>
      </c>
      <c r="B137" s="188"/>
      <c r="C137" s="57">
        <f t="shared" si="16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410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388" t="s">
        <v>106</v>
      </c>
      <c r="B138" s="188"/>
      <c r="C138" s="58">
        <f t="shared" si="16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410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17">SUM(B132:B138)</f>
        <v>0</v>
      </c>
      <c r="C139" s="235">
        <f t="shared" si="17"/>
        <v>0</v>
      </c>
      <c r="D139" s="235">
        <f t="shared" si="17"/>
        <v>0</v>
      </c>
      <c r="E139" s="235">
        <f t="shared" si="17"/>
        <v>0</v>
      </c>
      <c r="F139" s="235">
        <f t="shared" si="17"/>
        <v>0</v>
      </c>
      <c r="G139" s="235">
        <f t="shared" si="17"/>
        <v>0</v>
      </c>
      <c r="H139" s="235">
        <f t="shared" si="17"/>
        <v>0</v>
      </c>
      <c r="I139" s="235">
        <f t="shared" si="17"/>
        <v>0</v>
      </c>
      <c r="J139" s="235">
        <f t="shared" si="17"/>
        <v>0</v>
      </c>
      <c r="K139" s="235">
        <f t="shared" si="17"/>
        <v>0</v>
      </c>
      <c r="L139" s="235">
        <f t="shared" si="17"/>
        <v>0</v>
      </c>
      <c r="M139" s="392">
        <f t="shared" si="17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495" t="str">
        <f>'صفحه اصلی'!$C$10</f>
        <v>عبدالرحیم فرزانه</v>
      </c>
      <c r="D140" s="590" t="s">
        <v>7</v>
      </c>
      <c r="E140" s="590"/>
      <c r="F140" s="494">
        <f>'صفحه اصلی'!$C$11</f>
        <v>0</v>
      </c>
      <c r="G140" s="496" t="s">
        <v>110</v>
      </c>
      <c r="H140" s="591" t="str">
        <f>'صفحه اصلی'!$C$12</f>
        <v>محمودرضا شفیع نیا</v>
      </c>
      <c r="I140" s="591"/>
      <c r="J140" s="596" t="s">
        <v>124</v>
      </c>
      <c r="K140" s="596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189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111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3.75" customHeight="1" thickTop="1" thickBot="1">
      <c r="A142" s="737" t="s">
        <v>174</v>
      </c>
      <c r="B142" s="738"/>
      <c r="C142" s="738"/>
      <c r="D142" s="738"/>
      <c r="E142" s="738"/>
      <c r="F142" s="738"/>
      <c r="G142" s="738"/>
      <c r="H142" s="738"/>
      <c r="I142" s="738"/>
      <c r="J142" s="738"/>
      <c r="K142" s="738"/>
      <c r="L142" s="738"/>
      <c r="M142" s="739"/>
    </row>
    <row r="143" spans="1:28" s="27" customFormat="1" ht="34.5" customHeight="1" thickBot="1">
      <c r="A143" s="498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3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568" t="s">
        <v>0</v>
      </c>
      <c r="B146" s="568"/>
      <c r="C146" s="195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574" t="s">
        <v>1</v>
      </c>
      <c r="B147" s="574"/>
      <c r="C147" s="405">
        <f>'صفحه اصلی'!$C$8</f>
        <v>124101</v>
      </c>
      <c r="D147" s="493" t="s">
        <v>15</v>
      </c>
      <c r="E147" s="406">
        <f>'صفحه اصلی'!$F$70</f>
        <v>0</v>
      </c>
      <c r="F147" s="493" t="s">
        <v>26</v>
      </c>
      <c r="G147" s="497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40" t="s">
        <v>107</v>
      </c>
      <c r="B148" s="559" t="s">
        <v>67</v>
      </c>
      <c r="C148" s="599" t="s">
        <v>108</v>
      </c>
      <c r="D148" s="559" t="s">
        <v>100</v>
      </c>
      <c r="E148" s="601" t="s">
        <v>109</v>
      </c>
      <c r="F148" s="602"/>
      <c r="G148" s="602"/>
      <c r="H148" s="602"/>
      <c r="I148" s="603"/>
      <c r="J148" s="744" t="s">
        <v>101</v>
      </c>
      <c r="K148" s="599" t="s">
        <v>34</v>
      </c>
      <c r="L148" s="571" t="s">
        <v>74</v>
      </c>
      <c r="M148" s="607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41"/>
      <c r="B149" s="560"/>
      <c r="C149" s="600"/>
      <c r="D149" s="560"/>
      <c r="E149" s="491" t="s">
        <v>71</v>
      </c>
      <c r="F149" s="491" t="s">
        <v>18</v>
      </c>
      <c r="G149" s="491" t="s">
        <v>72</v>
      </c>
      <c r="H149" s="491" t="s">
        <v>38</v>
      </c>
      <c r="I149" s="491" t="s">
        <v>2</v>
      </c>
      <c r="J149" s="745"/>
      <c r="K149" s="600"/>
      <c r="L149" s="491" t="s">
        <v>75</v>
      </c>
      <c r="M149" s="492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377" t="s">
        <v>84</v>
      </c>
      <c r="B150" s="187"/>
      <c r="C150" s="162">
        <f t="shared" ref="C150:C156" si="18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8"/>
      <c r="M150" s="410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387" t="s">
        <v>102</v>
      </c>
      <c r="B151" s="188"/>
      <c r="C151" s="57">
        <f t="shared" si="18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410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387" t="s">
        <v>103</v>
      </c>
      <c r="B152" s="188"/>
      <c r="C152" s="57">
        <f t="shared" si="18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410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378" t="s">
        <v>87</v>
      </c>
      <c r="B153" s="188"/>
      <c r="C153" s="57">
        <f t="shared" si="18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410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378" t="s">
        <v>104</v>
      </c>
      <c r="B154" s="188"/>
      <c r="C154" s="57">
        <f t="shared" si="18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410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378" t="s">
        <v>105</v>
      </c>
      <c r="B155" s="188"/>
      <c r="C155" s="57">
        <f t="shared" si="18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410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388" t="s">
        <v>106</v>
      </c>
      <c r="B156" s="188"/>
      <c r="C156" s="58">
        <f t="shared" si="18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410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19">SUM(B150:B156)</f>
        <v>0</v>
      </c>
      <c r="C157" s="235">
        <f t="shared" si="19"/>
        <v>0</v>
      </c>
      <c r="D157" s="235">
        <f t="shared" si="19"/>
        <v>0</v>
      </c>
      <c r="E157" s="235">
        <f t="shared" si="19"/>
        <v>0</v>
      </c>
      <c r="F157" s="235">
        <f t="shared" si="19"/>
        <v>0</v>
      </c>
      <c r="G157" s="235">
        <f t="shared" si="19"/>
        <v>0</v>
      </c>
      <c r="H157" s="235">
        <f t="shared" si="19"/>
        <v>0</v>
      </c>
      <c r="I157" s="235">
        <f t="shared" si="19"/>
        <v>0</v>
      </c>
      <c r="J157" s="235">
        <f t="shared" si="19"/>
        <v>0</v>
      </c>
      <c r="K157" s="235">
        <f t="shared" si="19"/>
        <v>0</v>
      </c>
      <c r="L157" s="235">
        <f t="shared" si="19"/>
        <v>0</v>
      </c>
      <c r="M157" s="392">
        <f t="shared" si="19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495" t="str">
        <f>'صفحه اصلی'!$C$10</f>
        <v>عبدالرحیم فرزانه</v>
      </c>
      <c r="D158" s="590" t="s">
        <v>7</v>
      </c>
      <c r="E158" s="590"/>
      <c r="F158" s="494">
        <f>'صفحه اصلی'!$C$11</f>
        <v>0</v>
      </c>
      <c r="G158" s="496" t="s">
        <v>110</v>
      </c>
      <c r="H158" s="591" t="str">
        <f>'صفحه اصلی'!$C$12</f>
        <v>محمودرضا شفیع نیا</v>
      </c>
      <c r="I158" s="591"/>
      <c r="J158" s="596" t="s">
        <v>124</v>
      </c>
      <c r="K158" s="596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189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111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3.75" customHeight="1" thickTop="1" thickBot="1">
      <c r="A160" s="737" t="s">
        <v>174</v>
      </c>
      <c r="B160" s="738"/>
      <c r="C160" s="738"/>
      <c r="D160" s="738"/>
      <c r="E160" s="738"/>
      <c r="F160" s="738"/>
      <c r="G160" s="738"/>
      <c r="H160" s="738"/>
      <c r="I160" s="738"/>
      <c r="J160" s="738"/>
      <c r="K160" s="738"/>
      <c r="L160" s="738"/>
      <c r="M160" s="739"/>
    </row>
    <row r="161" spans="1:28" s="27" customFormat="1" ht="34.5" customHeight="1" thickBot="1">
      <c r="A161" s="498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3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568" t="s">
        <v>0</v>
      </c>
      <c r="B164" s="568"/>
      <c r="C164" s="195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574" t="s">
        <v>1</v>
      </c>
      <c r="B165" s="574"/>
      <c r="C165" s="405">
        <f>'صفحه اصلی'!$C$8</f>
        <v>124101</v>
      </c>
      <c r="D165" s="493" t="s">
        <v>15</v>
      </c>
      <c r="E165" s="406">
        <f>'صفحه اصلی'!$F$70</f>
        <v>0</v>
      </c>
      <c r="F165" s="493" t="s">
        <v>26</v>
      </c>
      <c r="G165" s="497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40" t="s">
        <v>107</v>
      </c>
      <c r="B166" s="559" t="s">
        <v>67</v>
      </c>
      <c r="C166" s="599" t="s">
        <v>108</v>
      </c>
      <c r="D166" s="559" t="s">
        <v>100</v>
      </c>
      <c r="E166" s="601" t="s">
        <v>109</v>
      </c>
      <c r="F166" s="602"/>
      <c r="G166" s="602"/>
      <c r="H166" s="602"/>
      <c r="I166" s="603"/>
      <c r="J166" s="744" t="s">
        <v>101</v>
      </c>
      <c r="K166" s="599" t="s">
        <v>34</v>
      </c>
      <c r="L166" s="571" t="s">
        <v>74</v>
      </c>
      <c r="M166" s="607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41"/>
      <c r="B167" s="560"/>
      <c r="C167" s="600"/>
      <c r="D167" s="560"/>
      <c r="E167" s="491" t="s">
        <v>71</v>
      </c>
      <c r="F167" s="491" t="s">
        <v>18</v>
      </c>
      <c r="G167" s="491" t="s">
        <v>72</v>
      </c>
      <c r="H167" s="491" t="s">
        <v>38</v>
      </c>
      <c r="I167" s="491" t="s">
        <v>2</v>
      </c>
      <c r="J167" s="745"/>
      <c r="K167" s="600"/>
      <c r="L167" s="491" t="s">
        <v>75</v>
      </c>
      <c r="M167" s="492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377" t="s">
        <v>84</v>
      </c>
      <c r="B168" s="187"/>
      <c r="C168" s="162">
        <f t="shared" ref="C168:C174" si="20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8"/>
      <c r="M168" s="410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387" t="s">
        <v>102</v>
      </c>
      <c r="B169" s="188"/>
      <c r="C169" s="57">
        <f t="shared" si="20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410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387" t="s">
        <v>103</v>
      </c>
      <c r="B170" s="188"/>
      <c r="C170" s="57">
        <f t="shared" si="20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410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378" t="s">
        <v>87</v>
      </c>
      <c r="B171" s="188"/>
      <c r="C171" s="57">
        <f t="shared" si="20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410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378" t="s">
        <v>104</v>
      </c>
      <c r="B172" s="188"/>
      <c r="C172" s="57">
        <f t="shared" si="20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410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378" t="s">
        <v>105</v>
      </c>
      <c r="B173" s="188"/>
      <c r="C173" s="57">
        <f t="shared" si="20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410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388" t="s">
        <v>106</v>
      </c>
      <c r="B174" s="188"/>
      <c r="C174" s="58">
        <f t="shared" si="20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410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1">SUM(B168:B174)</f>
        <v>0</v>
      </c>
      <c r="C175" s="235">
        <f t="shared" si="21"/>
        <v>0</v>
      </c>
      <c r="D175" s="235">
        <f t="shared" si="21"/>
        <v>0</v>
      </c>
      <c r="E175" s="235">
        <f t="shared" si="21"/>
        <v>0</v>
      </c>
      <c r="F175" s="235">
        <f t="shared" si="21"/>
        <v>0</v>
      </c>
      <c r="G175" s="235">
        <f t="shared" si="21"/>
        <v>0</v>
      </c>
      <c r="H175" s="235">
        <f t="shared" si="21"/>
        <v>0</v>
      </c>
      <c r="I175" s="235">
        <f t="shared" si="21"/>
        <v>0</v>
      </c>
      <c r="J175" s="235">
        <f t="shared" si="21"/>
        <v>0</v>
      </c>
      <c r="K175" s="235">
        <f t="shared" si="21"/>
        <v>0</v>
      </c>
      <c r="L175" s="235">
        <f t="shared" si="21"/>
        <v>0</v>
      </c>
      <c r="M175" s="392">
        <f t="shared" si="21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495" t="str">
        <f>'صفحه اصلی'!$C$10</f>
        <v>عبدالرحیم فرزانه</v>
      </c>
      <c r="D176" s="590" t="s">
        <v>7</v>
      </c>
      <c r="E176" s="590"/>
      <c r="F176" s="494">
        <f>'صفحه اصلی'!$C$11</f>
        <v>0</v>
      </c>
      <c r="G176" s="496" t="s">
        <v>110</v>
      </c>
      <c r="H176" s="591" t="str">
        <f>'صفحه اصلی'!$C$12</f>
        <v>محمودرضا شفیع نیا</v>
      </c>
      <c r="I176" s="591"/>
      <c r="J176" s="596" t="s">
        <v>124</v>
      </c>
      <c r="K176" s="596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189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111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3.75" customHeight="1" thickTop="1" thickBot="1">
      <c r="A178" s="737" t="s">
        <v>174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738"/>
      <c r="M178" s="739"/>
    </row>
    <row r="179" spans="1:28" s="27" customFormat="1" ht="34.5" customHeight="1" thickBot="1">
      <c r="A179" s="498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3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568" t="s">
        <v>0</v>
      </c>
      <c r="B182" s="568"/>
      <c r="C182" s="195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574" t="s">
        <v>1</v>
      </c>
      <c r="B183" s="574"/>
      <c r="C183" s="405">
        <f>'صفحه اصلی'!$C$8</f>
        <v>124101</v>
      </c>
      <c r="D183" s="493" t="s">
        <v>15</v>
      </c>
      <c r="E183" s="406">
        <f>'صفحه اصلی'!$F$70</f>
        <v>0</v>
      </c>
      <c r="F183" s="493" t="s">
        <v>26</v>
      </c>
      <c r="G183" s="497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40" t="s">
        <v>107</v>
      </c>
      <c r="B184" s="559" t="s">
        <v>67</v>
      </c>
      <c r="C184" s="599" t="s">
        <v>108</v>
      </c>
      <c r="D184" s="559" t="s">
        <v>100</v>
      </c>
      <c r="E184" s="601" t="s">
        <v>109</v>
      </c>
      <c r="F184" s="602"/>
      <c r="G184" s="602"/>
      <c r="H184" s="602"/>
      <c r="I184" s="603"/>
      <c r="J184" s="744" t="s">
        <v>101</v>
      </c>
      <c r="K184" s="599" t="s">
        <v>34</v>
      </c>
      <c r="L184" s="571" t="s">
        <v>74</v>
      </c>
      <c r="M184" s="607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41"/>
      <c r="B185" s="560"/>
      <c r="C185" s="600"/>
      <c r="D185" s="560"/>
      <c r="E185" s="491" t="s">
        <v>71</v>
      </c>
      <c r="F185" s="491" t="s">
        <v>18</v>
      </c>
      <c r="G185" s="491" t="s">
        <v>72</v>
      </c>
      <c r="H185" s="491" t="s">
        <v>38</v>
      </c>
      <c r="I185" s="491" t="s">
        <v>2</v>
      </c>
      <c r="J185" s="745"/>
      <c r="K185" s="600"/>
      <c r="L185" s="491" t="s">
        <v>75</v>
      </c>
      <c r="M185" s="492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377" t="s">
        <v>84</v>
      </c>
      <c r="B186" s="187"/>
      <c r="C186" s="162">
        <f t="shared" ref="C186:C192" si="22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8"/>
      <c r="M186" s="410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387" t="s">
        <v>102</v>
      </c>
      <c r="B187" s="188"/>
      <c r="C187" s="57">
        <f t="shared" si="22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410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387" t="s">
        <v>103</v>
      </c>
      <c r="B188" s="188"/>
      <c r="C188" s="57">
        <f t="shared" si="22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410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378" t="s">
        <v>87</v>
      </c>
      <c r="B189" s="188"/>
      <c r="C189" s="57">
        <f t="shared" si="22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410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378" t="s">
        <v>104</v>
      </c>
      <c r="B190" s="188"/>
      <c r="C190" s="57">
        <f t="shared" si="22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410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378" t="s">
        <v>105</v>
      </c>
      <c r="B191" s="188"/>
      <c r="C191" s="57">
        <f t="shared" si="22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410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388" t="s">
        <v>106</v>
      </c>
      <c r="B192" s="188"/>
      <c r="C192" s="58">
        <f t="shared" si="22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410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3">SUM(B186:B192)</f>
        <v>0</v>
      </c>
      <c r="C193" s="235">
        <f t="shared" si="23"/>
        <v>0</v>
      </c>
      <c r="D193" s="235">
        <f t="shared" si="23"/>
        <v>0</v>
      </c>
      <c r="E193" s="235">
        <f t="shared" si="23"/>
        <v>0</v>
      </c>
      <c r="F193" s="235">
        <f t="shared" si="23"/>
        <v>0</v>
      </c>
      <c r="G193" s="235">
        <f t="shared" si="23"/>
        <v>0</v>
      </c>
      <c r="H193" s="235">
        <f t="shared" si="23"/>
        <v>0</v>
      </c>
      <c r="I193" s="235">
        <f t="shared" si="23"/>
        <v>0</v>
      </c>
      <c r="J193" s="235">
        <f t="shared" si="23"/>
        <v>0</v>
      </c>
      <c r="K193" s="235">
        <f t="shared" si="23"/>
        <v>0</v>
      </c>
      <c r="L193" s="235">
        <f t="shared" si="23"/>
        <v>0</v>
      </c>
      <c r="M193" s="392">
        <f t="shared" si="23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495" t="str">
        <f>'صفحه اصلی'!$C$10</f>
        <v>عبدالرحیم فرزانه</v>
      </c>
      <c r="D194" s="590" t="s">
        <v>7</v>
      </c>
      <c r="E194" s="590"/>
      <c r="F194" s="494">
        <f>'صفحه اصلی'!$C$11</f>
        <v>0</v>
      </c>
      <c r="G194" s="496" t="s">
        <v>110</v>
      </c>
      <c r="H194" s="591" t="str">
        <f>'صفحه اصلی'!$C$12</f>
        <v>محمودرضا شفیع نیا</v>
      </c>
      <c r="I194" s="591"/>
      <c r="J194" s="596" t="s">
        <v>124</v>
      </c>
      <c r="K194" s="596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189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111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3.75" customHeight="1" thickTop="1" thickBot="1">
      <c r="A196" s="737" t="s">
        <v>174</v>
      </c>
      <c r="B196" s="738"/>
      <c r="C196" s="738"/>
      <c r="D196" s="738"/>
      <c r="E196" s="738"/>
      <c r="F196" s="738"/>
      <c r="G196" s="738"/>
      <c r="H196" s="738"/>
      <c r="I196" s="738"/>
      <c r="J196" s="738"/>
      <c r="K196" s="738"/>
      <c r="L196" s="738"/>
      <c r="M196" s="739"/>
    </row>
    <row r="197" spans="1:28" s="27" customFormat="1" ht="34.5" customHeight="1" thickBot="1">
      <c r="A197" s="498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3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568" t="s">
        <v>0</v>
      </c>
      <c r="B200" s="568"/>
      <c r="C200" s="195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574" t="s">
        <v>1</v>
      </c>
      <c r="B201" s="574"/>
      <c r="C201" s="405">
        <f>'صفحه اصلی'!$C$8</f>
        <v>124101</v>
      </c>
      <c r="D201" s="493" t="s">
        <v>15</v>
      </c>
      <c r="E201" s="406">
        <f>'صفحه اصلی'!$F$70</f>
        <v>0</v>
      </c>
      <c r="F201" s="493" t="s">
        <v>26</v>
      </c>
      <c r="G201" s="497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40" t="s">
        <v>107</v>
      </c>
      <c r="B202" s="559" t="s">
        <v>67</v>
      </c>
      <c r="C202" s="599" t="s">
        <v>108</v>
      </c>
      <c r="D202" s="559" t="s">
        <v>100</v>
      </c>
      <c r="E202" s="601" t="s">
        <v>109</v>
      </c>
      <c r="F202" s="602"/>
      <c r="G202" s="602"/>
      <c r="H202" s="602"/>
      <c r="I202" s="603"/>
      <c r="J202" s="744" t="s">
        <v>101</v>
      </c>
      <c r="K202" s="599" t="s">
        <v>34</v>
      </c>
      <c r="L202" s="571" t="s">
        <v>74</v>
      </c>
      <c r="M202" s="607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41"/>
      <c r="B203" s="560"/>
      <c r="C203" s="600"/>
      <c r="D203" s="560"/>
      <c r="E203" s="491" t="s">
        <v>71</v>
      </c>
      <c r="F203" s="491" t="s">
        <v>18</v>
      </c>
      <c r="G203" s="491" t="s">
        <v>72</v>
      </c>
      <c r="H203" s="491" t="s">
        <v>38</v>
      </c>
      <c r="I203" s="491" t="s">
        <v>2</v>
      </c>
      <c r="J203" s="745"/>
      <c r="K203" s="600"/>
      <c r="L203" s="491" t="s">
        <v>75</v>
      </c>
      <c r="M203" s="492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377" t="s">
        <v>84</v>
      </c>
      <c r="B204" s="187"/>
      <c r="C204" s="162">
        <f t="shared" ref="C204:C210" si="24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8"/>
      <c r="M204" s="410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387" t="s">
        <v>102</v>
      </c>
      <c r="B205" s="188"/>
      <c r="C205" s="57">
        <f t="shared" si="24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410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387" t="s">
        <v>103</v>
      </c>
      <c r="B206" s="188"/>
      <c r="C206" s="57">
        <f t="shared" si="24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410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378" t="s">
        <v>87</v>
      </c>
      <c r="B207" s="188"/>
      <c r="C207" s="57">
        <f t="shared" si="24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410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378" t="s">
        <v>104</v>
      </c>
      <c r="B208" s="188"/>
      <c r="C208" s="57">
        <f t="shared" si="24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410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378" t="s">
        <v>105</v>
      </c>
      <c r="B209" s="188"/>
      <c r="C209" s="57">
        <f t="shared" si="24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410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388" t="s">
        <v>106</v>
      </c>
      <c r="B210" s="188"/>
      <c r="C210" s="58">
        <f t="shared" si="24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410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25">SUM(B204:B210)</f>
        <v>0</v>
      </c>
      <c r="C211" s="235">
        <f t="shared" si="25"/>
        <v>0</v>
      </c>
      <c r="D211" s="235">
        <f t="shared" si="25"/>
        <v>0</v>
      </c>
      <c r="E211" s="235">
        <f t="shared" si="25"/>
        <v>0</v>
      </c>
      <c r="F211" s="235">
        <f t="shared" si="25"/>
        <v>0</v>
      </c>
      <c r="G211" s="235">
        <f t="shared" si="25"/>
        <v>0</v>
      </c>
      <c r="H211" s="235">
        <f t="shared" si="25"/>
        <v>0</v>
      </c>
      <c r="I211" s="235">
        <f t="shared" si="25"/>
        <v>0</v>
      </c>
      <c r="J211" s="235">
        <f t="shared" si="25"/>
        <v>0</v>
      </c>
      <c r="K211" s="235">
        <f t="shared" si="25"/>
        <v>0</v>
      </c>
      <c r="L211" s="235">
        <f t="shared" si="25"/>
        <v>0</v>
      </c>
      <c r="M211" s="392">
        <f t="shared" si="25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495" t="str">
        <f>'صفحه اصلی'!$C$10</f>
        <v>عبدالرحیم فرزانه</v>
      </c>
      <c r="D212" s="590" t="s">
        <v>7</v>
      </c>
      <c r="E212" s="590"/>
      <c r="F212" s="494">
        <f>'صفحه اصلی'!$C$11</f>
        <v>0</v>
      </c>
      <c r="G212" s="496" t="s">
        <v>110</v>
      </c>
      <c r="H212" s="591" t="str">
        <f>'صفحه اصلی'!$C$12</f>
        <v>محمودرضا شفیع نیا</v>
      </c>
      <c r="I212" s="591"/>
      <c r="J212" s="596" t="s">
        <v>124</v>
      </c>
      <c r="K212" s="596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189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111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3.75" customHeight="1" thickTop="1" thickBot="1">
      <c r="A214" s="737" t="s">
        <v>174</v>
      </c>
      <c r="B214" s="738"/>
      <c r="C214" s="738"/>
      <c r="D214" s="738"/>
      <c r="E214" s="738"/>
      <c r="F214" s="738"/>
      <c r="G214" s="738"/>
      <c r="H214" s="738"/>
      <c r="I214" s="738"/>
      <c r="J214" s="738"/>
      <c r="K214" s="738"/>
      <c r="L214" s="738"/>
      <c r="M214" s="739"/>
    </row>
    <row r="215" spans="1:28" s="27" customFormat="1" ht="34.5" customHeight="1" thickBot="1">
      <c r="A215" s="498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3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568" t="s">
        <v>0</v>
      </c>
      <c r="B218" s="568"/>
      <c r="C218" s="195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574" t="s">
        <v>1</v>
      </c>
      <c r="B219" s="574"/>
      <c r="C219" s="405">
        <f>'صفحه اصلی'!$C$8</f>
        <v>124101</v>
      </c>
      <c r="D219" s="493" t="s">
        <v>15</v>
      </c>
      <c r="E219" s="406">
        <f>'صفحه اصلی'!$F$70</f>
        <v>0</v>
      </c>
      <c r="F219" s="493" t="s">
        <v>26</v>
      </c>
      <c r="G219" s="497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40" t="s">
        <v>107</v>
      </c>
      <c r="B220" s="559" t="s">
        <v>67</v>
      </c>
      <c r="C220" s="599" t="s">
        <v>108</v>
      </c>
      <c r="D220" s="559" t="s">
        <v>100</v>
      </c>
      <c r="E220" s="601" t="s">
        <v>109</v>
      </c>
      <c r="F220" s="602"/>
      <c r="G220" s="602"/>
      <c r="H220" s="602"/>
      <c r="I220" s="603"/>
      <c r="J220" s="744" t="s">
        <v>101</v>
      </c>
      <c r="K220" s="599" t="s">
        <v>34</v>
      </c>
      <c r="L220" s="571" t="s">
        <v>74</v>
      </c>
      <c r="M220" s="607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41"/>
      <c r="B221" s="560"/>
      <c r="C221" s="600"/>
      <c r="D221" s="560"/>
      <c r="E221" s="491" t="s">
        <v>71</v>
      </c>
      <c r="F221" s="491" t="s">
        <v>18</v>
      </c>
      <c r="G221" s="491" t="s">
        <v>72</v>
      </c>
      <c r="H221" s="491" t="s">
        <v>38</v>
      </c>
      <c r="I221" s="491" t="s">
        <v>2</v>
      </c>
      <c r="J221" s="745"/>
      <c r="K221" s="600"/>
      <c r="L221" s="491" t="s">
        <v>75</v>
      </c>
      <c r="M221" s="492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377" t="s">
        <v>84</v>
      </c>
      <c r="B222" s="187"/>
      <c r="C222" s="162">
        <f t="shared" ref="C222:C228" si="26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8"/>
      <c r="M222" s="410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387" t="s">
        <v>102</v>
      </c>
      <c r="B223" s="188"/>
      <c r="C223" s="57">
        <f t="shared" si="26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410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387" t="s">
        <v>103</v>
      </c>
      <c r="B224" s="188"/>
      <c r="C224" s="57">
        <f t="shared" si="26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410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378" t="s">
        <v>87</v>
      </c>
      <c r="B225" s="188"/>
      <c r="C225" s="57">
        <f t="shared" si="26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410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378" t="s">
        <v>104</v>
      </c>
      <c r="B226" s="188"/>
      <c r="C226" s="57">
        <f t="shared" si="26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410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378" t="s">
        <v>105</v>
      </c>
      <c r="B227" s="188"/>
      <c r="C227" s="57">
        <f t="shared" si="26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410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388" t="s">
        <v>106</v>
      </c>
      <c r="B228" s="188"/>
      <c r="C228" s="58">
        <f t="shared" si="26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410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27">SUM(B222:B228)</f>
        <v>0</v>
      </c>
      <c r="C229" s="235">
        <f t="shared" si="27"/>
        <v>0</v>
      </c>
      <c r="D229" s="235">
        <f t="shared" si="27"/>
        <v>0</v>
      </c>
      <c r="E229" s="235">
        <f t="shared" si="27"/>
        <v>0</v>
      </c>
      <c r="F229" s="235">
        <f t="shared" si="27"/>
        <v>0</v>
      </c>
      <c r="G229" s="235">
        <f t="shared" si="27"/>
        <v>0</v>
      </c>
      <c r="H229" s="235">
        <f t="shared" si="27"/>
        <v>0</v>
      </c>
      <c r="I229" s="235">
        <f t="shared" si="27"/>
        <v>0</v>
      </c>
      <c r="J229" s="235">
        <f t="shared" si="27"/>
        <v>0</v>
      </c>
      <c r="K229" s="235">
        <f t="shared" si="27"/>
        <v>0</v>
      </c>
      <c r="L229" s="235">
        <f t="shared" si="27"/>
        <v>0</v>
      </c>
      <c r="M229" s="392">
        <f t="shared" si="27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495" t="str">
        <f>'صفحه اصلی'!$C$10</f>
        <v>عبدالرحیم فرزانه</v>
      </c>
      <c r="D230" s="590" t="s">
        <v>7</v>
      </c>
      <c r="E230" s="590"/>
      <c r="F230" s="494">
        <f>'صفحه اصلی'!$C$11</f>
        <v>0</v>
      </c>
      <c r="G230" s="496" t="s">
        <v>110</v>
      </c>
      <c r="H230" s="591" t="str">
        <f>'صفحه اصلی'!$C$12</f>
        <v>محمودرضا شفیع نیا</v>
      </c>
      <c r="I230" s="591"/>
      <c r="J230" s="596" t="s">
        <v>124</v>
      </c>
      <c r="K230" s="596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189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111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3.75" customHeight="1" thickTop="1" thickBot="1">
      <c r="A232" s="737" t="s">
        <v>174</v>
      </c>
      <c r="B232" s="738"/>
      <c r="C232" s="738"/>
      <c r="D232" s="738"/>
      <c r="E232" s="738"/>
      <c r="F232" s="738"/>
      <c r="G232" s="738"/>
      <c r="H232" s="738"/>
      <c r="I232" s="738"/>
      <c r="J232" s="738"/>
      <c r="K232" s="738"/>
      <c r="L232" s="738"/>
      <c r="M232" s="739"/>
    </row>
    <row r="233" spans="1:28" s="27" customFormat="1" ht="34.5" customHeight="1" thickBot="1">
      <c r="A233" s="498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3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568" t="s">
        <v>0</v>
      </c>
      <c r="B236" s="568"/>
      <c r="C236" s="195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574" t="s">
        <v>1</v>
      </c>
      <c r="B237" s="574"/>
      <c r="C237" s="405">
        <f>'صفحه اصلی'!$C$8</f>
        <v>124101</v>
      </c>
      <c r="D237" s="493" t="s">
        <v>15</v>
      </c>
      <c r="E237" s="406">
        <f>'صفحه اصلی'!$F$70</f>
        <v>0</v>
      </c>
      <c r="F237" s="493" t="s">
        <v>26</v>
      </c>
      <c r="G237" s="497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40" t="s">
        <v>107</v>
      </c>
      <c r="B238" s="559" t="s">
        <v>67</v>
      </c>
      <c r="C238" s="599" t="s">
        <v>108</v>
      </c>
      <c r="D238" s="559" t="s">
        <v>100</v>
      </c>
      <c r="E238" s="601" t="s">
        <v>109</v>
      </c>
      <c r="F238" s="602"/>
      <c r="G238" s="602"/>
      <c r="H238" s="602"/>
      <c r="I238" s="603"/>
      <c r="J238" s="744" t="s">
        <v>101</v>
      </c>
      <c r="K238" s="599" t="s">
        <v>34</v>
      </c>
      <c r="L238" s="571" t="s">
        <v>74</v>
      </c>
      <c r="M238" s="607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41"/>
      <c r="B239" s="560"/>
      <c r="C239" s="600"/>
      <c r="D239" s="560"/>
      <c r="E239" s="491" t="s">
        <v>71</v>
      </c>
      <c r="F239" s="491" t="s">
        <v>18</v>
      </c>
      <c r="G239" s="491" t="s">
        <v>72</v>
      </c>
      <c r="H239" s="491" t="s">
        <v>38</v>
      </c>
      <c r="I239" s="491" t="s">
        <v>2</v>
      </c>
      <c r="J239" s="745"/>
      <c r="K239" s="600"/>
      <c r="L239" s="491" t="s">
        <v>75</v>
      </c>
      <c r="M239" s="492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377" t="s">
        <v>84</v>
      </c>
      <c r="B240" s="187"/>
      <c r="C240" s="162">
        <f t="shared" ref="C240:C246" si="28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8"/>
      <c r="M240" s="410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387" t="s">
        <v>102</v>
      </c>
      <c r="B241" s="188"/>
      <c r="C241" s="57">
        <f t="shared" si="28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410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387" t="s">
        <v>103</v>
      </c>
      <c r="B242" s="188"/>
      <c r="C242" s="57">
        <f t="shared" si="28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410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378" t="s">
        <v>87</v>
      </c>
      <c r="B243" s="188"/>
      <c r="C243" s="57">
        <f t="shared" si="28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410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378" t="s">
        <v>104</v>
      </c>
      <c r="B244" s="188"/>
      <c r="C244" s="57">
        <f t="shared" si="28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410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378" t="s">
        <v>105</v>
      </c>
      <c r="B245" s="188"/>
      <c r="C245" s="57">
        <f t="shared" si="28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410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388" t="s">
        <v>106</v>
      </c>
      <c r="B246" s="188"/>
      <c r="C246" s="58">
        <f t="shared" si="28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410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29">SUM(B240:B246)</f>
        <v>0</v>
      </c>
      <c r="C247" s="235">
        <f t="shared" si="29"/>
        <v>0</v>
      </c>
      <c r="D247" s="235">
        <f t="shared" si="29"/>
        <v>0</v>
      </c>
      <c r="E247" s="235">
        <f t="shared" si="29"/>
        <v>0</v>
      </c>
      <c r="F247" s="235">
        <f t="shared" si="29"/>
        <v>0</v>
      </c>
      <c r="G247" s="235">
        <f t="shared" si="29"/>
        <v>0</v>
      </c>
      <c r="H247" s="235">
        <f t="shared" si="29"/>
        <v>0</v>
      </c>
      <c r="I247" s="235">
        <f t="shared" si="29"/>
        <v>0</v>
      </c>
      <c r="J247" s="235">
        <f t="shared" si="29"/>
        <v>0</v>
      </c>
      <c r="K247" s="235">
        <f t="shared" si="29"/>
        <v>0</v>
      </c>
      <c r="L247" s="235">
        <f t="shared" si="29"/>
        <v>0</v>
      </c>
      <c r="M247" s="392">
        <f t="shared" si="29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495" t="str">
        <f>'صفحه اصلی'!$C$10</f>
        <v>عبدالرحیم فرزانه</v>
      </c>
      <c r="D248" s="590" t="s">
        <v>7</v>
      </c>
      <c r="E248" s="590"/>
      <c r="F248" s="494">
        <f>'صفحه اصلی'!$C$11</f>
        <v>0</v>
      </c>
      <c r="G248" s="496" t="s">
        <v>110</v>
      </c>
      <c r="H248" s="591" t="str">
        <f>'صفحه اصلی'!$C$12</f>
        <v>محمودرضا شفیع نیا</v>
      </c>
      <c r="I248" s="591"/>
      <c r="J248" s="596" t="s">
        <v>124</v>
      </c>
      <c r="K248" s="596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189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111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3.75" customHeight="1" thickTop="1" thickBot="1">
      <c r="A250" s="737" t="s">
        <v>174</v>
      </c>
      <c r="B250" s="738"/>
      <c r="C250" s="738"/>
      <c r="D250" s="738"/>
      <c r="E250" s="738"/>
      <c r="F250" s="738"/>
      <c r="G250" s="738"/>
      <c r="H250" s="738"/>
      <c r="I250" s="738"/>
      <c r="J250" s="738"/>
      <c r="K250" s="738"/>
      <c r="L250" s="738"/>
      <c r="M250" s="739"/>
    </row>
    <row r="251" spans="1:28" s="27" customFormat="1" ht="34.5" customHeight="1" thickBot="1">
      <c r="A251" s="498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3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568" t="s">
        <v>0</v>
      </c>
      <c r="B254" s="568"/>
      <c r="C254" s="195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574" t="s">
        <v>1</v>
      </c>
      <c r="B255" s="574"/>
      <c r="C255" s="405">
        <f>'صفحه اصلی'!$C$8</f>
        <v>124101</v>
      </c>
      <c r="D255" s="493" t="s">
        <v>15</v>
      </c>
      <c r="E255" s="406">
        <f>'صفحه اصلی'!$F$70</f>
        <v>0</v>
      </c>
      <c r="F255" s="493" t="s">
        <v>26</v>
      </c>
      <c r="G255" s="497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40" t="s">
        <v>107</v>
      </c>
      <c r="B256" s="559" t="s">
        <v>67</v>
      </c>
      <c r="C256" s="599" t="s">
        <v>108</v>
      </c>
      <c r="D256" s="559" t="s">
        <v>100</v>
      </c>
      <c r="E256" s="601" t="s">
        <v>109</v>
      </c>
      <c r="F256" s="602"/>
      <c r="G256" s="602"/>
      <c r="H256" s="602"/>
      <c r="I256" s="603"/>
      <c r="J256" s="744" t="s">
        <v>101</v>
      </c>
      <c r="K256" s="599" t="s">
        <v>34</v>
      </c>
      <c r="L256" s="571" t="s">
        <v>74</v>
      </c>
      <c r="M256" s="607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41"/>
      <c r="B257" s="560"/>
      <c r="C257" s="600"/>
      <c r="D257" s="560"/>
      <c r="E257" s="491" t="s">
        <v>71</v>
      </c>
      <c r="F257" s="491" t="s">
        <v>18</v>
      </c>
      <c r="G257" s="491" t="s">
        <v>72</v>
      </c>
      <c r="H257" s="491" t="s">
        <v>38</v>
      </c>
      <c r="I257" s="491" t="s">
        <v>2</v>
      </c>
      <c r="J257" s="745"/>
      <c r="K257" s="600"/>
      <c r="L257" s="491" t="s">
        <v>75</v>
      </c>
      <c r="M257" s="492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377" t="s">
        <v>84</v>
      </c>
      <c r="B258" s="187"/>
      <c r="C258" s="162">
        <f t="shared" ref="C258:C264" si="30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8"/>
      <c r="M258" s="410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387" t="s">
        <v>102</v>
      </c>
      <c r="B259" s="188"/>
      <c r="C259" s="57">
        <f t="shared" si="30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410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387" t="s">
        <v>103</v>
      </c>
      <c r="B260" s="188"/>
      <c r="C260" s="57">
        <f t="shared" si="30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410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378" t="s">
        <v>87</v>
      </c>
      <c r="B261" s="188"/>
      <c r="C261" s="57">
        <f t="shared" si="30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410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378" t="s">
        <v>104</v>
      </c>
      <c r="B262" s="188"/>
      <c r="C262" s="57">
        <f t="shared" si="30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410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378" t="s">
        <v>105</v>
      </c>
      <c r="B263" s="188"/>
      <c r="C263" s="57">
        <f t="shared" si="30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410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388" t="s">
        <v>106</v>
      </c>
      <c r="B264" s="188"/>
      <c r="C264" s="58">
        <f t="shared" si="30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410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1">SUM(B258:B264)</f>
        <v>0</v>
      </c>
      <c r="C265" s="235">
        <f t="shared" si="31"/>
        <v>0</v>
      </c>
      <c r="D265" s="235">
        <f t="shared" si="31"/>
        <v>0</v>
      </c>
      <c r="E265" s="235">
        <f t="shared" si="31"/>
        <v>0</v>
      </c>
      <c r="F265" s="235">
        <f t="shared" si="31"/>
        <v>0</v>
      </c>
      <c r="G265" s="235">
        <f t="shared" si="31"/>
        <v>0</v>
      </c>
      <c r="H265" s="235">
        <f t="shared" si="31"/>
        <v>0</v>
      </c>
      <c r="I265" s="235">
        <f t="shared" si="31"/>
        <v>0</v>
      </c>
      <c r="J265" s="235">
        <f t="shared" si="31"/>
        <v>0</v>
      </c>
      <c r="K265" s="235">
        <f t="shared" si="31"/>
        <v>0</v>
      </c>
      <c r="L265" s="235">
        <f t="shared" si="31"/>
        <v>0</v>
      </c>
      <c r="M265" s="392">
        <f t="shared" si="31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495" t="str">
        <f>'صفحه اصلی'!$C$10</f>
        <v>عبدالرحیم فرزانه</v>
      </c>
      <c r="D266" s="590" t="s">
        <v>7</v>
      </c>
      <c r="E266" s="590"/>
      <c r="F266" s="494">
        <f>'صفحه اصلی'!$C$11</f>
        <v>0</v>
      </c>
      <c r="G266" s="496" t="s">
        <v>110</v>
      </c>
      <c r="H266" s="591" t="str">
        <f>'صفحه اصلی'!$C$12</f>
        <v>محمودرضا شفیع نیا</v>
      </c>
      <c r="I266" s="591"/>
      <c r="J266" s="596" t="s">
        <v>124</v>
      </c>
      <c r="K266" s="596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189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111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3.75" customHeight="1" thickTop="1" thickBot="1">
      <c r="A268" s="737" t="s">
        <v>174</v>
      </c>
      <c r="B268" s="738"/>
      <c r="C268" s="738"/>
      <c r="D268" s="738"/>
      <c r="E268" s="738"/>
      <c r="F268" s="738"/>
      <c r="G268" s="738"/>
      <c r="H268" s="738"/>
      <c r="I268" s="738"/>
      <c r="J268" s="738"/>
      <c r="K268" s="738"/>
      <c r="L268" s="738"/>
      <c r="M268" s="739"/>
    </row>
    <row r="269" spans="1:28" s="27" customFormat="1" ht="34.5" customHeight="1" thickBot="1">
      <c r="A269" s="498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3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568" t="s">
        <v>0</v>
      </c>
      <c r="B272" s="568"/>
      <c r="C272" s="195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574" t="s">
        <v>1</v>
      </c>
      <c r="B273" s="574"/>
      <c r="C273" s="405">
        <f>'صفحه اصلی'!$C$8</f>
        <v>124101</v>
      </c>
      <c r="D273" s="493" t="s">
        <v>15</v>
      </c>
      <c r="E273" s="406">
        <f>'صفحه اصلی'!$F$70</f>
        <v>0</v>
      </c>
      <c r="F273" s="493" t="s">
        <v>26</v>
      </c>
      <c r="G273" s="497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40" t="s">
        <v>107</v>
      </c>
      <c r="B274" s="559" t="s">
        <v>67</v>
      </c>
      <c r="C274" s="599" t="s">
        <v>108</v>
      </c>
      <c r="D274" s="559" t="s">
        <v>100</v>
      </c>
      <c r="E274" s="601" t="s">
        <v>109</v>
      </c>
      <c r="F274" s="602"/>
      <c r="G274" s="602"/>
      <c r="H274" s="602"/>
      <c r="I274" s="603"/>
      <c r="J274" s="744" t="s">
        <v>101</v>
      </c>
      <c r="K274" s="599" t="s">
        <v>34</v>
      </c>
      <c r="L274" s="571" t="s">
        <v>74</v>
      </c>
      <c r="M274" s="607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41"/>
      <c r="B275" s="560"/>
      <c r="C275" s="600"/>
      <c r="D275" s="560"/>
      <c r="E275" s="491" t="s">
        <v>71</v>
      </c>
      <c r="F275" s="491" t="s">
        <v>18</v>
      </c>
      <c r="G275" s="491" t="s">
        <v>72</v>
      </c>
      <c r="H275" s="491" t="s">
        <v>38</v>
      </c>
      <c r="I275" s="491" t="s">
        <v>2</v>
      </c>
      <c r="J275" s="745"/>
      <c r="K275" s="600"/>
      <c r="L275" s="491" t="s">
        <v>75</v>
      </c>
      <c r="M275" s="492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377" t="s">
        <v>84</v>
      </c>
      <c r="B276" s="187"/>
      <c r="C276" s="162">
        <f t="shared" ref="C276:C282" si="32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8"/>
      <c r="M276" s="410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387" t="s">
        <v>102</v>
      </c>
      <c r="B277" s="188"/>
      <c r="C277" s="57">
        <f t="shared" si="32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410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387" t="s">
        <v>103</v>
      </c>
      <c r="B278" s="188"/>
      <c r="C278" s="57">
        <f t="shared" si="32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410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378" t="s">
        <v>87</v>
      </c>
      <c r="B279" s="188"/>
      <c r="C279" s="57">
        <f t="shared" si="32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410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378" t="s">
        <v>104</v>
      </c>
      <c r="B280" s="188"/>
      <c r="C280" s="57">
        <f t="shared" si="32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410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378" t="s">
        <v>105</v>
      </c>
      <c r="B281" s="188"/>
      <c r="C281" s="57">
        <f t="shared" si="32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410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388" t="s">
        <v>106</v>
      </c>
      <c r="B282" s="188"/>
      <c r="C282" s="58">
        <f t="shared" si="32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410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3">SUM(B276:B282)</f>
        <v>0</v>
      </c>
      <c r="C283" s="235">
        <f t="shared" si="33"/>
        <v>0</v>
      </c>
      <c r="D283" s="235">
        <f t="shared" si="33"/>
        <v>0</v>
      </c>
      <c r="E283" s="235">
        <f t="shared" si="33"/>
        <v>0</v>
      </c>
      <c r="F283" s="235">
        <f t="shared" si="33"/>
        <v>0</v>
      </c>
      <c r="G283" s="235">
        <f t="shared" si="33"/>
        <v>0</v>
      </c>
      <c r="H283" s="235">
        <f t="shared" si="33"/>
        <v>0</v>
      </c>
      <c r="I283" s="235">
        <f t="shared" si="33"/>
        <v>0</v>
      </c>
      <c r="J283" s="235">
        <f t="shared" si="33"/>
        <v>0</v>
      </c>
      <c r="K283" s="235">
        <f t="shared" si="33"/>
        <v>0</v>
      </c>
      <c r="L283" s="235">
        <f t="shared" si="33"/>
        <v>0</v>
      </c>
      <c r="M283" s="392">
        <f t="shared" si="33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495" t="str">
        <f>'صفحه اصلی'!$C$10</f>
        <v>عبدالرحیم فرزانه</v>
      </c>
      <c r="D284" s="590" t="s">
        <v>7</v>
      </c>
      <c r="E284" s="590"/>
      <c r="F284" s="494">
        <f>'صفحه اصلی'!$C$11</f>
        <v>0</v>
      </c>
      <c r="G284" s="496" t="s">
        <v>110</v>
      </c>
      <c r="H284" s="591" t="str">
        <f>'صفحه اصلی'!$C$12</f>
        <v>محمودرضا شفیع نیا</v>
      </c>
      <c r="I284" s="591"/>
      <c r="J284" s="596" t="s">
        <v>124</v>
      </c>
      <c r="K284" s="596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189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111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3.75" customHeight="1" thickTop="1" thickBot="1">
      <c r="A286" s="737" t="s">
        <v>174</v>
      </c>
      <c r="B286" s="738"/>
      <c r="C286" s="738"/>
      <c r="D286" s="738"/>
      <c r="E286" s="738"/>
      <c r="F286" s="738"/>
      <c r="G286" s="738"/>
      <c r="H286" s="738"/>
      <c r="I286" s="738"/>
      <c r="J286" s="738"/>
      <c r="K286" s="738"/>
      <c r="L286" s="738"/>
      <c r="M286" s="739"/>
    </row>
    <row r="287" spans="1:28" s="27" customFormat="1" ht="34.5" customHeight="1" thickBot="1">
      <c r="A287" s="498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3"/>
    </row>
    <row r="288" spans="1:28" ht="15.75" thickTop="1"/>
  </sheetData>
  <sheetProtection algorithmName="SHA-512" hashValue="psmprNtZRuANLJ2Hbu/CzsoI0yL/Ahzk8RyitLzeI6jhNSDJT0tSWH2Rbht4gfH7bpRJjBsPcEjCeybNzjGm7w==" saltValue="qmoSLblSnI0APJWvGS4hYQ==" spinCount="100000" sheet="1" formatCells="0" formatColumns="0" formatRows="0" insertColumns="0" insertRows="0" insertHyperlinks="0" deleteColumns="0" deleteRows="0" sort="0" autoFilter="0" pivotTables="0"/>
  <mergeCells count="528">
    <mergeCell ref="A38:B38"/>
    <mergeCell ref="I38:J38"/>
    <mergeCell ref="K38:M38"/>
    <mergeCell ref="O24:T24"/>
    <mergeCell ref="O25:T25"/>
    <mergeCell ref="O26:T26"/>
    <mergeCell ref="O27:T27"/>
    <mergeCell ref="O28:T28"/>
    <mergeCell ref="O29:T29"/>
    <mergeCell ref="O30:T30"/>
    <mergeCell ref="O31:T31"/>
    <mergeCell ref="A37:M37"/>
    <mergeCell ref="D32:E32"/>
    <mergeCell ref="H32:I32"/>
    <mergeCell ref="J32:K32"/>
    <mergeCell ref="L32:M32"/>
    <mergeCell ref="O33:AB33"/>
    <mergeCell ref="A32:B32"/>
    <mergeCell ref="A33:L33"/>
    <mergeCell ref="A34:M34"/>
    <mergeCell ref="O32:AB32"/>
    <mergeCell ref="B35:M35"/>
    <mergeCell ref="J40:J41"/>
    <mergeCell ref="K40:K41"/>
    <mergeCell ref="O51:AB51"/>
    <mergeCell ref="D68:E68"/>
    <mergeCell ref="H68:I68"/>
    <mergeCell ref="J68:K68"/>
    <mergeCell ref="L68:M68"/>
    <mergeCell ref="E40:I40"/>
    <mergeCell ref="L40:M40"/>
    <mergeCell ref="O60:T60"/>
    <mergeCell ref="O61:T61"/>
    <mergeCell ref="O62:T62"/>
    <mergeCell ref="O63:T63"/>
    <mergeCell ref="O64:T64"/>
    <mergeCell ref="O65:T65"/>
    <mergeCell ref="O66:T66"/>
    <mergeCell ref="O67:T67"/>
    <mergeCell ref="O68:AB68"/>
    <mergeCell ref="E58:I58"/>
    <mergeCell ref="L58:M58"/>
    <mergeCell ref="O69:AB69"/>
    <mergeCell ref="D86:E86"/>
    <mergeCell ref="H86:I86"/>
    <mergeCell ref="J86:K86"/>
    <mergeCell ref="L86:M86"/>
    <mergeCell ref="O82:T82"/>
    <mergeCell ref="O83:T83"/>
    <mergeCell ref="O84:T84"/>
    <mergeCell ref="O85:T85"/>
    <mergeCell ref="O78:T78"/>
    <mergeCell ref="O79:T79"/>
    <mergeCell ref="O80:T80"/>
    <mergeCell ref="O81:T81"/>
    <mergeCell ref="E76:I76"/>
    <mergeCell ref="L76:M76"/>
    <mergeCell ref="O7:T7"/>
    <mergeCell ref="O8:T8"/>
    <mergeCell ref="O9:T9"/>
    <mergeCell ref="O10:T10"/>
    <mergeCell ref="O11:T11"/>
    <mergeCell ref="O12:T12"/>
    <mergeCell ref="J22:J23"/>
    <mergeCell ref="K22:K23"/>
    <mergeCell ref="O6:T6"/>
    <mergeCell ref="O13:T13"/>
    <mergeCell ref="O14:AB14"/>
    <mergeCell ref="O15:AB15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A14:B14"/>
    <mergeCell ref="K4:K5"/>
    <mergeCell ref="E4:I4"/>
    <mergeCell ref="L4:M4"/>
    <mergeCell ref="A15:L15"/>
    <mergeCell ref="A16:M16"/>
    <mergeCell ref="B17:M17"/>
    <mergeCell ref="A19:M19"/>
    <mergeCell ref="A20:B20"/>
    <mergeCell ref="I20:J20"/>
    <mergeCell ref="K20:M20"/>
    <mergeCell ref="D14:E14"/>
    <mergeCell ref="H14:I14"/>
    <mergeCell ref="J14:K14"/>
    <mergeCell ref="L14:M14"/>
    <mergeCell ref="A21:B21"/>
    <mergeCell ref="I21:J21"/>
    <mergeCell ref="K21:M21"/>
    <mergeCell ref="A22:A23"/>
    <mergeCell ref="B22:B23"/>
    <mergeCell ref="C22:C23"/>
    <mergeCell ref="D22:D23"/>
    <mergeCell ref="E22:I22"/>
    <mergeCell ref="L22:M22"/>
    <mergeCell ref="A56:B56"/>
    <mergeCell ref="I56:J56"/>
    <mergeCell ref="K56:M56"/>
    <mergeCell ref="O42:T42"/>
    <mergeCell ref="O43:T43"/>
    <mergeCell ref="O44:T44"/>
    <mergeCell ref="O45:T45"/>
    <mergeCell ref="O46:T46"/>
    <mergeCell ref="O47:T47"/>
    <mergeCell ref="O48:T48"/>
    <mergeCell ref="O49:T49"/>
    <mergeCell ref="A50:B50"/>
    <mergeCell ref="A51:L51"/>
    <mergeCell ref="A52:M52"/>
    <mergeCell ref="B53:M53"/>
    <mergeCell ref="A55:M55"/>
    <mergeCell ref="O50:AB50"/>
    <mergeCell ref="D50:E50"/>
    <mergeCell ref="H50:I50"/>
    <mergeCell ref="J50:K50"/>
    <mergeCell ref="L50:M50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A86:B86"/>
    <mergeCell ref="A87:L87"/>
    <mergeCell ref="A88:M88"/>
    <mergeCell ref="B89:M89"/>
    <mergeCell ref="A91:M91"/>
    <mergeCell ref="O86:AB86"/>
    <mergeCell ref="O87:AB87"/>
    <mergeCell ref="A92:B92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A104:B104"/>
    <mergeCell ref="A105:L105"/>
    <mergeCell ref="A106:M106"/>
    <mergeCell ref="B107:M107"/>
    <mergeCell ref="A109:M109"/>
    <mergeCell ref="O104:AB104"/>
    <mergeCell ref="D104:E104"/>
    <mergeCell ref="H104:I104"/>
    <mergeCell ref="J104:K104"/>
    <mergeCell ref="L104:M104"/>
    <mergeCell ref="O105:AB105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A266:B266"/>
    <mergeCell ref="A267:L267"/>
    <mergeCell ref="A268:M268"/>
    <mergeCell ref="B269:M269"/>
    <mergeCell ref="A271:M271"/>
    <mergeCell ref="O266:AB266"/>
    <mergeCell ref="D266:E266"/>
    <mergeCell ref="H266:I266"/>
    <mergeCell ref="J266:K266"/>
    <mergeCell ref="L266:M266"/>
    <mergeCell ref="O267:AB267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76:T276"/>
    <mergeCell ref="O277:T277"/>
    <mergeCell ref="O278:T278"/>
    <mergeCell ref="O279:T279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  <mergeCell ref="A39:B39"/>
    <mergeCell ref="I39:J39"/>
    <mergeCell ref="K39:M39"/>
    <mergeCell ref="A40:A41"/>
    <mergeCell ref="B40:B41"/>
    <mergeCell ref="C40:C41"/>
    <mergeCell ref="D40:D41"/>
    <mergeCell ref="A74:B74"/>
    <mergeCell ref="I74:J74"/>
    <mergeCell ref="K74:M74"/>
    <mergeCell ref="A68:B68"/>
    <mergeCell ref="A69:L69"/>
    <mergeCell ref="A70:M70"/>
    <mergeCell ref="B71:M71"/>
    <mergeCell ref="A73:M73"/>
    <mergeCell ref="A57:B57"/>
    <mergeCell ref="I57:J57"/>
    <mergeCell ref="K57:M57"/>
    <mergeCell ref="A58:A59"/>
    <mergeCell ref="B58:B59"/>
    <mergeCell ref="C58:C59"/>
    <mergeCell ref="D58:D59"/>
    <mergeCell ref="J58:J59"/>
    <mergeCell ref="K58:K59"/>
  </mergeCells>
  <printOptions horizontalCentered="1"/>
  <pageMargins left="0" right="0" top="0" bottom="0" header="0" footer="0"/>
  <pageSetup paperSize="9" scale="80" orientation="landscape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4">
    <tabColor rgb="FFFFC000"/>
  </sheetPr>
  <dimension ref="A1:AB26"/>
  <sheetViews>
    <sheetView showGridLines="0" rightToLeft="1" view="pageBreakPreview" topLeftCell="A2" zoomScale="70" zoomScaleNormal="70" zoomScaleSheetLayoutView="70" workbookViewId="0">
      <selection activeCell="A24" sqref="A24:M24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574" t="s">
        <v>1</v>
      </c>
      <c r="B3" s="574"/>
      <c r="C3" s="405">
        <f>'صفحه اصلی'!$C$8</f>
        <v>124101</v>
      </c>
      <c r="D3" s="328" t="s">
        <v>15</v>
      </c>
      <c r="E3" s="406">
        <f>'صفحه اصلی'!$F$71</f>
        <v>0</v>
      </c>
      <c r="F3" s="328" t="s">
        <v>26</v>
      </c>
      <c r="G3" s="349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34.5" customHeight="1" thickTop="1" thickBot="1">
      <c r="A4" s="746" t="s">
        <v>99</v>
      </c>
      <c r="B4" s="597" t="s">
        <v>67</v>
      </c>
      <c r="C4" s="734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47"/>
      <c r="B5" s="598"/>
      <c r="C5" s="735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ابلاغي3'!K20</f>
        <v>0</v>
      </c>
      <c r="B6" s="145">
        <f>'5 ابلاغي3'!B31</f>
        <v>0</v>
      </c>
      <c r="C6" s="145">
        <f>'5 ابلاغي3'!C31</f>
        <v>0</v>
      </c>
      <c r="D6" s="145">
        <f>'5 ابلاغي3'!D31</f>
        <v>0</v>
      </c>
      <c r="E6" s="145">
        <f>'5 ابلاغي3'!E31</f>
        <v>0</v>
      </c>
      <c r="F6" s="145">
        <f>'5 ابلاغي3'!F31</f>
        <v>0</v>
      </c>
      <c r="G6" s="145">
        <f>'5 ابلاغي3'!G31</f>
        <v>0</v>
      </c>
      <c r="H6" s="145">
        <f>'5 ابلاغي3'!H31</f>
        <v>0</v>
      </c>
      <c r="I6" s="145">
        <f>'5 ابلاغي3'!I31</f>
        <v>0</v>
      </c>
      <c r="J6" s="145">
        <f>'5 ابلاغي3'!J31</f>
        <v>0</v>
      </c>
      <c r="K6" s="145">
        <f>'5 ابلاغي3'!K31</f>
        <v>0</v>
      </c>
      <c r="L6" s="145">
        <f>'5 ابلاغي3'!L31</f>
        <v>0</v>
      </c>
      <c r="M6" s="407">
        <f>'5 ابلاغي3'!M31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ابلاغي3'!K38</f>
        <v>0</v>
      </c>
      <c r="B7" s="145">
        <f>'5 ابلاغي3'!B49</f>
        <v>0</v>
      </c>
      <c r="C7" s="145">
        <f>'5 ابلاغي3'!C49</f>
        <v>0</v>
      </c>
      <c r="D7" s="145">
        <f>'5 ابلاغي3'!D49</f>
        <v>0</v>
      </c>
      <c r="E7" s="145">
        <f>'5 ابلاغي3'!E49</f>
        <v>0</v>
      </c>
      <c r="F7" s="145">
        <f>'5 ابلاغي3'!F49</f>
        <v>0</v>
      </c>
      <c r="G7" s="145">
        <f>'5 ابلاغي3'!G49</f>
        <v>0</v>
      </c>
      <c r="H7" s="145">
        <f>'5 ابلاغي3'!H49</f>
        <v>0</v>
      </c>
      <c r="I7" s="145">
        <f>'5 ابلاغي3'!I49</f>
        <v>0</v>
      </c>
      <c r="J7" s="145">
        <f>'5 ابلاغي3'!J49</f>
        <v>0</v>
      </c>
      <c r="K7" s="145">
        <f>'5 ابلاغي3'!K49</f>
        <v>0</v>
      </c>
      <c r="L7" s="145">
        <f>'5 ابلاغي3'!L49</f>
        <v>0</v>
      </c>
      <c r="M7" s="407">
        <f>'5 ابلاغي3'!M49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ابلاغي3'!K56</f>
        <v>0</v>
      </c>
      <c r="B8" s="24">
        <f>'5 ابلاغي3'!B67</f>
        <v>0</v>
      </c>
      <c r="C8" s="24">
        <f>'5 ابلاغي3'!C67</f>
        <v>0</v>
      </c>
      <c r="D8" s="24">
        <f>'5 ابلاغي3'!D67</f>
        <v>0</v>
      </c>
      <c r="E8" s="24">
        <f>'5 ابلاغي3'!E67</f>
        <v>0</v>
      </c>
      <c r="F8" s="24">
        <f>'5 ابلاغي3'!F67</f>
        <v>0</v>
      </c>
      <c r="G8" s="24">
        <f>'5 ابلاغي3'!G67</f>
        <v>0</v>
      </c>
      <c r="H8" s="24">
        <f>'5 ابلاغي3'!H67</f>
        <v>0</v>
      </c>
      <c r="I8" s="24">
        <f>'5 ابلاغي3'!I67</f>
        <v>0</v>
      </c>
      <c r="J8" s="24">
        <f>'5 ابلاغي3'!J67</f>
        <v>0</v>
      </c>
      <c r="K8" s="24">
        <f>'5 ابلاغي3'!K67</f>
        <v>0</v>
      </c>
      <c r="L8" s="24">
        <f>'5 ابلاغي3'!L67</f>
        <v>0</v>
      </c>
      <c r="M8" s="368">
        <f>'5 ابلاغي3'!M67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ابلاغي3'!K74</f>
        <v>0</v>
      </c>
      <c r="B9" s="24">
        <f>'5 ابلاغي3'!B85</f>
        <v>0</v>
      </c>
      <c r="C9" s="24">
        <f>'5 ابلاغي3'!C85</f>
        <v>0</v>
      </c>
      <c r="D9" s="24">
        <f>'5 ابلاغي3'!D85</f>
        <v>0</v>
      </c>
      <c r="E9" s="24">
        <f>'5 ابلاغي3'!E85</f>
        <v>0</v>
      </c>
      <c r="F9" s="24">
        <f>'5 ابلاغي3'!F85</f>
        <v>0</v>
      </c>
      <c r="G9" s="24">
        <f>'5 ابلاغي3'!G85</f>
        <v>0</v>
      </c>
      <c r="H9" s="24">
        <f>'5 ابلاغي3'!H85</f>
        <v>0</v>
      </c>
      <c r="I9" s="24">
        <f>'5 ابلاغي3'!I85</f>
        <v>0</v>
      </c>
      <c r="J9" s="24">
        <f>'5 ابلاغي3'!J85</f>
        <v>0</v>
      </c>
      <c r="K9" s="24">
        <f>'5 ابلاغي3'!K85</f>
        <v>0</v>
      </c>
      <c r="L9" s="24">
        <f>'5 ابلاغي3'!L85</f>
        <v>0</v>
      </c>
      <c r="M9" s="368">
        <f>'5 ابلاغي3'!M85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ابلاغي3'!K92</f>
        <v>0</v>
      </c>
      <c r="B10" s="24">
        <f>'5 ابلاغي3'!B103</f>
        <v>0</v>
      </c>
      <c r="C10" s="24">
        <f>'5 ابلاغي3'!C103</f>
        <v>0</v>
      </c>
      <c r="D10" s="24">
        <f>'5 ابلاغي3'!D103</f>
        <v>0</v>
      </c>
      <c r="E10" s="24">
        <f>'5 ابلاغي3'!E103</f>
        <v>0</v>
      </c>
      <c r="F10" s="24">
        <f>'5 ابلاغي3'!F103</f>
        <v>0</v>
      </c>
      <c r="G10" s="24">
        <f>'5 ابلاغي3'!G103</f>
        <v>0</v>
      </c>
      <c r="H10" s="24">
        <f>'5 ابلاغي3'!H103</f>
        <v>0</v>
      </c>
      <c r="I10" s="24">
        <f>'5 ابلاغي3'!I103</f>
        <v>0</v>
      </c>
      <c r="J10" s="24">
        <f>'5 ابلاغي3'!J103</f>
        <v>0</v>
      </c>
      <c r="K10" s="24">
        <f>'5 ابلاغي3'!K103</f>
        <v>0</v>
      </c>
      <c r="L10" s="24">
        <f>'5 ابلاغي3'!L103</f>
        <v>0</v>
      </c>
      <c r="M10" s="368">
        <f>'5 ابلاغي3'!M103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ابلاغي3'!K110</f>
        <v>0</v>
      </c>
      <c r="B11" s="24">
        <f>'5 ابلاغي3'!B121</f>
        <v>0</v>
      </c>
      <c r="C11" s="24">
        <f>'5 ابلاغي3'!C121</f>
        <v>0</v>
      </c>
      <c r="D11" s="24">
        <f>'5 ابلاغي3'!D121</f>
        <v>0</v>
      </c>
      <c r="E11" s="24">
        <f>'5 ابلاغي3'!E121</f>
        <v>0</v>
      </c>
      <c r="F11" s="24">
        <f>'5 ابلاغي3'!F121</f>
        <v>0</v>
      </c>
      <c r="G11" s="24">
        <f>'5 ابلاغي3'!G121</f>
        <v>0</v>
      </c>
      <c r="H11" s="24">
        <f>'5 ابلاغي3'!H121</f>
        <v>0</v>
      </c>
      <c r="I11" s="24">
        <f>'5 ابلاغي3'!I121</f>
        <v>0</v>
      </c>
      <c r="J11" s="24">
        <f>'5 ابلاغي3'!J121</f>
        <v>0</v>
      </c>
      <c r="K11" s="24">
        <f>'5 ابلاغي3'!K121</f>
        <v>0</v>
      </c>
      <c r="L11" s="24">
        <f>'5 ابلاغي3'!L121</f>
        <v>0</v>
      </c>
      <c r="M11" s="368">
        <f>'5 ابلاغي3'!M121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ابلاغي3'!K128</f>
        <v>0</v>
      </c>
      <c r="B12" s="24">
        <f>'5 ابلاغي3'!B139</f>
        <v>0</v>
      </c>
      <c r="C12" s="24">
        <f>'5 ابلاغي3'!C139</f>
        <v>0</v>
      </c>
      <c r="D12" s="24">
        <f>'5 ابلاغي3'!D139</f>
        <v>0</v>
      </c>
      <c r="E12" s="24">
        <f>'5 ابلاغي3'!E139</f>
        <v>0</v>
      </c>
      <c r="F12" s="24">
        <f>'5 ابلاغي3'!F139</f>
        <v>0</v>
      </c>
      <c r="G12" s="24">
        <f>'5 ابلاغي3'!G139</f>
        <v>0</v>
      </c>
      <c r="H12" s="24">
        <f>'5 ابلاغي3'!H139</f>
        <v>0</v>
      </c>
      <c r="I12" s="24">
        <f>'5 ابلاغي3'!I139</f>
        <v>0</v>
      </c>
      <c r="J12" s="24">
        <f>'5 ابلاغي3'!J139</f>
        <v>0</v>
      </c>
      <c r="K12" s="24">
        <f>'5 ابلاغي3'!K139</f>
        <v>0</v>
      </c>
      <c r="L12" s="24">
        <f>'5 ابلاغي3'!L139</f>
        <v>0</v>
      </c>
      <c r="M12" s="368">
        <f>'5 ابلاغي3'!M139</f>
        <v>0</v>
      </c>
      <c r="N12" s="60"/>
      <c r="O12" s="190"/>
      <c r="P12" s="190"/>
      <c r="Q12" s="190"/>
      <c r="R12" s="190"/>
      <c r="S12" s="190"/>
      <c r="T12" s="190"/>
      <c r="U12" s="190"/>
      <c r="V12" s="16"/>
      <c r="W12" s="16"/>
      <c r="X12" s="16"/>
      <c r="Y12" s="16"/>
      <c r="Z12" s="16"/>
    </row>
    <row r="13" spans="1:26" ht="27.75" customHeight="1">
      <c r="A13" s="118">
        <f>'5 ابلاغي3'!K146</f>
        <v>0</v>
      </c>
      <c r="B13" s="24">
        <f>'5 ابلاغي3'!B157</f>
        <v>0</v>
      </c>
      <c r="C13" s="24">
        <f>'5 ابلاغي3'!C157</f>
        <v>0</v>
      </c>
      <c r="D13" s="24">
        <f>'5 ابلاغي3'!D157</f>
        <v>0</v>
      </c>
      <c r="E13" s="24">
        <f>'5 ابلاغي3'!E157</f>
        <v>0</v>
      </c>
      <c r="F13" s="24">
        <f>'5 ابلاغي3'!F157</f>
        <v>0</v>
      </c>
      <c r="G13" s="24">
        <f>'5 ابلاغي3'!G157</f>
        <v>0</v>
      </c>
      <c r="H13" s="24">
        <f>'5 ابلاغي3'!H157</f>
        <v>0</v>
      </c>
      <c r="I13" s="24">
        <f>'5 ابلاغي3'!I157</f>
        <v>0</v>
      </c>
      <c r="J13" s="24">
        <f>'5 ابلاغي3'!J157</f>
        <v>0</v>
      </c>
      <c r="K13" s="24">
        <f>'5 ابلاغي3'!K157</f>
        <v>0</v>
      </c>
      <c r="L13" s="24">
        <f>'5 ابلاغي3'!L157</f>
        <v>0</v>
      </c>
      <c r="M13" s="368">
        <f>'5 ابلاغي3'!M157</f>
        <v>0</v>
      </c>
      <c r="N13" s="60"/>
      <c r="O13" s="190"/>
      <c r="P13" s="190"/>
      <c r="Q13" s="190"/>
      <c r="R13" s="190"/>
      <c r="S13" s="190"/>
      <c r="T13" s="190"/>
      <c r="U13" s="190"/>
      <c r="V13" s="16"/>
      <c r="W13" s="16"/>
      <c r="X13" s="16"/>
      <c r="Y13" s="16"/>
      <c r="Z13" s="16"/>
    </row>
    <row r="14" spans="1:26" ht="27.75" customHeight="1">
      <c r="A14" s="118">
        <f>'5 ابلاغي3'!K164</f>
        <v>0</v>
      </c>
      <c r="B14" s="24">
        <f>'5 ابلاغي3'!B175</f>
        <v>0</v>
      </c>
      <c r="C14" s="24">
        <f>'5 ابلاغي3'!C175</f>
        <v>0</v>
      </c>
      <c r="D14" s="24">
        <f>'5 ابلاغي3'!D175</f>
        <v>0</v>
      </c>
      <c r="E14" s="24">
        <f>'5 ابلاغي3'!E175</f>
        <v>0</v>
      </c>
      <c r="F14" s="24">
        <f>'5 ابلاغي3'!F175</f>
        <v>0</v>
      </c>
      <c r="G14" s="24">
        <f>'5 ابلاغي3'!G175</f>
        <v>0</v>
      </c>
      <c r="H14" s="24">
        <f>'5 ابلاغي3'!H175</f>
        <v>0</v>
      </c>
      <c r="I14" s="24">
        <f>'5 ابلاغي3'!I175</f>
        <v>0</v>
      </c>
      <c r="J14" s="24">
        <f>'5 ابلاغي3'!J175</f>
        <v>0</v>
      </c>
      <c r="K14" s="24">
        <f>'5 ابلاغي3'!K175</f>
        <v>0</v>
      </c>
      <c r="L14" s="24">
        <f>'5 ابلاغي3'!L175</f>
        <v>0</v>
      </c>
      <c r="M14" s="368">
        <f>'5 ابلاغي3'!M175</f>
        <v>0</v>
      </c>
      <c r="N14" s="60"/>
      <c r="O14" s="190"/>
      <c r="P14" s="190"/>
      <c r="Q14" s="190"/>
      <c r="R14" s="190"/>
      <c r="S14" s="190"/>
      <c r="T14" s="190"/>
      <c r="U14" s="190"/>
      <c r="V14" s="16"/>
      <c r="W14" s="16"/>
      <c r="X14" s="16"/>
      <c r="Y14" s="16"/>
      <c r="Z14" s="16"/>
    </row>
    <row r="15" spans="1:26" ht="27.75" customHeight="1">
      <c r="A15" s="118">
        <f>'5 ابلاغي3'!K182</f>
        <v>0</v>
      </c>
      <c r="B15" s="24">
        <f>'5 ابلاغي3'!B193</f>
        <v>0</v>
      </c>
      <c r="C15" s="24">
        <f>'5 ابلاغي3'!C193</f>
        <v>0</v>
      </c>
      <c r="D15" s="24">
        <f>'5 ابلاغي3'!D193</f>
        <v>0</v>
      </c>
      <c r="E15" s="24">
        <f>'5 ابلاغي3'!E193</f>
        <v>0</v>
      </c>
      <c r="F15" s="24">
        <f>'5 ابلاغي3'!F193</f>
        <v>0</v>
      </c>
      <c r="G15" s="24">
        <f>'5 ابلاغي3'!G193</f>
        <v>0</v>
      </c>
      <c r="H15" s="24">
        <f>'5 ابلاغي3'!H193</f>
        <v>0</v>
      </c>
      <c r="I15" s="24">
        <f>'5 ابلاغي3'!I193</f>
        <v>0</v>
      </c>
      <c r="J15" s="24">
        <f>'5 ابلاغي3'!J193</f>
        <v>0</v>
      </c>
      <c r="K15" s="24">
        <f>'5 ابلاغي3'!K193</f>
        <v>0</v>
      </c>
      <c r="L15" s="24">
        <f>'5 ابلاغي3'!L193</f>
        <v>0</v>
      </c>
      <c r="M15" s="368">
        <f>'5 ابلاغي3'!M193</f>
        <v>0</v>
      </c>
      <c r="N15" s="60"/>
      <c r="O15" s="190"/>
      <c r="P15" s="190"/>
      <c r="Q15" s="190"/>
      <c r="R15" s="190"/>
      <c r="S15" s="190"/>
      <c r="T15" s="190"/>
      <c r="U15" s="190"/>
      <c r="V15" s="16"/>
      <c r="W15" s="16"/>
      <c r="X15" s="16"/>
      <c r="Y15" s="16"/>
      <c r="Z15" s="16"/>
    </row>
    <row r="16" spans="1:26" ht="27.75" customHeight="1">
      <c r="A16" s="118">
        <f>'5 ابلاغي3'!K200</f>
        <v>0</v>
      </c>
      <c r="B16" s="24">
        <f>'5 ابلاغي3'!B211</f>
        <v>0</v>
      </c>
      <c r="C16" s="24">
        <f>'5 ابلاغي3'!C211</f>
        <v>0</v>
      </c>
      <c r="D16" s="24">
        <f>'5 ابلاغي3'!D211</f>
        <v>0</v>
      </c>
      <c r="E16" s="24">
        <f>'5 ابلاغي3'!E211</f>
        <v>0</v>
      </c>
      <c r="F16" s="24">
        <f>'5 ابلاغي3'!F211</f>
        <v>0</v>
      </c>
      <c r="G16" s="24">
        <f>'5 ابلاغي3'!G211</f>
        <v>0</v>
      </c>
      <c r="H16" s="24">
        <f>'5 ابلاغي3'!H211</f>
        <v>0</v>
      </c>
      <c r="I16" s="24">
        <f>'5 ابلاغي3'!I211</f>
        <v>0</v>
      </c>
      <c r="J16" s="24">
        <f>'5 ابلاغي3'!J211</f>
        <v>0</v>
      </c>
      <c r="K16" s="24">
        <f>'5 ابلاغي3'!K211</f>
        <v>0</v>
      </c>
      <c r="L16" s="24">
        <f>'5 ابلاغي3'!L211</f>
        <v>0</v>
      </c>
      <c r="M16" s="368">
        <f>'5 ابلاغي3'!M211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ابلاغي3'!K218</f>
        <v>0</v>
      </c>
      <c r="B17" s="24">
        <f>'5 ابلاغي3'!B229</f>
        <v>0</v>
      </c>
      <c r="C17" s="24">
        <f>'5 ابلاغي3'!C229</f>
        <v>0</v>
      </c>
      <c r="D17" s="24">
        <f>'5 ابلاغي3'!D229</f>
        <v>0</v>
      </c>
      <c r="E17" s="24">
        <f>'5 ابلاغي3'!E229</f>
        <v>0</v>
      </c>
      <c r="F17" s="24">
        <f>'5 ابلاغي3'!F229</f>
        <v>0</v>
      </c>
      <c r="G17" s="24">
        <f>'5 ابلاغي3'!G229</f>
        <v>0</v>
      </c>
      <c r="H17" s="24">
        <f>'5 ابلاغي3'!H229</f>
        <v>0</v>
      </c>
      <c r="I17" s="24">
        <f>'5 ابلاغي3'!I229</f>
        <v>0</v>
      </c>
      <c r="J17" s="24">
        <f>'5 ابلاغي3'!J229</f>
        <v>0</v>
      </c>
      <c r="K17" s="24">
        <f>'5 ابلاغي3'!K229</f>
        <v>0</v>
      </c>
      <c r="L17" s="24">
        <f>'5 ابلاغي3'!L229</f>
        <v>0</v>
      </c>
      <c r="M17" s="368">
        <f>'5 ابلاغي3'!M229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ابلاغي3'!K236</f>
        <v>0</v>
      </c>
      <c r="B18" s="24">
        <f>'5 ابلاغي3'!B247</f>
        <v>0</v>
      </c>
      <c r="C18" s="24">
        <f>'5 ابلاغي3'!C247</f>
        <v>0</v>
      </c>
      <c r="D18" s="24">
        <f>'5 ابلاغي3'!D247</f>
        <v>0</v>
      </c>
      <c r="E18" s="24">
        <f>'5 ابلاغي3'!E247</f>
        <v>0</v>
      </c>
      <c r="F18" s="24">
        <f>'5 ابلاغي3'!F247</f>
        <v>0</v>
      </c>
      <c r="G18" s="24">
        <f>'5 ابلاغي3'!G247</f>
        <v>0</v>
      </c>
      <c r="H18" s="24">
        <f>'5 ابلاغي3'!H247</f>
        <v>0</v>
      </c>
      <c r="I18" s="24">
        <f>'5 ابلاغي3'!I247</f>
        <v>0</v>
      </c>
      <c r="J18" s="24">
        <f>'5 ابلاغي3'!J247</f>
        <v>0</v>
      </c>
      <c r="K18" s="24">
        <f>'5 ابلاغي3'!K247</f>
        <v>0</v>
      </c>
      <c r="L18" s="24">
        <f>'5 ابلاغي3'!L247</f>
        <v>0</v>
      </c>
      <c r="M18" s="368">
        <f>'5 ابلاغي3'!M247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ابلاغي3'!K254</f>
        <v>0</v>
      </c>
      <c r="B19" s="24">
        <f>'5 ابلاغي3'!B265</f>
        <v>0</v>
      </c>
      <c r="C19" s="24">
        <f>'5 ابلاغي3'!C265</f>
        <v>0</v>
      </c>
      <c r="D19" s="24">
        <f>'5 ابلاغي3'!D265</f>
        <v>0</v>
      </c>
      <c r="E19" s="24">
        <f>'5 ابلاغي3'!E265</f>
        <v>0</v>
      </c>
      <c r="F19" s="24">
        <f>'5 ابلاغي3'!F265</f>
        <v>0</v>
      </c>
      <c r="G19" s="24">
        <f>'5 ابلاغي3'!G265</f>
        <v>0</v>
      </c>
      <c r="H19" s="24">
        <f>'5 ابلاغي3'!H265</f>
        <v>0</v>
      </c>
      <c r="I19" s="24">
        <f>'5 ابلاغي3'!I265</f>
        <v>0</v>
      </c>
      <c r="J19" s="24">
        <f>'5 ابلاغي3'!J265</f>
        <v>0</v>
      </c>
      <c r="K19" s="24">
        <f>'5 ابلاغي3'!K265</f>
        <v>0</v>
      </c>
      <c r="L19" s="24">
        <f>'5 ابلاغي3'!L265</f>
        <v>0</v>
      </c>
      <c r="M19" s="368">
        <f>'5 ابلاغي3'!M265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ابلاغي3'!K272</f>
        <v>0</v>
      </c>
      <c r="B20" s="24">
        <f>'5 ابلاغي3'!B283</f>
        <v>0</v>
      </c>
      <c r="C20" s="24">
        <f>'5 ابلاغي3'!C283</f>
        <v>0</v>
      </c>
      <c r="D20" s="24">
        <f>'5 ابلاغي3'!D283</f>
        <v>0</v>
      </c>
      <c r="E20" s="24">
        <f>'5 ابلاغي3'!E283</f>
        <v>0</v>
      </c>
      <c r="F20" s="24">
        <f>'5 ابلاغي3'!F283</f>
        <v>0</v>
      </c>
      <c r="G20" s="24">
        <f>'5 ابلاغي3'!G283</f>
        <v>0</v>
      </c>
      <c r="H20" s="24">
        <f>'5 ابلاغي3'!H283</f>
        <v>0</v>
      </c>
      <c r="I20" s="24">
        <f>'5 ابلاغي3'!I283</f>
        <v>0</v>
      </c>
      <c r="J20" s="24">
        <f>'5 ابلاغي3'!J283</f>
        <v>0</v>
      </c>
      <c r="K20" s="24">
        <f>'5 ابلاغي3'!K283</f>
        <v>0</v>
      </c>
      <c r="L20" s="24">
        <f>'5 ابلاغي3'!L283</f>
        <v>0</v>
      </c>
      <c r="M20" s="368">
        <f>'5 ابلاغي3'!M283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370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26" t="s">
        <v>110</v>
      </c>
      <c r="H22" s="591" t="str">
        <f>'صفحه اصلی'!$C$12</f>
        <v>محمودرضا شفیع نیا</v>
      </c>
      <c r="I22" s="591"/>
      <c r="J22" s="596" t="s">
        <v>124</v>
      </c>
      <c r="K22" s="596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3.75" customHeight="1" thickTop="1" thickBot="1">
      <c r="A24" s="737" t="s">
        <v>178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9"/>
    </row>
    <row r="25" spans="1:28" ht="33.75" customHeight="1" thickBot="1">
      <c r="A25" s="36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</row>
    <row r="26" spans="1:28" ht="21.75" thickTop="1"/>
  </sheetData>
  <sheetProtection algorithmName="SHA-512" hashValue="gxcV2CGgSzPVNpSVreOtp0wcR5JbwtlN7VDS+B/qELHZZyVNZZtJeWCwZF7J+joFG6i3sjh2WYvtTb+bAy4fPw==" saltValue="Eb5pHc3RM9f1yPJ6sbuAOQ==" spinCount="100000" sheet="1" objects="1" scenarios="1" formatCells="0" formatColumns="0" formatRows="0" insertColumns="0" insertRows="0" insertHyperlinks="0" deleteColumns="0" deleteRows="0" sort="0" autoFilter="0" pivotTables="0"/>
  <mergeCells count="37">
    <mergeCell ref="O19:Z19"/>
    <mergeCell ref="O17:Y17"/>
    <mergeCell ref="O18:Y18"/>
    <mergeCell ref="O11:Z11"/>
    <mergeCell ref="O16:U16"/>
    <mergeCell ref="O6:Y6"/>
    <mergeCell ref="O7:Y7"/>
    <mergeCell ref="O8:Z8"/>
    <mergeCell ref="O9:Y9"/>
    <mergeCell ref="O10:Z10"/>
    <mergeCell ref="A1:M1"/>
    <mergeCell ref="A2:B2"/>
    <mergeCell ref="A3:B3"/>
    <mergeCell ref="A4:A5"/>
    <mergeCell ref="B4:B5"/>
    <mergeCell ref="C4:C5"/>
    <mergeCell ref="D4:D5"/>
    <mergeCell ref="E4:I4"/>
    <mergeCell ref="L4:M4"/>
    <mergeCell ref="J2:K2"/>
    <mergeCell ref="L2:M2"/>
    <mergeCell ref="J3:K3"/>
    <mergeCell ref="J4:J5"/>
    <mergeCell ref="K4:K5"/>
    <mergeCell ref="L3:M3"/>
    <mergeCell ref="B25:M25"/>
    <mergeCell ref="O20:Y20"/>
    <mergeCell ref="O21:U21"/>
    <mergeCell ref="A22:B22"/>
    <mergeCell ref="A24:M24"/>
    <mergeCell ref="H22:I22"/>
    <mergeCell ref="J22:K22"/>
    <mergeCell ref="L22:M22"/>
    <mergeCell ref="D22:E22"/>
    <mergeCell ref="O22:AB22"/>
    <mergeCell ref="A23:L23"/>
    <mergeCell ref="O23:AB23"/>
  </mergeCells>
  <printOptions horizontalCentered="1"/>
  <pageMargins left="0" right="0" top="0" bottom="0" header="0" footer="0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5">
    <tabColor rgb="FFFFC000"/>
  </sheetPr>
  <dimension ref="A1:AB288"/>
  <sheetViews>
    <sheetView showGridLines="0" rightToLeft="1" view="pageBreakPreview" topLeftCell="A4" zoomScale="70" zoomScaleSheetLayoutView="70" workbookViewId="0">
      <selection activeCell="A15" sqref="A15:L15"/>
    </sheetView>
  </sheetViews>
  <sheetFormatPr defaultColWidth="9" defaultRowHeight="15"/>
  <cols>
    <col min="1" max="1" width="8.8554687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574" t="s">
        <v>1</v>
      </c>
      <c r="B3" s="574"/>
      <c r="C3" s="405">
        <f>'صفحه اصلی'!$C$8</f>
        <v>124101</v>
      </c>
      <c r="D3" s="356" t="s">
        <v>15</v>
      </c>
      <c r="E3" s="406">
        <f>'صفحه اصلی'!$F$71</f>
        <v>0</v>
      </c>
      <c r="F3" s="356" t="s">
        <v>26</v>
      </c>
      <c r="G3" s="358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5.75" customHeight="1" thickTop="1" thickBot="1">
      <c r="A4" s="740" t="s">
        <v>107</v>
      </c>
      <c r="B4" s="559" t="s">
        <v>67</v>
      </c>
      <c r="C4" s="599" t="s">
        <v>108</v>
      </c>
      <c r="D4" s="559" t="s">
        <v>100</v>
      </c>
      <c r="E4" s="601" t="s">
        <v>109</v>
      </c>
      <c r="F4" s="602"/>
      <c r="G4" s="602"/>
      <c r="H4" s="602"/>
      <c r="I4" s="603"/>
      <c r="J4" s="744" t="s">
        <v>101</v>
      </c>
      <c r="K4" s="599" t="s">
        <v>34</v>
      </c>
      <c r="L4" s="571" t="s">
        <v>74</v>
      </c>
      <c r="M4" s="607"/>
      <c r="O4" s="106"/>
      <c r="P4" s="106"/>
      <c r="Q4" s="106"/>
      <c r="R4" s="106"/>
      <c r="S4" s="106"/>
      <c r="T4" s="106"/>
    </row>
    <row r="5" spans="1:28" s="105" customFormat="1" ht="45.75" customHeight="1" thickBot="1">
      <c r="A5" s="741"/>
      <c r="B5" s="560"/>
      <c r="C5" s="600"/>
      <c r="D5" s="560"/>
      <c r="E5" s="353" t="s">
        <v>71</v>
      </c>
      <c r="F5" s="353" t="s">
        <v>18</v>
      </c>
      <c r="G5" s="353" t="s">
        <v>72</v>
      </c>
      <c r="H5" s="353" t="s">
        <v>38</v>
      </c>
      <c r="I5" s="353" t="s">
        <v>2</v>
      </c>
      <c r="J5" s="745"/>
      <c r="K5" s="600"/>
      <c r="L5" s="353" t="s">
        <v>75</v>
      </c>
      <c r="M5" s="354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84</v>
      </c>
      <c r="B6" s="162">
        <f>B24+B42+B60+B78+B96+B114+B132+B150+B168+B186+B204+B222+B240+B258+B276</f>
        <v>0</v>
      </c>
      <c r="C6" s="162">
        <f t="shared" ref="C6:M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89">
        <f t="shared" si="0"/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102</v>
      </c>
      <c r="B7" s="57">
        <f>B25+B43+B61+B79+B97+B115+B133+B151+B169+B187+B205+B223+B241+B259+B277</f>
        <v>0</v>
      </c>
      <c r="C7" s="57">
        <f t="shared" ref="C7:M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150">
        <f t="shared" si="1"/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103</v>
      </c>
      <c r="B8" s="57">
        <f t="shared" ref="B8:M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150">
        <f t="shared" si="2"/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87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150">
        <f t="shared" si="2"/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104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150">
        <f t="shared" si="2"/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105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150">
        <f t="shared" si="2"/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106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150">
        <f t="shared" si="2"/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L13" si="3">SUM(C6:C12)</f>
        <v>0</v>
      </c>
      <c r="D13" s="166">
        <f t="shared" si="3"/>
        <v>0</v>
      </c>
      <c r="E13" s="166">
        <f t="shared" si="3"/>
        <v>0</v>
      </c>
      <c r="F13" s="166">
        <f t="shared" si="3"/>
        <v>0</v>
      </c>
      <c r="G13" s="166">
        <f t="shared" si="3"/>
        <v>0</v>
      </c>
      <c r="H13" s="166">
        <f t="shared" si="3"/>
        <v>0</v>
      </c>
      <c r="I13" s="166">
        <f t="shared" si="3"/>
        <v>0</v>
      </c>
      <c r="J13" s="166">
        <f t="shared" si="3"/>
        <v>0</v>
      </c>
      <c r="K13" s="166">
        <f t="shared" si="3"/>
        <v>0</v>
      </c>
      <c r="L13" s="166">
        <f t="shared" si="3"/>
        <v>0</v>
      </c>
      <c r="M13" s="389">
        <f t="shared" ref="M13" si="4">SUM(M6:M12)</f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86" t="str">
        <f>'صفحه اصلی'!$C$10</f>
        <v>عبدالرحیم فرزانه</v>
      </c>
      <c r="D14" s="590" t="s">
        <v>7</v>
      </c>
      <c r="E14" s="590"/>
      <c r="F14" s="355">
        <f>'صفحه اصلی'!$C$11</f>
        <v>0</v>
      </c>
      <c r="G14" s="357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3.75" customHeight="1" thickTop="1" thickBot="1">
      <c r="A16" s="737" t="s">
        <v>174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9"/>
    </row>
    <row r="17" spans="1:28" s="27" customFormat="1" ht="34.5" customHeight="1" thickBot="1">
      <c r="A17" s="36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568" t="s">
        <v>0</v>
      </c>
      <c r="B20" s="568"/>
      <c r="C20" s="195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574" t="s">
        <v>1</v>
      </c>
      <c r="B21" s="574"/>
      <c r="C21" s="405">
        <f>'صفحه اصلی'!$C$8</f>
        <v>124101</v>
      </c>
      <c r="D21" s="356" t="s">
        <v>15</v>
      </c>
      <c r="E21" s="406">
        <f>'صفحه اصلی'!$F$70</f>
        <v>0</v>
      </c>
      <c r="F21" s="356" t="s">
        <v>26</v>
      </c>
      <c r="G21" s="358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40" t="s">
        <v>107</v>
      </c>
      <c r="B22" s="559" t="s">
        <v>67</v>
      </c>
      <c r="C22" s="599" t="s">
        <v>108</v>
      </c>
      <c r="D22" s="559" t="s">
        <v>100</v>
      </c>
      <c r="E22" s="601" t="s">
        <v>109</v>
      </c>
      <c r="F22" s="602"/>
      <c r="G22" s="602"/>
      <c r="H22" s="602"/>
      <c r="I22" s="603"/>
      <c r="J22" s="744" t="s">
        <v>101</v>
      </c>
      <c r="K22" s="599" t="s">
        <v>34</v>
      </c>
      <c r="L22" s="571" t="s">
        <v>74</v>
      </c>
      <c r="M22" s="607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41"/>
      <c r="B23" s="560"/>
      <c r="C23" s="600"/>
      <c r="D23" s="560"/>
      <c r="E23" s="353" t="s">
        <v>71</v>
      </c>
      <c r="F23" s="353" t="s">
        <v>18</v>
      </c>
      <c r="G23" s="353" t="s">
        <v>72</v>
      </c>
      <c r="H23" s="353" t="s">
        <v>38</v>
      </c>
      <c r="I23" s="353" t="s">
        <v>2</v>
      </c>
      <c r="J23" s="745"/>
      <c r="K23" s="600"/>
      <c r="L23" s="353" t="s">
        <v>75</v>
      </c>
      <c r="M23" s="354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377" t="s">
        <v>84</v>
      </c>
      <c r="B24" s="187"/>
      <c r="C24" s="162">
        <f t="shared" ref="C24:C30" si="5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8"/>
      <c r="M24" s="410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387" t="s">
        <v>102</v>
      </c>
      <c r="B25" s="188"/>
      <c r="C25" s="57">
        <f t="shared" si="5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410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387" t="s">
        <v>103</v>
      </c>
      <c r="B26" s="188"/>
      <c r="C26" s="57">
        <f t="shared" si="5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410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378" t="s">
        <v>87</v>
      </c>
      <c r="B27" s="188"/>
      <c r="C27" s="57">
        <f t="shared" si="5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410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378" t="s">
        <v>104</v>
      </c>
      <c r="B28" s="188"/>
      <c r="C28" s="57">
        <f t="shared" si="5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410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378" t="s">
        <v>105</v>
      </c>
      <c r="B29" s="188"/>
      <c r="C29" s="57">
        <f t="shared" si="5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410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388" t="s">
        <v>106</v>
      </c>
      <c r="B30" s="188"/>
      <c r="C30" s="58">
        <f t="shared" si="5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410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6">SUM(C24:C30)</f>
        <v>0</v>
      </c>
      <c r="D31" s="235">
        <f t="shared" si="6"/>
        <v>0</v>
      </c>
      <c r="E31" s="235">
        <f t="shared" si="6"/>
        <v>0</v>
      </c>
      <c r="F31" s="235">
        <f t="shared" si="6"/>
        <v>0</v>
      </c>
      <c r="G31" s="235">
        <f t="shared" si="6"/>
        <v>0</v>
      </c>
      <c r="H31" s="235">
        <f t="shared" si="6"/>
        <v>0</v>
      </c>
      <c r="I31" s="235">
        <f t="shared" si="6"/>
        <v>0</v>
      </c>
      <c r="J31" s="235">
        <f t="shared" si="6"/>
        <v>0</v>
      </c>
      <c r="K31" s="235">
        <f t="shared" si="6"/>
        <v>0</v>
      </c>
      <c r="L31" s="235">
        <f t="shared" si="6"/>
        <v>0</v>
      </c>
      <c r="M31" s="392">
        <f t="shared" si="6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86" t="str">
        <f>'صفحه اصلی'!$C$10</f>
        <v>عبدالرحیم فرزانه</v>
      </c>
      <c r="D32" s="590" t="s">
        <v>7</v>
      </c>
      <c r="E32" s="590"/>
      <c r="F32" s="355">
        <f>'صفحه اصلی'!$C$11</f>
        <v>0</v>
      </c>
      <c r="G32" s="357" t="s">
        <v>110</v>
      </c>
      <c r="H32" s="591" t="str">
        <f>'صفحه اصلی'!$C$12</f>
        <v>محمودرضا شفیع نیا</v>
      </c>
      <c r="I32" s="591"/>
      <c r="J32" s="596" t="s">
        <v>124</v>
      </c>
      <c r="K32" s="596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189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111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3.75" customHeight="1" thickTop="1" thickBot="1">
      <c r="A34" s="737" t="s">
        <v>174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9"/>
    </row>
    <row r="35" spans="1:28" s="27" customFormat="1" ht="34.5" customHeight="1" thickBot="1">
      <c r="A35" s="359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3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568" t="s">
        <v>0</v>
      </c>
      <c r="B38" s="568"/>
      <c r="C38" s="195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574" t="s">
        <v>1</v>
      </c>
      <c r="B39" s="574"/>
      <c r="C39" s="405">
        <f>'صفحه اصلی'!$C$8</f>
        <v>124101</v>
      </c>
      <c r="D39" s="493" t="s">
        <v>15</v>
      </c>
      <c r="E39" s="406">
        <f>'صفحه اصلی'!$F$70</f>
        <v>0</v>
      </c>
      <c r="F39" s="493" t="s">
        <v>26</v>
      </c>
      <c r="G39" s="497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40" t="s">
        <v>107</v>
      </c>
      <c r="B40" s="559" t="s">
        <v>67</v>
      </c>
      <c r="C40" s="599" t="s">
        <v>108</v>
      </c>
      <c r="D40" s="559" t="s">
        <v>100</v>
      </c>
      <c r="E40" s="601" t="s">
        <v>109</v>
      </c>
      <c r="F40" s="602"/>
      <c r="G40" s="602"/>
      <c r="H40" s="602"/>
      <c r="I40" s="603"/>
      <c r="J40" s="744" t="s">
        <v>101</v>
      </c>
      <c r="K40" s="599" t="s">
        <v>34</v>
      </c>
      <c r="L40" s="571" t="s">
        <v>74</v>
      </c>
      <c r="M40" s="607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41"/>
      <c r="B41" s="560"/>
      <c r="C41" s="600"/>
      <c r="D41" s="560"/>
      <c r="E41" s="491" t="s">
        <v>71</v>
      </c>
      <c r="F41" s="491" t="s">
        <v>18</v>
      </c>
      <c r="G41" s="491" t="s">
        <v>72</v>
      </c>
      <c r="H41" s="491" t="s">
        <v>38</v>
      </c>
      <c r="I41" s="491" t="s">
        <v>2</v>
      </c>
      <c r="J41" s="745"/>
      <c r="K41" s="600"/>
      <c r="L41" s="491" t="s">
        <v>75</v>
      </c>
      <c r="M41" s="492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377" t="s">
        <v>84</v>
      </c>
      <c r="B42" s="187"/>
      <c r="C42" s="162">
        <f t="shared" ref="C42:C48" si="7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8"/>
      <c r="M42" s="410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387" t="s">
        <v>102</v>
      </c>
      <c r="B43" s="188"/>
      <c r="C43" s="57">
        <f t="shared" si="7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410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387" t="s">
        <v>103</v>
      </c>
      <c r="B44" s="188"/>
      <c r="C44" s="57">
        <f t="shared" si="7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410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378" t="s">
        <v>87</v>
      </c>
      <c r="B45" s="188"/>
      <c r="C45" s="57">
        <f t="shared" si="7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410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378" t="s">
        <v>104</v>
      </c>
      <c r="B46" s="188"/>
      <c r="C46" s="57">
        <f t="shared" si="7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410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378" t="s">
        <v>105</v>
      </c>
      <c r="B47" s="188"/>
      <c r="C47" s="57">
        <f t="shared" si="7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410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388" t="s">
        <v>106</v>
      </c>
      <c r="B48" s="188"/>
      <c r="C48" s="58">
        <f t="shared" si="7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410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8">SUM(B42:B48)</f>
        <v>0</v>
      </c>
      <c r="C49" s="235">
        <f t="shared" si="8"/>
        <v>0</v>
      </c>
      <c r="D49" s="235">
        <f t="shared" si="8"/>
        <v>0</v>
      </c>
      <c r="E49" s="235">
        <f t="shared" si="8"/>
        <v>0</v>
      </c>
      <c r="F49" s="235">
        <f t="shared" si="8"/>
        <v>0</v>
      </c>
      <c r="G49" s="235">
        <f t="shared" si="8"/>
        <v>0</v>
      </c>
      <c r="H49" s="235">
        <f t="shared" si="8"/>
        <v>0</v>
      </c>
      <c r="I49" s="235">
        <f t="shared" si="8"/>
        <v>0</v>
      </c>
      <c r="J49" s="235">
        <f t="shared" si="8"/>
        <v>0</v>
      </c>
      <c r="K49" s="235">
        <f t="shared" si="8"/>
        <v>0</v>
      </c>
      <c r="L49" s="235">
        <f t="shared" si="8"/>
        <v>0</v>
      </c>
      <c r="M49" s="392">
        <f t="shared" si="8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495" t="str">
        <f>'صفحه اصلی'!$C$10</f>
        <v>عبدالرحیم فرزانه</v>
      </c>
      <c r="D50" s="590" t="s">
        <v>7</v>
      </c>
      <c r="E50" s="590"/>
      <c r="F50" s="494">
        <f>'صفحه اصلی'!$C$11</f>
        <v>0</v>
      </c>
      <c r="G50" s="496" t="s">
        <v>110</v>
      </c>
      <c r="H50" s="591" t="str">
        <f>'صفحه اصلی'!$C$12</f>
        <v>محمودرضا شفیع نیا</v>
      </c>
      <c r="I50" s="591"/>
      <c r="J50" s="596" t="s">
        <v>124</v>
      </c>
      <c r="K50" s="596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189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111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3.75" customHeight="1" thickTop="1" thickBot="1">
      <c r="A52" s="737" t="s">
        <v>174</v>
      </c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9"/>
    </row>
    <row r="53" spans="1:28" s="27" customFormat="1" ht="34.5" customHeight="1" thickBot="1">
      <c r="A53" s="498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3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568" t="s">
        <v>0</v>
      </c>
      <c r="B56" s="568"/>
      <c r="C56" s="195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574" t="s">
        <v>1</v>
      </c>
      <c r="B57" s="574"/>
      <c r="C57" s="405">
        <f>'صفحه اصلی'!$C$8</f>
        <v>124101</v>
      </c>
      <c r="D57" s="493" t="s">
        <v>15</v>
      </c>
      <c r="E57" s="406">
        <f>'صفحه اصلی'!$F$70</f>
        <v>0</v>
      </c>
      <c r="F57" s="493" t="s">
        <v>26</v>
      </c>
      <c r="G57" s="497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40" t="s">
        <v>107</v>
      </c>
      <c r="B58" s="559" t="s">
        <v>67</v>
      </c>
      <c r="C58" s="599" t="s">
        <v>108</v>
      </c>
      <c r="D58" s="559" t="s">
        <v>100</v>
      </c>
      <c r="E58" s="601" t="s">
        <v>109</v>
      </c>
      <c r="F58" s="602"/>
      <c r="G58" s="602"/>
      <c r="H58" s="602"/>
      <c r="I58" s="603"/>
      <c r="J58" s="744" t="s">
        <v>101</v>
      </c>
      <c r="K58" s="599" t="s">
        <v>34</v>
      </c>
      <c r="L58" s="571" t="s">
        <v>74</v>
      </c>
      <c r="M58" s="607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41"/>
      <c r="B59" s="560"/>
      <c r="C59" s="600"/>
      <c r="D59" s="560"/>
      <c r="E59" s="491" t="s">
        <v>71</v>
      </c>
      <c r="F59" s="491" t="s">
        <v>18</v>
      </c>
      <c r="G59" s="491" t="s">
        <v>72</v>
      </c>
      <c r="H59" s="491" t="s">
        <v>38</v>
      </c>
      <c r="I59" s="491" t="s">
        <v>2</v>
      </c>
      <c r="J59" s="745"/>
      <c r="K59" s="600"/>
      <c r="L59" s="491" t="s">
        <v>75</v>
      </c>
      <c r="M59" s="492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377" t="s">
        <v>84</v>
      </c>
      <c r="B60" s="187"/>
      <c r="C60" s="162">
        <f t="shared" ref="C60:C66" si="9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8"/>
      <c r="M60" s="410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387" t="s">
        <v>102</v>
      </c>
      <c r="B61" s="188"/>
      <c r="C61" s="57">
        <f t="shared" si="9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410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387" t="s">
        <v>103</v>
      </c>
      <c r="B62" s="188"/>
      <c r="C62" s="57">
        <f t="shared" si="9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410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378" t="s">
        <v>87</v>
      </c>
      <c r="B63" s="188"/>
      <c r="C63" s="57">
        <f t="shared" si="9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410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378" t="s">
        <v>104</v>
      </c>
      <c r="B64" s="188"/>
      <c r="C64" s="57">
        <f t="shared" si="9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410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378" t="s">
        <v>105</v>
      </c>
      <c r="B65" s="188"/>
      <c r="C65" s="57">
        <f t="shared" si="9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410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388" t="s">
        <v>106</v>
      </c>
      <c r="B66" s="188"/>
      <c r="C66" s="58">
        <f t="shared" si="9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410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10">SUM(B60:B66)</f>
        <v>0</v>
      </c>
      <c r="C67" s="235">
        <f t="shared" si="10"/>
        <v>0</v>
      </c>
      <c r="D67" s="235">
        <f t="shared" si="10"/>
        <v>0</v>
      </c>
      <c r="E67" s="235">
        <f t="shared" si="10"/>
        <v>0</v>
      </c>
      <c r="F67" s="235">
        <f t="shared" si="10"/>
        <v>0</v>
      </c>
      <c r="G67" s="235">
        <f t="shared" si="10"/>
        <v>0</v>
      </c>
      <c r="H67" s="235">
        <f t="shared" si="10"/>
        <v>0</v>
      </c>
      <c r="I67" s="235">
        <f t="shared" si="10"/>
        <v>0</v>
      </c>
      <c r="J67" s="235">
        <f t="shared" si="10"/>
        <v>0</v>
      </c>
      <c r="K67" s="235">
        <f t="shared" si="10"/>
        <v>0</v>
      </c>
      <c r="L67" s="235">
        <f t="shared" si="10"/>
        <v>0</v>
      </c>
      <c r="M67" s="392">
        <f t="shared" si="10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495" t="str">
        <f>'صفحه اصلی'!$C$10</f>
        <v>عبدالرحیم فرزانه</v>
      </c>
      <c r="D68" s="590" t="s">
        <v>7</v>
      </c>
      <c r="E68" s="590"/>
      <c r="F68" s="494">
        <f>'صفحه اصلی'!$C$11</f>
        <v>0</v>
      </c>
      <c r="G68" s="496" t="s">
        <v>110</v>
      </c>
      <c r="H68" s="591" t="str">
        <f>'صفحه اصلی'!$C$12</f>
        <v>محمودرضا شفیع نیا</v>
      </c>
      <c r="I68" s="591"/>
      <c r="J68" s="596" t="s">
        <v>124</v>
      </c>
      <c r="K68" s="596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189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111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3.75" customHeight="1" thickTop="1" thickBot="1">
      <c r="A70" s="737" t="s">
        <v>174</v>
      </c>
      <c r="B70" s="738"/>
      <c r="C70" s="738"/>
      <c r="D70" s="738"/>
      <c r="E70" s="738"/>
      <c r="F70" s="738"/>
      <c r="G70" s="738"/>
      <c r="H70" s="738"/>
      <c r="I70" s="738"/>
      <c r="J70" s="738"/>
      <c r="K70" s="738"/>
      <c r="L70" s="738"/>
      <c r="M70" s="739"/>
    </row>
    <row r="71" spans="1:28" s="27" customFormat="1" ht="34.5" customHeight="1" thickBot="1">
      <c r="A71" s="498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3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568" t="s">
        <v>0</v>
      </c>
      <c r="B74" s="568"/>
      <c r="C74" s="195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574" t="s">
        <v>1</v>
      </c>
      <c r="B75" s="574"/>
      <c r="C75" s="405">
        <f>'صفحه اصلی'!$C$8</f>
        <v>124101</v>
      </c>
      <c r="D75" s="493" t="s">
        <v>15</v>
      </c>
      <c r="E75" s="406">
        <f>'صفحه اصلی'!$F$70</f>
        <v>0</v>
      </c>
      <c r="F75" s="493" t="s">
        <v>26</v>
      </c>
      <c r="G75" s="497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40" t="s">
        <v>107</v>
      </c>
      <c r="B76" s="559" t="s">
        <v>67</v>
      </c>
      <c r="C76" s="599" t="s">
        <v>108</v>
      </c>
      <c r="D76" s="559" t="s">
        <v>100</v>
      </c>
      <c r="E76" s="601" t="s">
        <v>109</v>
      </c>
      <c r="F76" s="602"/>
      <c r="G76" s="602"/>
      <c r="H76" s="602"/>
      <c r="I76" s="603"/>
      <c r="J76" s="744" t="s">
        <v>101</v>
      </c>
      <c r="K76" s="599" t="s">
        <v>34</v>
      </c>
      <c r="L76" s="571" t="s">
        <v>74</v>
      </c>
      <c r="M76" s="607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41"/>
      <c r="B77" s="560"/>
      <c r="C77" s="600"/>
      <c r="D77" s="560"/>
      <c r="E77" s="491" t="s">
        <v>71</v>
      </c>
      <c r="F77" s="491" t="s">
        <v>18</v>
      </c>
      <c r="G77" s="491" t="s">
        <v>72</v>
      </c>
      <c r="H77" s="491" t="s">
        <v>38</v>
      </c>
      <c r="I77" s="491" t="s">
        <v>2</v>
      </c>
      <c r="J77" s="745"/>
      <c r="K77" s="600"/>
      <c r="L77" s="491" t="s">
        <v>75</v>
      </c>
      <c r="M77" s="492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377" t="s">
        <v>84</v>
      </c>
      <c r="B78" s="187"/>
      <c r="C78" s="162">
        <f t="shared" ref="C78:C84" si="11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8"/>
      <c r="M78" s="410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387" t="s">
        <v>102</v>
      </c>
      <c r="B79" s="188"/>
      <c r="C79" s="57">
        <f t="shared" si="11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410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387" t="s">
        <v>103</v>
      </c>
      <c r="B80" s="188"/>
      <c r="C80" s="57">
        <f t="shared" si="11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410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378" t="s">
        <v>87</v>
      </c>
      <c r="B81" s="188"/>
      <c r="C81" s="57">
        <f t="shared" si="11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410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378" t="s">
        <v>104</v>
      </c>
      <c r="B82" s="188"/>
      <c r="C82" s="57">
        <f t="shared" si="11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410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378" t="s">
        <v>105</v>
      </c>
      <c r="B83" s="188"/>
      <c r="C83" s="57">
        <f t="shared" si="11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410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388" t="s">
        <v>106</v>
      </c>
      <c r="B84" s="188"/>
      <c r="C84" s="58">
        <f t="shared" si="11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410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2">SUM(B78:B84)</f>
        <v>0</v>
      </c>
      <c r="C85" s="235">
        <f t="shared" si="12"/>
        <v>0</v>
      </c>
      <c r="D85" s="235">
        <f t="shared" si="12"/>
        <v>0</v>
      </c>
      <c r="E85" s="235">
        <f t="shared" si="12"/>
        <v>0</v>
      </c>
      <c r="F85" s="235">
        <f t="shared" si="12"/>
        <v>0</v>
      </c>
      <c r="G85" s="235">
        <f t="shared" si="12"/>
        <v>0</v>
      </c>
      <c r="H85" s="235">
        <f t="shared" si="12"/>
        <v>0</v>
      </c>
      <c r="I85" s="235">
        <f t="shared" si="12"/>
        <v>0</v>
      </c>
      <c r="J85" s="235">
        <f t="shared" si="12"/>
        <v>0</v>
      </c>
      <c r="K85" s="235">
        <f t="shared" si="12"/>
        <v>0</v>
      </c>
      <c r="L85" s="235">
        <f t="shared" si="12"/>
        <v>0</v>
      </c>
      <c r="M85" s="392">
        <f t="shared" si="12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495" t="str">
        <f>'صفحه اصلی'!$C$10</f>
        <v>عبدالرحیم فرزانه</v>
      </c>
      <c r="D86" s="590" t="s">
        <v>7</v>
      </c>
      <c r="E86" s="590"/>
      <c r="F86" s="494">
        <f>'صفحه اصلی'!$C$11</f>
        <v>0</v>
      </c>
      <c r="G86" s="496" t="s">
        <v>110</v>
      </c>
      <c r="H86" s="591" t="str">
        <f>'صفحه اصلی'!$C$12</f>
        <v>محمودرضا شفیع نیا</v>
      </c>
      <c r="I86" s="591"/>
      <c r="J86" s="596" t="s">
        <v>124</v>
      </c>
      <c r="K86" s="596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189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111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3.75" customHeight="1" thickTop="1" thickBot="1">
      <c r="A88" s="737" t="s">
        <v>174</v>
      </c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9"/>
    </row>
    <row r="89" spans="1:28" s="27" customFormat="1" ht="34.5" customHeight="1" thickBot="1">
      <c r="A89" s="498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3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568" t="s">
        <v>0</v>
      </c>
      <c r="B92" s="568"/>
      <c r="C92" s="195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574" t="s">
        <v>1</v>
      </c>
      <c r="B93" s="574"/>
      <c r="C93" s="405">
        <f>'صفحه اصلی'!$C$8</f>
        <v>124101</v>
      </c>
      <c r="D93" s="493" t="s">
        <v>15</v>
      </c>
      <c r="E93" s="406">
        <f>'صفحه اصلی'!$F$70</f>
        <v>0</v>
      </c>
      <c r="F93" s="493" t="s">
        <v>26</v>
      </c>
      <c r="G93" s="497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40" t="s">
        <v>107</v>
      </c>
      <c r="B94" s="559" t="s">
        <v>67</v>
      </c>
      <c r="C94" s="599" t="s">
        <v>108</v>
      </c>
      <c r="D94" s="559" t="s">
        <v>100</v>
      </c>
      <c r="E94" s="601" t="s">
        <v>109</v>
      </c>
      <c r="F94" s="602"/>
      <c r="G94" s="602"/>
      <c r="H94" s="602"/>
      <c r="I94" s="603"/>
      <c r="J94" s="744" t="s">
        <v>101</v>
      </c>
      <c r="K94" s="599" t="s">
        <v>34</v>
      </c>
      <c r="L94" s="571" t="s">
        <v>74</v>
      </c>
      <c r="M94" s="607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41"/>
      <c r="B95" s="560"/>
      <c r="C95" s="600"/>
      <c r="D95" s="560"/>
      <c r="E95" s="491" t="s">
        <v>71</v>
      </c>
      <c r="F95" s="491" t="s">
        <v>18</v>
      </c>
      <c r="G95" s="491" t="s">
        <v>72</v>
      </c>
      <c r="H95" s="491" t="s">
        <v>38</v>
      </c>
      <c r="I95" s="491" t="s">
        <v>2</v>
      </c>
      <c r="J95" s="745"/>
      <c r="K95" s="600"/>
      <c r="L95" s="491" t="s">
        <v>75</v>
      </c>
      <c r="M95" s="492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377" t="s">
        <v>84</v>
      </c>
      <c r="B96" s="187"/>
      <c r="C96" s="162">
        <f t="shared" ref="C96:C102" si="13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8"/>
      <c r="M96" s="410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387" t="s">
        <v>102</v>
      </c>
      <c r="B97" s="188"/>
      <c r="C97" s="57">
        <f t="shared" si="13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410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387" t="s">
        <v>103</v>
      </c>
      <c r="B98" s="188"/>
      <c r="C98" s="57">
        <f t="shared" si="13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410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378" t="s">
        <v>87</v>
      </c>
      <c r="B99" s="188"/>
      <c r="C99" s="57">
        <f t="shared" si="13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410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378" t="s">
        <v>104</v>
      </c>
      <c r="B100" s="188"/>
      <c r="C100" s="57">
        <f t="shared" si="13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410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378" t="s">
        <v>105</v>
      </c>
      <c r="B101" s="188"/>
      <c r="C101" s="57">
        <f t="shared" si="13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410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388" t="s">
        <v>106</v>
      </c>
      <c r="B102" s="188"/>
      <c r="C102" s="58">
        <f t="shared" si="13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410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4">SUM(B96:B102)</f>
        <v>0</v>
      </c>
      <c r="C103" s="235">
        <f t="shared" si="14"/>
        <v>0</v>
      </c>
      <c r="D103" s="235">
        <f t="shared" si="14"/>
        <v>0</v>
      </c>
      <c r="E103" s="235">
        <f t="shared" si="14"/>
        <v>0</v>
      </c>
      <c r="F103" s="235">
        <f t="shared" si="14"/>
        <v>0</v>
      </c>
      <c r="G103" s="235">
        <f t="shared" si="14"/>
        <v>0</v>
      </c>
      <c r="H103" s="235">
        <f t="shared" si="14"/>
        <v>0</v>
      </c>
      <c r="I103" s="235">
        <f t="shared" si="14"/>
        <v>0</v>
      </c>
      <c r="J103" s="235">
        <f t="shared" si="14"/>
        <v>0</v>
      </c>
      <c r="K103" s="235">
        <f t="shared" si="14"/>
        <v>0</v>
      </c>
      <c r="L103" s="235">
        <f t="shared" si="14"/>
        <v>0</v>
      </c>
      <c r="M103" s="392">
        <f t="shared" si="14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495" t="str">
        <f>'صفحه اصلی'!$C$10</f>
        <v>عبدالرحیم فرزانه</v>
      </c>
      <c r="D104" s="590" t="s">
        <v>7</v>
      </c>
      <c r="E104" s="590"/>
      <c r="F104" s="494">
        <f>'صفحه اصلی'!$C$11</f>
        <v>0</v>
      </c>
      <c r="G104" s="496" t="s">
        <v>110</v>
      </c>
      <c r="H104" s="591" t="str">
        <f>'صفحه اصلی'!$C$12</f>
        <v>محمودرضا شفیع نیا</v>
      </c>
      <c r="I104" s="591"/>
      <c r="J104" s="596" t="s">
        <v>124</v>
      </c>
      <c r="K104" s="596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189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111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3.75" customHeight="1" thickTop="1" thickBot="1">
      <c r="A106" s="737" t="s">
        <v>174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9"/>
    </row>
    <row r="107" spans="1:28" s="27" customFormat="1" ht="34.5" customHeight="1" thickBot="1">
      <c r="A107" s="498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3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568" t="s">
        <v>0</v>
      </c>
      <c r="B110" s="568"/>
      <c r="C110" s="195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574" t="s">
        <v>1</v>
      </c>
      <c r="B111" s="574"/>
      <c r="C111" s="405">
        <f>'صفحه اصلی'!$C$8</f>
        <v>124101</v>
      </c>
      <c r="D111" s="493" t="s">
        <v>15</v>
      </c>
      <c r="E111" s="406">
        <f>'صفحه اصلی'!$F$70</f>
        <v>0</v>
      </c>
      <c r="F111" s="493" t="s">
        <v>26</v>
      </c>
      <c r="G111" s="497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40" t="s">
        <v>107</v>
      </c>
      <c r="B112" s="559" t="s">
        <v>67</v>
      </c>
      <c r="C112" s="599" t="s">
        <v>108</v>
      </c>
      <c r="D112" s="559" t="s">
        <v>100</v>
      </c>
      <c r="E112" s="601" t="s">
        <v>109</v>
      </c>
      <c r="F112" s="602"/>
      <c r="G112" s="602"/>
      <c r="H112" s="602"/>
      <c r="I112" s="603"/>
      <c r="J112" s="744" t="s">
        <v>101</v>
      </c>
      <c r="K112" s="599" t="s">
        <v>34</v>
      </c>
      <c r="L112" s="571" t="s">
        <v>74</v>
      </c>
      <c r="M112" s="607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41"/>
      <c r="B113" s="560"/>
      <c r="C113" s="600"/>
      <c r="D113" s="560"/>
      <c r="E113" s="491" t="s">
        <v>71</v>
      </c>
      <c r="F113" s="491" t="s">
        <v>18</v>
      </c>
      <c r="G113" s="491" t="s">
        <v>72</v>
      </c>
      <c r="H113" s="491" t="s">
        <v>38</v>
      </c>
      <c r="I113" s="491" t="s">
        <v>2</v>
      </c>
      <c r="J113" s="745"/>
      <c r="K113" s="600"/>
      <c r="L113" s="491" t="s">
        <v>75</v>
      </c>
      <c r="M113" s="492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377" t="s">
        <v>84</v>
      </c>
      <c r="B114" s="187"/>
      <c r="C114" s="162">
        <f t="shared" ref="C114:C120" si="15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8"/>
      <c r="M114" s="410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387" t="s">
        <v>102</v>
      </c>
      <c r="B115" s="188"/>
      <c r="C115" s="57">
        <f t="shared" si="15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410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387" t="s">
        <v>103</v>
      </c>
      <c r="B116" s="188"/>
      <c r="C116" s="57">
        <f t="shared" si="15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410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378" t="s">
        <v>87</v>
      </c>
      <c r="B117" s="188"/>
      <c r="C117" s="57">
        <f t="shared" si="15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410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378" t="s">
        <v>104</v>
      </c>
      <c r="B118" s="188"/>
      <c r="C118" s="57">
        <f t="shared" si="15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410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378" t="s">
        <v>105</v>
      </c>
      <c r="B119" s="188"/>
      <c r="C119" s="57">
        <f t="shared" si="15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410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388" t="s">
        <v>106</v>
      </c>
      <c r="B120" s="188"/>
      <c r="C120" s="58">
        <f t="shared" si="15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410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16">SUM(B114:B120)</f>
        <v>0</v>
      </c>
      <c r="C121" s="235">
        <f t="shared" si="16"/>
        <v>0</v>
      </c>
      <c r="D121" s="235">
        <f t="shared" si="16"/>
        <v>0</v>
      </c>
      <c r="E121" s="235">
        <f t="shared" si="16"/>
        <v>0</v>
      </c>
      <c r="F121" s="235">
        <f t="shared" si="16"/>
        <v>0</v>
      </c>
      <c r="G121" s="235">
        <f t="shared" si="16"/>
        <v>0</v>
      </c>
      <c r="H121" s="235">
        <f t="shared" si="16"/>
        <v>0</v>
      </c>
      <c r="I121" s="235">
        <f t="shared" si="16"/>
        <v>0</v>
      </c>
      <c r="J121" s="235">
        <f t="shared" si="16"/>
        <v>0</v>
      </c>
      <c r="K121" s="235">
        <f t="shared" si="16"/>
        <v>0</v>
      </c>
      <c r="L121" s="235">
        <f t="shared" si="16"/>
        <v>0</v>
      </c>
      <c r="M121" s="392">
        <f t="shared" si="16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495" t="str">
        <f>'صفحه اصلی'!$C$10</f>
        <v>عبدالرحیم فرزانه</v>
      </c>
      <c r="D122" s="590" t="s">
        <v>7</v>
      </c>
      <c r="E122" s="590"/>
      <c r="F122" s="494">
        <f>'صفحه اصلی'!$C$11</f>
        <v>0</v>
      </c>
      <c r="G122" s="496" t="s">
        <v>110</v>
      </c>
      <c r="H122" s="591" t="str">
        <f>'صفحه اصلی'!$C$12</f>
        <v>محمودرضا شفیع نیا</v>
      </c>
      <c r="I122" s="591"/>
      <c r="J122" s="596" t="s">
        <v>124</v>
      </c>
      <c r="K122" s="596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189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111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3.75" customHeight="1" thickTop="1" thickBot="1">
      <c r="A124" s="737" t="s">
        <v>174</v>
      </c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9"/>
    </row>
    <row r="125" spans="1:28" s="27" customFormat="1" ht="34.5" customHeight="1" thickBot="1">
      <c r="A125" s="498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3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568" t="s">
        <v>0</v>
      </c>
      <c r="B128" s="568"/>
      <c r="C128" s="195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574" t="s">
        <v>1</v>
      </c>
      <c r="B129" s="574"/>
      <c r="C129" s="405">
        <f>'صفحه اصلی'!$C$8</f>
        <v>124101</v>
      </c>
      <c r="D129" s="493" t="s">
        <v>15</v>
      </c>
      <c r="E129" s="406">
        <f>'صفحه اصلی'!$F$70</f>
        <v>0</v>
      </c>
      <c r="F129" s="493" t="s">
        <v>26</v>
      </c>
      <c r="G129" s="497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40" t="s">
        <v>107</v>
      </c>
      <c r="B130" s="559" t="s">
        <v>67</v>
      </c>
      <c r="C130" s="599" t="s">
        <v>108</v>
      </c>
      <c r="D130" s="559" t="s">
        <v>100</v>
      </c>
      <c r="E130" s="601" t="s">
        <v>109</v>
      </c>
      <c r="F130" s="602"/>
      <c r="G130" s="602"/>
      <c r="H130" s="602"/>
      <c r="I130" s="603"/>
      <c r="J130" s="744" t="s">
        <v>101</v>
      </c>
      <c r="K130" s="599" t="s">
        <v>34</v>
      </c>
      <c r="L130" s="571" t="s">
        <v>74</v>
      </c>
      <c r="M130" s="607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41"/>
      <c r="B131" s="560"/>
      <c r="C131" s="600"/>
      <c r="D131" s="560"/>
      <c r="E131" s="491" t="s">
        <v>71</v>
      </c>
      <c r="F131" s="491" t="s">
        <v>18</v>
      </c>
      <c r="G131" s="491" t="s">
        <v>72</v>
      </c>
      <c r="H131" s="491" t="s">
        <v>38</v>
      </c>
      <c r="I131" s="491" t="s">
        <v>2</v>
      </c>
      <c r="J131" s="745"/>
      <c r="K131" s="600"/>
      <c r="L131" s="491" t="s">
        <v>75</v>
      </c>
      <c r="M131" s="492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377" t="s">
        <v>84</v>
      </c>
      <c r="B132" s="187"/>
      <c r="C132" s="162">
        <f t="shared" ref="C132:C138" si="17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8"/>
      <c r="M132" s="410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387" t="s">
        <v>102</v>
      </c>
      <c r="B133" s="188"/>
      <c r="C133" s="57">
        <f t="shared" si="17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410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387" t="s">
        <v>103</v>
      </c>
      <c r="B134" s="188"/>
      <c r="C134" s="57">
        <f t="shared" si="17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410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378" t="s">
        <v>87</v>
      </c>
      <c r="B135" s="188"/>
      <c r="C135" s="57">
        <f t="shared" si="17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410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378" t="s">
        <v>104</v>
      </c>
      <c r="B136" s="188"/>
      <c r="C136" s="57">
        <f t="shared" si="17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410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378" t="s">
        <v>105</v>
      </c>
      <c r="B137" s="188"/>
      <c r="C137" s="57">
        <f t="shared" si="17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410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388" t="s">
        <v>106</v>
      </c>
      <c r="B138" s="188"/>
      <c r="C138" s="58">
        <f t="shared" si="17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410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18">SUM(B132:B138)</f>
        <v>0</v>
      </c>
      <c r="C139" s="235">
        <f t="shared" si="18"/>
        <v>0</v>
      </c>
      <c r="D139" s="235">
        <f t="shared" si="18"/>
        <v>0</v>
      </c>
      <c r="E139" s="235">
        <f t="shared" si="18"/>
        <v>0</v>
      </c>
      <c r="F139" s="235">
        <f t="shared" si="18"/>
        <v>0</v>
      </c>
      <c r="G139" s="235">
        <f t="shared" si="18"/>
        <v>0</v>
      </c>
      <c r="H139" s="235">
        <f t="shared" si="18"/>
        <v>0</v>
      </c>
      <c r="I139" s="235">
        <f t="shared" si="18"/>
        <v>0</v>
      </c>
      <c r="J139" s="235">
        <f t="shared" si="18"/>
        <v>0</v>
      </c>
      <c r="K139" s="235">
        <f t="shared" si="18"/>
        <v>0</v>
      </c>
      <c r="L139" s="235">
        <f t="shared" si="18"/>
        <v>0</v>
      </c>
      <c r="M139" s="392">
        <f t="shared" si="18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495" t="str">
        <f>'صفحه اصلی'!$C$10</f>
        <v>عبدالرحیم فرزانه</v>
      </c>
      <c r="D140" s="590" t="s">
        <v>7</v>
      </c>
      <c r="E140" s="590"/>
      <c r="F140" s="494">
        <f>'صفحه اصلی'!$C$11</f>
        <v>0</v>
      </c>
      <c r="G140" s="496" t="s">
        <v>110</v>
      </c>
      <c r="H140" s="591" t="str">
        <f>'صفحه اصلی'!$C$12</f>
        <v>محمودرضا شفیع نیا</v>
      </c>
      <c r="I140" s="591"/>
      <c r="J140" s="596" t="s">
        <v>124</v>
      </c>
      <c r="K140" s="596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189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111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3.75" customHeight="1" thickTop="1" thickBot="1">
      <c r="A142" s="737" t="s">
        <v>174</v>
      </c>
      <c r="B142" s="738"/>
      <c r="C142" s="738"/>
      <c r="D142" s="738"/>
      <c r="E142" s="738"/>
      <c r="F142" s="738"/>
      <c r="G142" s="738"/>
      <c r="H142" s="738"/>
      <c r="I142" s="738"/>
      <c r="J142" s="738"/>
      <c r="K142" s="738"/>
      <c r="L142" s="738"/>
      <c r="M142" s="739"/>
    </row>
    <row r="143" spans="1:28" s="27" customFormat="1" ht="34.5" customHeight="1" thickBot="1">
      <c r="A143" s="498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3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568" t="s">
        <v>0</v>
      </c>
      <c r="B146" s="568"/>
      <c r="C146" s="195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574" t="s">
        <v>1</v>
      </c>
      <c r="B147" s="574"/>
      <c r="C147" s="405">
        <f>'صفحه اصلی'!$C$8</f>
        <v>124101</v>
      </c>
      <c r="D147" s="493" t="s">
        <v>15</v>
      </c>
      <c r="E147" s="406">
        <f>'صفحه اصلی'!$F$70</f>
        <v>0</v>
      </c>
      <c r="F147" s="493" t="s">
        <v>26</v>
      </c>
      <c r="G147" s="497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40" t="s">
        <v>107</v>
      </c>
      <c r="B148" s="559" t="s">
        <v>67</v>
      </c>
      <c r="C148" s="599" t="s">
        <v>108</v>
      </c>
      <c r="D148" s="559" t="s">
        <v>100</v>
      </c>
      <c r="E148" s="601" t="s">
        <v>109</v>
      </c>
      <c r="F148" s="602"/>
      <c r="G148" s="602"/>
      <c r="H148" s="602"/>
      <c r="I148" s="603"/>
      <c r="J148" s="744" t="s">
        <v>101</v>
      </c>
      <c r="K148" s="599" t="s">
        <v>34</v>
      </c>
      <c r="L148" s="571" t="s">
        <v>74</v>
      </c>
      <c r="M148" s="607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41"/>
      <c r="B149" s="560"/>
      <c r="C149" s="600"/>
      <c r="D149" s="560"/>
      <c r="E149" s="491" t="s">
        <v>71</v>
      </c>
      <c r="F149" s="491" t="s">
        <v>18</v>
      </c>
      <c r="G149" s="491" t="s">
        <v>72</v>
      </c>
      <c r="H149" s="491" t="s">
        <v>38</v>
      </c>
      <c r="I149" s="491" t="s">
        <v>2</v>
      </c>
      <c r="J149" s="745"/>
      <c r="K149" s="600"/>
      <c r="L149" s="491" t="s">
        <v>75</v>
      </c>
      <c r="M149" s="492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377" t="s">
        <v>84</v>
      </c>
      <c r="B150" s="187"/>
      <c r="C150" s="162">
        <f t="shared" ref="C150:C156" si="19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8"/>
      <c r="M150" s="410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387" t="s">
        <v>102</v>
      </c>
      <c r="B151" s="188"/>
      <c r="C151" s="57">
        <f t="shared" si="19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410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387" t="s">
        <v>103</v>
      </c>
      <c r="B152" s="188"/>
      <c r="C152" s="57">
        <f t="shared" si="19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410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378" t="s">
        <v>87</v>
      </c>
      <c r="B153" s="188"/>
      <c r="C153" s="57">
        <f t="shared" si="19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410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378" t="s">
        <v>104</v>
      </c>
      <c r="B154" s="188"/>
      <c r="C154" s="57">
        <f t="shared" si="19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410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378" t="s">
        <v>105</v>
      </c>
      <c r="B155" s="188"/>
      <c r="C155" s="57">
        <f t="shared" si="19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410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388" t="s">
        <v>106</v>
      </c>
      <c r="B156" s="188"/>
      <c r="C156" s="58">
        <f t="shared" si="19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410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20">SUM(B150:B156)</f>
        <v>0</v>
      </c>
      <c r="C157" s="235">
        <f t="shared" si="20"/>
        <v>0</v>
      </c>
      <c r="D157" s="235">
        <f t="shared" si="20"/>
        <v>0</v>
      </c>
      <c r="E157" s="235">
        <f t="shared" si="20"/>
        <v>0</v>
      </c>
      <c r="F157" s="235">
        <f t="shared" si="20"/>
        <v>0</v>
      </c>
      <c r="G157" s="235">
        <f t="shared" si="20"/>
        <v>0</v>
      </c>
      <c r="H157" s="235">
        <f t="shared" si="20"/>
        <v>0</v>
      </c>
      <c r="I157" s="235">
        <f t="shared" si="20"/>
        <v>0</v>
      </c>
      <c r="J157" s="235">
        <f t="shared" si="20"/>
        <v>0</v>
      </c>
      <c r="K157" s="235">
        <f t="shared" si="20"/>
        <v>0</v>
      </c>
      <c r="L157" s="235">
        <f t="shared" si="20"/>
        <v>0</v>
      </c>
      <c r="M157" s="392">
        <f t="shared" si="20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495" t="str">
        <f>'صفحه اصلی'!$C$10</f>
        <v>عبدالرحیم فرزانه</v>
      </c>
      <c r="D158" s="590" t="s">
        <v>7</v>
      </c>
      <c r="E158" s="590"/>
      <c r="F158" s="494">
        <f>'صفحه اصلی'!$C$11</f>
        <v>0</v>
      </c>
      <c r="G158" s="496" t="s">
        <v>110</v>
      </c>
      <c r="H158" s="591" t="str">
        <f>'صفحه اصلی'!$C$12</f>
        <v>محمودرضا شفیع نیا</v>
      </c>
      <c r="I158" s="591"/>
      <c r="J158" s="596" t="s">
        <v>124</v>
      </c>
      <c r="K158" s="596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189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111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3.75" customHeight="1" thickTop="1" thickBot="1">
      <c r="A160" s="737" t="s">
        <v>174</v>
      </c>
      <c r="B160" s="738"/>
      <c r="C160" s="738"/>
      <c r="D160" s="738"/>
      <c r="E160" s="738"/>
      <c r="F160" s="738"/>
      <c r="G160" s="738"/>
      <c r="H160" s="738"/>
      <c r="I160" s="738"/>
      <c r="J160" s="738"/>
      <c r="K160" s="738"/>
      <c r="L160" s="738"/>
      <c r="M160" s="739"/>
    </row>
    <row r="161" spans="1:28" s="27" customFormat="1" ht="34.5" customHeight="1" thickBot="1">
      <c r="A161" s="498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3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568" t="s">
        <v>0</v>
      </c>
      <c r="B164" s="568"/>
      <c r="C164" s="195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574" t="s">
        <v>1</v>
      </c>
      <c r="B165" s="574"/>
      <c r="C165" s="405">
        <f>'صفحه اصلی'!$C$8</f>
        <v>124101</v>
      </c>
      <c r="D165" s="493" t="s">
        <v>15</v>
      </c>
      <c r="E165" s="406">
        <f>'صفحه اصلی'!$F$70</f>
        <v>0</v>
      </c>
      <c r="F165" s="493" t="s">
        <v>26</v>
      </c>
      <c r="G165" s="497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40" t="s">
        <v>107</v>
      </c>
      <c r="B166" s="559" t="s">
        <v>67</v>
      </c>
      <c r="C166" s="599" t="s">
        <v>108</v>
      </c>
      <c r="D166" s="559" t="s">
        <v>100</v>
      </c>
      <c r="E166" s="601" t="s">
        <v>109</v>
      </c>
      <c r="F166" s="602"/>
      <c r="G166" s="602"/>
      <c r="H166" s="602"/>
      <c r="I166" s="603"/>
      <c r="J166" s="744" t="s">
        <v>101</v>
      </c>
      <c r="K166" s="599" t="s">
        <v>34</v>
      </c>
      <c r="L166" s="571" t="s">
        <v>74</v>
      </c>
      <c r="M166" s="607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41"/>
      <c r="B167" s="560"/>
      <c r="C167" s="600"/>
      <c r="D167" s="560"/>
      <c r="E167" s="491" t="s">
        <v>71</v>
      </c>
      <c r="F167" s="491" t="s">
        <v>18</v>
      </c>
      <c r="G167" s="491" t="s">
        <v>72</v>
      </c>
      <c r="H167" s="491" t="s">
        <v>38</v>
      </c>
      <c r="I167" s="491" t="s">
        <v>2</v>
      </c>
      <c r="J167" s="745"/>
      <c r="K167" s="600"/>
      <c r="L167" s="491" t="s">
        <v>75</v>
      </c>
      <c r="M167" s="492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377" t="s">
        <v>84</v>
      </c>
      <c r="B168" s="187"/>
      <c r="C168" s="162">
        <f t="shared" ref="C168:C174" si="21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8"/>
      <c r="M168" s="410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387" t="s">
        <v>102</v>
      </c>
      <c r="B169" s="188"/>
      <c r="C169" s="57">
        <f t="shared" si="21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410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387" t="s">
        <v>103</v>
      </c>
      <c r="B170" s="188"/>
      <c r="C170" s="57">
        <f t="shared" si="21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410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378" t="s">
        <v>87</v>
      </c>
      <c r="B171" s="188"/>
      <c r="C171" s="57">
        <f t="shared" si="21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410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378" t="s">
        <v>104</v>
      </c>
      <c r="B172" s="188"/>
      <c r="C172" s="57">
        <f t="shared" si="21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410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378" t="s">
        <v>105</v>
      </c>
      <c r="B173" s="188"/>
      <c r="C173" s="57">
        <f t="shared" si="21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410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388" t="s">
        <v>106</v>
      </c>
      <c r="B174" s="188"/>
      <c r="C174" s="58">
        <f t="shared" si="21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410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2">SUM(B168:B174)</f>
        <v>0</v>
      </c>
      <c r="C175" s="235">
        <f t="shared" si="22"/>
        <v>0</v>
      </c>
      <c r="D175" s="235">
        <f t="shared" si="22"/>
        <v>0</v>
      </c>
      <c r="E175" s="235">
        <f t="shared" si="22"/>
        <v>0</v>
      </c>
      <c r="F175" s="235">
        <f t="shared" si="22"/>
        <v>0</v>
      </c>
      <c r="G175" s="235">
        <f t="shared" si="22"/>
        <v>0</v>
      </c>
      <c r="H175" s="235">
        <f t="shared" si="22"/>
        <v>0</v>
      </c>
      <c r="I175" s="235">
        <f t="shared" si="22"/>
        <v>0</v>
      </c>
      <c r="J175" s="235">
        <f t="shared" si="22"/>
        <v>0</v>
      </c>
      <c r="K175" s="235">
        <f t="shared" si="22"/>
        <v>0</v>
      </c>
      <c r="L175" s="235">
        <f t="shared" si="22"/>
        <v>0</v>
      </c>
      <c r="M175" s="392">
        <f t="shared" si="22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495" t="str">
        <f>'صفحه اصلی'!$C$10</f>
        <v>عبدالرحیم فرزانه</v>
      </c>
      <c r="D176" s="590" t="s">
        <v>7</v>
      </c>
      <c r="E176" s="590"/>
      <c r="F176" s="494">
        <f>'صفحه اصلی'!$C$11</f>
        <v>0</v>
      </c>
      <c r="G176" s="496" t="s">
        <v>110</v>
      </c>
      <c r="H176" s="591" t="str">
        <f>'صفحه اصلی'!$C$12</f>
        <v>محمودرضا شفیع نیا</v>
      </c>
      <c r="I176" s="591"/>
      <c r="J176" s="596" t="s">
        <v>124</v>
      </c>
      <c r="K176" s="596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189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111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3.75" customHeight="1" thickTop="1" thickBot="1">
      <c r="A178" s="737" t="s">
        <v>174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738"/>
      <c r="M178" s="739"/>
    </row>
    <row r="179" spans="1:28" s="27" customFormat="1" ht="34.5" customHeight="1" thickBot="1">
      <c r="A179" s="498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3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568" t="s">
        <v>0</v>
      </c>
      <c r="B182" s="568"/>
      <c r="C182" s="195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574" t="s">
        <v>1</v>
      </c>
      <c r="B183" s="574"/>
      <c r="C183" s="405">
        <f>'صفحه اصلی'!$C$8</f>
        <v>124101</v>
      </c>
      <c r="D183" s="493" t="s">
        <v>15</v>
      </c>
      <c r="E183" s="406">
        <f>'صفحه اصلی'!$F$70</f>
        <v>0</v>
      </c>
      <c r="F183" s="493" t="s">
        <v>26</v>
      </c>
      <c r="G183" s="497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40" t="s">
        <v>107</v>
      </c>
      <c r="B184" s="559" t="s">
        <v>67</v>
      </c>
      <c r="C184" s="599" t="s">
        <v>108</v>
      </c>
      <c r="D184" s="559" t="s">
        <v>100</v>
      </c>
      <c r="E184" s="601" t="s">
        <v>109</v>
      </c>
      <c r="F184" s="602"/>
      <c r="G184" s="602"/>
      <c r="H184" s="602"/>
      <c r="I184" s="603"/>
      <c r="J184" s="744" t="s">
        <v>101</v>
      </c>
      <c r="K184" s="599" t="s">
        <v>34</v>
      </c>
      <c r="L184" s="571" t="s">
        <v>74</v>
      </c>
      <c r="M184" s="607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41"/>
      <c r="B185" s="560"/>
      <c r="C185" s="600"/>
      <c r="D185" s="560"/>
      <c r="E185" s="491" t="s">
        <v>71</v>
      </c>
      <c r="F185" s="491" t="s">
        <v>18</v>
      </c>
      <c r="G185" s="491" t="s">
        <v>72</v>
      </c>
      <c r="H185" s="491" t="s">
        <v>38</v>
      </c>
      <c r="I185" s="491" t="s">
        <v>2</v>
      </c>
      <c r="J185" s="745"/>
      <c r="K185" s="600"/>
      <c r="L185" s="491" t="s">
        <v>75</v>
      </c>
      <c r="M185" s="492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377" t="s">
        <v>84</v>
      </c>
      <c r="B186" s="187"/>
      <c r="C186" s="162">
        <f t="shared" ref="C186:C192" si="23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8"/>
      <c r="M186" s="410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387" t="s">
        <v>102</v>
      </c>
      <c r="B187" s="188"/>
      <c r="C187" s="57">
        <f t="shared" si="23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410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387" t="s">
        <v>103</v>
      </c>
      <c r="B188" s="188"/>
      <c r="C188" s="57">
        <f t="shared" si="23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410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378" t="s">
        <v>87</v>
      </c>
      <c r="B189" s="188"/>
      <c r="C189" s="57">
        <f t="shared" si="23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410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378" t="s">
        <v>104</v>
      </c>
      <c r="B190" s="188"/>
      <c r="C190" s="57">
        <f t="shared" si="23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410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378" t="s">
        <v>105</v>
      </c>
      <c r="B191" s="188"/>
      <c r="C191" s="57">
        <f t="shared" si="23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410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388" t="s">
        <v>106</v>
      </c>
      <c r="B192" s="188"/>
      <c r="C192" s="58">
        <f t="shared" si="23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410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4">SUM(B186:B192)</f>
        <v>0</v>
      </c>
      <c r="C193" s="235">
        <f t="shared" si="24"/>
        <v>0</v>
      </c>
      <c r="D193" s="235">
        <f t="shared" si="24"/>
        <v>0</v>
      </c>
      <c r="E193" s="235">
        <f t="shared" si="24"/>
        <v>0</v>
      </c>
      <c r="F193" s="235">
        <f t="shared" si="24"/>
        <v>0</v>
      </c>
      <c r="G193" s="235">
        <f t="shared" si="24"/>
        <v>0</v>
      </c>
      <c r="H193" s="235">
        <f t="shared" si="24"/>
        <v>0</v>
      </c>
      <c r="I193" s="235">
        <f t="shared" si="24"/>
        <v>0</v>
      </c>
      <c r="J193" s="235">
        <f t="shared" si="24"/>
        <v>0</v>
      </c>
      <c r="K193" s="235">
        <f t="shared" si="24"/>
        <v>0</v>
      </c>
      <c r="L193" s="235">
        <f t="shared" si="24"/>
        <v>0</v>
      </c>
      <c r="M193" s="392">
        <f t="shared" si="24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495" t="str">
        <f>'صفحه اصلی'!$C$10</f>
        <v>عبدالرحیم فرزانه</v>
      </c>
      <c r="D194" s="590" t="s">
        <v>7</v>
      </c>
      <c r="E194" s="590"/>
      <c r="F194" s="494">
        <f>'صفحه اصلی'!$C$11</f>
        <v>0</v>
      </c>
      <c r="G194" s="496" t="s">
        <v>110</v>
      </c>
      <c r="H194" s="591" t="str">
        <f>'صفحه اصلی'!$C$12</f>
        <v>محمودرضا شفیع نیا</v>
      </c>
      <c r="I194" s="591"/>
      <c r="J194" s="596" t="s">
        <v>124</v>
      </c>
      <c r="K194" s="596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189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111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3.75" customHeight="1" thickTop="1" thickBot="1">
      <c r="A196" s="737" t="s">
        <v>174</v>
      </c>
      <c r="B196" s="738"/>
      <c r="C196" s="738"/>
      <c r="D196" s="738"/>
      <c r="E196" s="738"/>
      <c r="F196" s="738"/>
      <c r="G196" s="738"/>
      <c r="H196" s="738"/>
      <c r="I196" s="738"/>
      <c r="J196" s="738"/>
      <c r="K196" s="738"/>
      <c r="L196" s="738"/>
      <c r="M196" s="739"/>
    </row>
    <row r="197" spans="1:28" s="27" customFormat="1" ht="34.5" customHeight="1" thickBot="1">
      <c r="A197" s="498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3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568" t="s">
        <v>0</v>
      </c>
      <c r="B200" s="568"/>
      <c r="C200" s="195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574" t="s">
        <v>1</v>
      </c>
      <c r="B201" s="574"/>
      <c r="C201" s="405">
        <f>'صفحه اصلی'!$C$8</f>
        <v>124101</v>
      </c>
      <c r="D201" s="493" t="s">
        <v>15</v>
      </c>
      <c r="E201" s="406">
        <f>'صفحه اصلی'!$F$70</f>
        <v>0</v>
      </c>
      <c r="F201" s="493" t="s">
        <v>26</v>
      </c>
      <c r="G201" s="497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40" t="s">
        <v>107</v>
      </c>
      <c r="B202" s="559" t="s">
        <v>67</v>
      </c>
      <c r="C202" s="599" t="s">
        <v>108</v>
      </c>
      <c r="D202" s="559" t="s">
        <v>100</v>
      </c>
      <c r="E202" s="601" t="s">
        <v>109</v>
      </c>
      <c r="F202" s="602"/>
      <c r="G202" s="602"/>
      <c r="H202" s="602"/>
      <c r="I202" s="603"/>
      <c r="J202" s="744" t="s">
        <v>101</v>
      </c>
      <c r="K202" s="599" t="s">
        <v>34</v>
      </c>
      <c r="L202" s="571" t="s">
        <v>74</v>
      </c>
      <c r="M202" s="607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41"/>
      <c r="B203" s="560"/>
      <c r="C203" s="600"/>
      <c r="D203" s="560"/>
      <c r="E203" s="491" t="s">
        <v>71</v>
      </c>
      <c r="F203" s="491" t="s">
        <v>18</v>
      </c>
      <c r="G203" s="491" t="s">
        <v>72</v>
      </c>
      <c r="H203" s="491" t="s">
        <v>38</v>
      </c>
      <c r="I203" s="491" t="s">
        <v>2</v>
      </c>
      <c r="J203" s="745"/>
      <c r="K203" s="600"/>
      <c r="L203" s="491" t="s">
        <v>75</v>
      </c>
      <c r="M203" s="492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377" t="s">
        <v>84</v>
      </c>
      <c r="B204" s="187"/>
      <c r="C204" s="162">
        <f t="shared" ref="C204:C210" si="25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8"/>
      <c r="M204" s="410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387" t="s">
        <v>102</v>
      </c>
      <c r="B205" s="188"/>
      <c r="C205" s="57">
        <f t="shared" si="25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410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387" t="s">
        <v>103</v>
      </c>
      <c r="B206" s="188"/>
      <c r="C206" s="57">
        <f t="shared" si="25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410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378" t="s">
        <v>87</v>
      </c>
      <c r="B207" s="188"/>
      <c r="C207" s="57">
        <f t="shared" si="25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410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378" t="s">
        <v>104</v>
      </c>
      <c r="B208" s="188"/>
      <c r="C208" s="57">
        <f t="shared" si="25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410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378" t="s">
        <v>105</v>
      </c>
      <c r="B209" s="188"/>
      <c r="C209" s="57">
        <f t="shared" si="25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410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388" t="s">
        <v>106</v>
      </c>
      <c r="B210" s="188"/>
      <c r="C210" s="58">
        <f t="shared" si="25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410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26">SUM(B204:B210)</f>
        <v>0</v>
      </c>
      <c r="C211" s="235">
        <f t="shared" si="26"/>
        <v>0</v>
      </c>
      <c r="D211" s="235">
        <f t="shared" si="26"/>
        <v>0</v>
      </c>
      <c r="E211" s="235">
        <f t="shared" si="26"/>
        <v>0</v>
      </c>
      <c r="F211" s="235">
        <f t="shared" si="26"/>
        <v>0</v>
      </c>
      <c r="G211" s="235">
        <f t="shared" si="26"/>
        <v>0</v>
      </c>
      <c r="H211" s="235">
        <f t="shared" si="26"/>
        <v>0</v>
      </c>
      <c r="I211" s="235">
        <f t="shared" si="26"/>
        <v>0</v>
      </c>
      <c r="J211" s="235">
        <f t="shared" si="26"/>
        <v>0</v>
      </c>
      <c r="K211" s="235">
        <f t="shared" si="26"/>
        <v>0</v>
      </c>
      <c r="L211" s="235">
        <f t="shared" si="26"/>
        <v>0</v>
      </c>
      <c r="M211" s="392">
        <f t="shared" si="26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495" t="str">
        <f>'صفحه اصلی'!$C$10</f>
        <v>عبدالرحیم فرزانه</v>
      </c>
      <c r="D212" s="590" t="s">
        <v>7</v>
      </c>
      <c r="E212" s="590"/>
      <c r="F212" s="494">
        <f>'صفحه اصلی'!$C$11</f>
        <v>0</v>
      </c>
      <c r="G212" s="496" t="s">
        <v>110</v>
      </c>
      <c r="H212" s="591" t="str">
        <f>'صفحه اصلی'!$C$12</f>
        <v>محمودرضا شفیع نیا</v>
      </c>
      <c r="I212" s="591"/>
      <c r="J212" s="596" t="s">
        <v>124</v>
      </c>
      <c r="K212" s="596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189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111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3.75" customHeight="1" thickTop="1" thickBot="1">
      <c r="A214" s="737" t="s">
        <v>174</v>
      </c>
      <c r="B214" s="738"/>
      <c r="C214" s="738"/>
      <c r="D214" s="738"/>
      <c r="E214" s="738"/>
      <c r="F214" s="738"/>
      <c r="G214" s="738"/>
      <c r="H214" s="738"/>
      <c r="I214" s="738"/>
      <c r="J214" s="738"/>
      <c r="K214" s="738"/>
      <c r="L214" s="738"/>
      <c r="M214" s="739"/>
    </row>
    <row r="215" spans="1:28" s="27" customFormat="1" ht="34.5" customHeight="1" thickBot="1">
      <c r="A215" s="498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3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568" t="s">
        <v>0</v>
      </c>
      <c r="B218" s="568"/>
      <c r="C218" s="195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574" t="s">
        <v>1</v>
      </c>
      <c r="B219" s="574"/>
      <c r="C219" s="405">
        <f>'صفحه اصلی'!$C$8</f>
        <v>124101</v>
      </c>
      <c r="D219" s="493" t="s">
        <v>15</v>
      </c>
      <c r="E219" s="406">
        <f>'صفحه اصلی'!$F$70</f>
        <v>0</v>
      </c>
      <c r="F219" s="493" t="s">
        <v>26</v>
      </c>
      <c r="G219" s="497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40" t="s">
        <v>107</v>
      </c>
      <c r="B220" s="559" t="s">
        <v>67</v>
      </c>
      <c r="C220" s="599" t="s">
        <v>108</v>
      </c>
      <c r="D220" s="559" t="s">
        <v>100</v>
      </c>
      <c r="E220" s="601" t="s">
        <v>109</v>
      </c>
      <c r="F220" s="602"/>
      <c r="G220" s="602"/>
      <c r="H220" s="602"/>
      <c r="I220" s="603"/>
      <c r="J220" s="744" t="s">
        <v>101</v>
      </c>
      <c r="K220" s="599" t="s">
        <v>34</v>
      </c>
      <c r="L220" s="571" t="s">
        <v>74</v>
      </c>
      <c r="M220" s="607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41"/>
      <c r="B221" s="560"/>
      <c r="C221" s="600"/>
      <c r="D221" s="560"/>
      <c r="E221" s="491" t="s">
        <v>71</v>
      </c>
      <c r="F221" s="491" t="s">
        <v>18</v>
      </c>
      <c r="G221" s="491" t="s">
        <v>72</v>
      </c>
      <c r="H221" s="491" t="s">
        <v>38</v>
      </c>
      <c r="I221" s="491" t="s">
        <v>2</v>
      </c>
      <c r="J221" s="745"/>
      <c r="K221" s="600"/>
      <c r="L221" s="491" t="s">
        <v>75</v>
      </c>
      <c r="M221" s="492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377" t="s">
        <v>84</v>
      </c>
      <c r="B222" s="187"/>
      <c r="C222" s="162">
        <f t="shared" ref="C222:C228" si="27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8"/>
      <c r="M222" s="410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387" t="s">
        <v>102</v>
      </c>
      <c r="B223" s="188"/>
      <c r="C223" s="57">
        <f t="shared" si="27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410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387" t="s">
        <v>103</v>
      </c>
      <c r="B224" s="188"/>
      <c r="C224" s="57">
        <f t="shared" si="27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410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378" t="s">
        <v>87</v>
      </c>
      <c r="B225" s="188"/>
      <c r="C225" s="57">
        <f t="shared" si="27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410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378" t="s">
        <v>104</v>
      </c>
      <c r="B226" s="188"/>
      <c r="C226" s="57">
        <f t="shared" si="27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410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378" t="s">
        <v>105</v>
      </c>
      <c r="B227" s="188"/>
      <c r="C227" s="57">
        <f t="shared" si="27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410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388" t="s">
        <v>106</v>
      </c>
      <c r="B228" s="188"/>
      <c r="C228" s="58">
        <f t="shared" si="27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410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28">SUM(B222:B228)</f>
        <v>0</v>
      </c>
      <c r="C229" s="235">
        <f t="shared" si="28"/>
        <v>0</v>
      </c>
      <c r="D229" s="235">
        <f t="shared" si="28"/>
        <v>0</v>
      </c>
      <c r="E229" s="235">
        <f t="shared" si="28"/>
        <v>0</v>
      </c>
      <c r="F229" s="235">
        <f t="shared" si="28"/>
        <v>0</v>
      </c>
      <c r="G229" s="235">
        <f t="shared" si="28"/>
        <v>0</v>
      </c>
      <c r="H229" s="235">
        <f t="shared" si="28"/>
        <v>0</v>
      </c>
      <c r="I229" s="235">
        <f t="shared" si="28"/>
        <v>0</v>
      </c>
      <c r="J229" s="235">
        <f t="shared" si="28"/>
        <v>0</v>
      </c>
      <c r="K229" s="235">
        <f t="shared" si="28"/>
        <v>0</v>
      </c>
      <c r="L229" s="235">
        <f t="shared" si="28"/>
        <v>0</v>
      </c>
      <c r="M229" s="392">
        <f t="shared" si="28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495" t="str">
        <f>'صفحه اصلی'!$C$10</f>
        <v>عبدالرحیم فرزانه</v>
      </c>
      <c r="D230" s="590" t="s">
        <v>7</v>
      </c>
      <c r="E230" s="590"/>
      <c r="F230" s="494">
        <f>'صفحه اصلی'!$C$11</f>
        <v>0</v>
      </c>
      <c r="G230" s="496" t="s">
        <v>110</v>
      </c>
      <c r="H230" s="591" t="str">
        <f>'صفحه اصلی'!$C$12</f>
        <v>محمودرضا شفیع نیا</v>
      </c>
      <c r="I230" s="591"/>
      <c r="J230" s="596" t="s">
        <v>124</v>
      </c>
      <c r="K230" s="596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189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111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3.75" customHeight="1" thickTop="1" thickBot="1">
      <c r="A232" s="737" t="s">
        <v>174</v>
      </c>
      <c r="B232" s="738"/>
      <c r="C232" s="738"/>
      <c r="D232" s="738"/>
      <c r="E232" s="738"/>
      <c r="F232" s="738"/>
      <c r="G232" s="738"/>
      <c r="H232" s="738"/>
      <c r="I232" s="738"/>
      <c r="J232" s="738"/>
      <c r="K232" s="738"/>
      <c r="L232" s="738"/>
      <c r="M232" s="739"/>
    </row>
    <row r="233" spans="1:28" s="27" customFormat="1" ht="34.5" customHeight="1" thickBot="1">
      <c r="A233" s="498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3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568" t="s">
        <v>0</v>
      </c>
      <c r="B236" s="568"/>
      <c r="C236" s="195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574" t="s">
        <v>1</v>
      </c>
      <c r="B237" s="574"/>
      <c r="C237" s="405">
        <f>'صفحه اصلی'!$C$8</f>
        <v>124101</v>
      </c>
      <c r="D237" s="493" t="s">
        <v>15</v>
      </c>
      <c r="E237" s="406">
        <f>'صفحه اصلی'!$F$70</f>
        <v>0</v>
      </c>
      <c r="F237" s="493" t="s">
        <v>26</v>
      </c>
      <c r="G237" s="497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40" t="s">
        <v>107</v>
      </c>
      <c r="B238" s="559" t="s">
        <v>67</v>
      </c>
      <c r="C238" s="599" t="s">
        <v>108</v>
      </c>
      <c r="D238" s="559" t="s">
        <v>100</v>
      </c>
      <c r="E238" s="601" t="s">
        <v>109</v>
      </c>
      <c r="F238" s="602"/>
      <c r="G238" s="602"/>
      <c r="H238" s="602"/>
      <c r="I238" s="603"/>
      <c r="J238" s="744" t="s">
        <v>101</v>
      </c>
      <c r="K238" s="599" t="s">
        <v>34</v>
      </c>
      <c r="L238" s="571" t="s">
        <v>74</v>
      </c>
      <c r="M238" s="607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41"/>
      <c r="B239" s="560"/>
      <c r="C239" s="600"/>
      <c r="D239" s="560"/>
      <c r="E239" s="491" t="s">
        <v>71</v>
      </c>
      <c r="F239" s="491" t="s">
        <v>18</v>
      </c>
      <c r="G239" s="491" t="s">
        <v>72</v>
      </c>
      <c r="H239" s="491" t="s">
        <v>38</v>
      </c>
      <c r="I239" s="491" t="s">
        <v>2</v>
      </c>
      <c r="J239" s="745"/>
      <c r="K239" s="600"/>
      <c r="L239" s="491" t="s">
        <v>75</v>
      </c>
      <c r="M239" s="492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377" t="s">
        <v>84</v>
      </c>
      <c r="B240" s="187"/>
      <c r="C240" s="162">
        <f t="shared" ref="C240:C246" si="29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8"/>
      <c r="M240" s="410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387" t="s">
        <v>102</v>
      </c>
      <c r="B241" s="188"/>
      <c r="C241" s="57">
        <f t="shared" si="29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410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387" t="s">
        <v>103</v>
      </c>
      <c r="B242" s="188"/>
      <c r="C242" s="57">
        <f t="shared" si="29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410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378" t="s">
        <v>87</v>
      </c>
      <c r="B243" s="188"/>
      <c r="C243" s="57">
        <f t="shared" si="29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410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378" t="s">
        <v>104</v>
      </c>
      <c r="B244" s="188"/>
      <c r="C244" s="57">
        <f t="shared" si="29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410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378" t="s">
        <v>105</v>
      </c>
      <c r="B245" s="188"/>
      <c r="C245" s="57">
        <f t="shared" si="29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410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388" t="s">
        <v>106</v>
      </c>
      <c r="B246" s="188"/>
      <c r="C246" s="58">
        <f t="shared" si="29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410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30">SUM(B240:B246)</f>
        <v>0</v>
      </c>
      <c r="C247" s="235">
        <f t="shared" si="30"/>
        <v>0</v>
      </c>
      <c r="D247" s="235">
        <f t="shared" si="30"/>
        <v>0</v>
      </c>
      <c r="E247" s="235">
        <f t="shared" si="30"/>
        <v>0</v>
      </c>
      <c r="F247" s="235">
        <f t="shared" si="30"/>
        <v>0</v>
      </c>
      <c r="G247" s="235">
        <f t="shared" si="30"/>
        <v>0</v>
      </c>
      <c r="H247" s="235">
        <f t="shared" si="30"/>
        <v>0</v>
      </c>
      <c r="I247" s="235">
        <f t="shared" si="30"/>
        <v>0</v>
      </c>
      <c r="J247" s="235">
        <f t="shared" si="30"/>
        <v>0</v>
      </c>
      <c r="K247" s="235">
        <f t="shared" si="30"/>
        <v>0</v>
      </c>
      <c r="L247" s="235">
        <f t="shared" si="30"/>
        <v>0</v>
      </c>
      <c r="M247" s="392">
        <f t="shared" si="30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495" t="str">
        <f>'صفحه اصلی'!$C$10</f>
        <v>عبدالرحیم فرزانه</v>
      </c>
      <c r="D248" s="590" t="s">
        <v>7</v>
      </c>
      <c r="E248" s="590"/>
      <c r="F248" s="494">
        <f>'صفحه اصلی'!$C$11</f>
        <v>0</v>
      </c>
      <c r="G248" s="496" t="s">
        <v>110</v>
      </c>
      <c r="H248" s="591" t="str">
        <f>'صفحه اصلی'!$C$12</f>
        <v>محمودرضا شفیع نیا</v>
      </c>
      <c r="I248" s="591"/>
      <c r="J248" s="596" t="s">
        <v>124</v>
      </c>
      <c r="K248" s="596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189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111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3.75" customHeight="1" thickTop="1" thickBot="1">
      <c r="A250" s="737" t="s">
        <v>174</v>
      </c>
      <c r="B250" s="738"/>
      <c r="C250" s="738"/>
      <c r="D250" s="738"/>
      <c r="E250" s="738"/>
      <c r="F250" s="738"/>
      <c r="G250" s="738"/>
      <c r="H250" s="738"/>
      <c r="I250" s="738"/>
      <c r="J250" s="738"/>
      <c r="K250" s="738"/>
      <c r="L250" s="738"/>
      <c r="M250" s="739"/>
    </row>
    <row r="251" spans="1:28" s="27" customFormat="1" ht="34.5" customHeight="1" thickBot="1">
      <c r="A251" s="498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3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568" t="s">
        <v>0</v>
      </c>
      <c r="B254" s="568"/>
      <c r="C254" s="195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574" t="s">
        <v>1</v>
      </c>
      <c r="B255" s="574"/>
      <c r="C255" s="405">
        <f>'صفحه اصلی'!$C$8</f>
        <v>124101</v>
      </c>
      <c r="D255" s="493" t="s">
        <v>15</v>
      </c>
      <c r="E255" s="406">
        <f>'صفحه اصلی'!$F$70</f>
        <v>0</v>
      </c>
      <c r="F255" s="493" t="s">
        <v>26</v>
      </c>
      <c r="G255" s="497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40" t="s">
        <v>107</v>
      </c>
      <c r="B256" s="559" t="s">
        <v>67</v>
      </c>
      <c r="C256" s="599" t="s">
        <v>108</v>
      </c>
      <c r="D256" s="559" t="s">
        <v>100</v>
      </c>
      <c r="E256" s="601" t="s">
        <v>109</v>
      </c>
      <c r="F256" s="602"/>
      <c r="G256" s="602"/>
      <c r="H256" s="602"/>
      <c r="I256" s="603"/>
      <c r="J256" s="744" t="s">
        <v>101</v>
      </c>
      <c r="K256" s="599" t="s">
        <v>34</v>
      </c>
      <c r="L256" s="571" t="s">
        <v>74</v>
      </c>
      <c r="M256" s="607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41"/>
      <c r="B257" s="560"/>
      <c r="C257" s="600"/>
      <c r="D257" s="560"/>
      <c r="E257" s="491" t="s">
        <v>71</v>
      </c>
      <c r="F257" s="491" t="s">
        <v>18</v>
      </c>
      <c r="G257" s="491" t="s">
        <v>72</v>
      </c>
      <c r="H257" s="491" t="s">
        <v>38</v>
      </c>
      <c r="I257" s="491" t="s">
        <v>2</v>
      </c>
      <c r="J257" s="745"/>
      <c r="K257" s="600"/>
      <c r="L257" s="491" t="s">
        <v>75</v>
      </c>
      <c r="M257" s="492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377" t="s">
        <v>84</v>
      </c>
      <c r="B258" s="187"/>
      <c r="C258" s="162">
        <f t="shared" ref="C258:C264" si="31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8"/>
      <c r="M258" s="410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387" t="s">
        <v>102</v>
      </c>
      <c r="B259" s="188"/>
      <c r="C259" s="57">
        <f t="shared" si="31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410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387" t="s">
        <v>103</v>
      </c>
      <c r="B260" s="188"/>
      <c r="C260" s="57">
        <f t="shared" si="31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410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378" t="s">
        <v>87</v>
      </c>
      <c r="B261" s="188"/>
      <c r="C261" s="57">
        <f t="shared" si="31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410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378" t="s">
        <v>104</v>
      </c>
      <c r="B262" s="188"/>
      <c r="C262" s="57">
        <f t="shared" si="31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410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378" t="s">
        <v>105</v>
      </c>
      <c r="B263" s="188"/>
      <c r="C263" s="57">
        <f t="shared" si="31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410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388" t="s">
        <v>106</v>
      </c>
      <c r="B264" s="188"/>
      <c r="C264" s="58">
        <f t="shared" si="31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410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2">SUM(B258:B264)</f>
        <v>0</v>
      </c>
      <c r="C265" s="235">
        <f t="shared" si="32"/>
        <v>0</v>
      </c>
      <c r="D265" s="235">
        <f t="shared" si="32"/>
        <v>0</v>
      </c>
      <c r="E265" s="235">
        <f t="shared" si="32"/>
        <v>0</v>
      </c>
      <c r="F265" s="235">
        <f t="shared" si="32"/>
        <v>0</v>
      </c>
      <c r="G265" s="235">
        <f t="shared" si="32"/>
        <v>0</v>
      </c>
      <c r="H265" s="235">
        <f t="shared" si="32"/>
        <v>0</v>
      </c>
      <c r="I265" s="235">
        <f t="shared" si="32"/>
        <v>0</v>
      </c>
      <c r="J265" s="235">
        <f t="shared" si="32"/>
        <v>0</v>
      </c>
      <c r="K265" s="235">
        <f t="shared" si="32"/>
        <v>0</v>
      </c>
      <c r="L265" s="235">
        <f t="shared" si="32"/>
        <v>0</v>
      </c>
      <c r="M265" s="392">
        <f t="shared" si="32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495" t="str">
        <f>'صفحه اصلی'!$C$10</f>
        <v>عبدالرحیم فرزانه</v>
      </c>
      <c r="D266" s="590" t="s">
        <v>7</v>
      </c>
      <c r="E266" s="590"/>
      <c r="F266" s="494">
        <f>'صفحه اصلی'!$C$11</f>
        <v>0</v>
      </c>
      <c r="G266" s="496" t="s">
        <v>110</v>
      </c>
      <c r="H266" s="591" t="str">
        <f>'صفحه اصلی'!$C$12</f>
        <v>محمودرضا شفیع نیا</v>
      </c>
      <c r="I266" s="591"/>
      <c r="J266" s="596" t="s">
        <v>124</v>
      </c>
      <c r="K266" s="596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189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111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3.75" customHeight="1" thickTop="1" thickBot="1">
      <c r="A268" s="737" t="s">
        <v>174</v>
      </c>
      <c r="B268" s="738"/>
      <c r="C268" s="738"/>
      <c r="D268" s="738"/>
      <c r="E268" s="738"/>
      <c r="F268" s="738"/>
      <c r="G268" s="738"/>
      <c r="H268" s="738"/>
      <c r="I268" s="738"/>
      <c r="J268" s="738"/>
      <c r="K268" s="738"/>
      <c r="L268" s="738"/>
      <c r="M268" s="739"/>
    </row>
    <row r="269" spans="1:28" s="27" customFormat="1" ht="34.5" customHeight="1" thickBot="1">
      <c r="A269" s="498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3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568" t="s">
        <v>0</v>
      </c>
      <c r="B272" s="568"/>
      <c r="C272" s="195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574" t="s">
        <v>1</v>
      </c>
      <c r="B273" s="574"/>
      <c r="C273" s="405">
        <f>'صفحه اصلی'!$C$8</f>
        <v>124101</v>
      </c>
      <c r="D273" s="493" t="s">
        <v>15</v>
      </c>
      <c r="E273" s="406">
        <f>'صفحه اصلی'!$F$70</f>
        <v>0</v>
      </c>
      <c r="F273" s="493" t="s">
        <v>26</v>
      </c>
      <c r="G273" s="497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40" t="s">
        <v>107</v>
      </c>
      <c r="B274" s="559" t="s">
        <v>67</v>
      </c>
      <c r="C274" s="599" t="s">
        <v>108</v>
      </c>
      <c r="D274" s="559" t="s">
        <v>100</v>
      </c>
      <c r="E274" s="601" t="s">
        <v>109</v>
      </c>
      <c r="F274" s="602"/>
      <c r="G274" s="602"/>
      <c r="H274" s="602"/>
      <c r="I274" s="603"/>
      <c r="J274" s="744" t="s">
        <v>101</v>
      </c>
      <c r="K274" s="599" t="s">
        <v>34</v>
      </c>
      <c r="L274" s="571" t="s">
        <v>74</v>
      </c>
      <c r="M274" s="607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41"/>
      <c r="B275" s="560"/>
      <c r="C275" s="600"/>
      <c r="D275" s="560"/>
      <c r="E275" s="491" t="s">
        <v>71</v>
      </c>
      <c r="F275" s="491" t="s">
        <v>18</v>
      </c>
      <c r="G275" s="491" t="s">
        <v>72</v>
      </c>
      <c r="H275" s="491" t="s">
        <v>38</v>
      </c>
      <c r="I275" s="491" t="s">
        <v>2</v>
      </c>
      <c r="J275" s="745"/>
      <c r="K275" s="600"/>
      <c r="L275" s="491" t="s">
        <v>75</v>
      </c>
      <c r="M275" s="492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377" t="s">
        <v>84</v>
      </c>
      <c r="B276" s="187"/>
      <c r="C276" s="162">
        <f t="shared" ref="C276:C282" si="33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8"/>
      <c r="M276" s="410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387" t="s">
        <v>102</v>
      </c>
      <c r="B277" s="188"/>
      <c r="C277" s="57">
        <f t="shared" si="33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410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387" t="s">
        <v>103</v>
      </c>
      <c r="B278" s="188"/>
      <c r="C278" s="57">
        <f t="shared" si="33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410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378" t="s">
        <v>87</v>
      </c>
      <c r="B279" s="188"/>
      <c r="C279" s="57">
        <f t="shared" si="33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410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378" t="s">
        <v>104</v>
      </c>
      <c r="B280" s="188"/>
      <c r="C280" s="57">
        <f t="shared" si="33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410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378" t="s">
        <v>105</v>
      </c>
      <c r="B281" s="188"/>
      <c r="C281" s="57">
        <f t="shared" si="33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410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388" t="s">
        <v>106</v>
      </c>
      <c r="B282" s="188"/>
      <c r="C282" s="58">
        <f t="shared" si="33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410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4">SUM(B276:B282)</f>
        <v>0</v>
      </c>
      <c r="C283" s="235">
        <f t="shared" si="34"/>
        <v>0</v>
      </c>
      <c r="D283" s="235">
        <f t="shared" si="34"/>
        <v>0</v>
      </c>
      <c r="E283" s="235">
        <f t="shared" si="34"/>
        <v>0</v>
      </c>
      <c r="F283" s="235">
        <f t="shared" si="34"/>
        <v>0</v>
      </c>
      <c r="G283" s="235">
        <f t="shared" si="34"/>
        <v>0</v>
      </c>
      <c r="H283" s="235">
        <f t="shared" si="34"/>
        <v>0</v>
      </c>
      <c r="I283" s="235">
        <f t="shared" si="34"/>
        <v>0</v>
      </c>
      <c r="J283" s="235">
        <f t="shared" si="34"/>
        <v>0</v>
      </c>
      <c r="K283" s="235">
        <f t="shared" si="34"/>
        <v>0</v>
      </c>
      <c r="L283" s="235">
        <f t="shared" si="34"/>
        <v>0</v>
      </c>
      <c r="M283" s="392">
        <f t="shared" si="34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495" t="str">
        <f>'صفحه اصلی'!$C$10</f>
        <v>عبدالرحیم فرزانه</v>
      </c>
      <c r="D284" s="590" t="s">
        <v>7</v>
      </c>
      <c r="E284" s="590"/>
      <c r="F284" s="494">
        <f>'صفحه اصلی'!$C$11</f>
        <v>0</v>
      </c>
      <c r="G284" s="496" t="s">
        <v>110</v>
      </c>
      <c r="H284" s="591" t="str">
        <f>'صفحه اصلی'!$C$12</f>
        <v>محمودرضا شفیع نیا</v>
      </c>
      <c r="I284" s="591"/>
      <c r="J284" s="596" t="s">
        <v>124</v>
      </c>
      <c r="K284" s="596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189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111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3.75" customHeight="1" thickTop="1" thickBot="1">
      <c r="A286" s="737" t="s">
        <v>174</v>
      </c>
      <c r="B286" s="738"/>
      <c r="C286" s="738"/>
      <c r="D286" s="738"/>
      <c r="E286" s="738"/>
      <c r="F286" s="738"/>
      <c r="G286" s="738"/>
      <c r="H286" s="738"/>
      <c r="I286" s="738"/>
      <c r="J286" s="738"/>
      <c r="K286" s="738"/>
      <c r="L286" s="738"/>
      <c r="M286" s="739"/>
    </row>
    <row r="287" spans="1:28" s="27" customFormat="1" ht="34.5" customHeight="1" thickBot="1">
      <c r="A287" s="498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3"/>
    </row>
    <row r="288" spans="1:28" ht="15.75" thickTop="1"/>
  </sheetData>
  <sheetProtection algorithmName="SHA-512" hashValue="GlFba7m+pRptxrMcB+p2DKdOS5pBgZ+JXG3jOHpN92PabCW+ilEzCORGN+pjofvD4NA37Adm7m938EnF0mIafg==" saltValue="chW2TXhm+EomzImplTg4qw==" spinCount="100000" sheet="1" formatCells="0" formatColumns="0" formatRows="0" insertColumns="0" insertRows="0" insertHyperlinks="0" deleteColumns="0" deleteRows="0" sort="0" autoFilter="0" pivotTables="0"/>
  <mergeCells count="528">
    <mergeCell ref="D14:E14"/>
    <mergeCell ref="H14:I14"/>
    <mergeCell ref="J14:K14"/>
    <mergeCell ref="L14:M14"/>
    <mergeCell ref="O15:AB15"/>
    <mergeCell ref="D32:E32"/>
    <mergeCell ref="H32:I32"/>
    <mergeCell ref="J32:K32"/>
    <mergeCell ref="L32:M32"/>
    <mergeCell ref="O32:AB32"/>
    <mergeCell ref="O33:AB33"/>
    <mergeCell ref="D50:E50"/>
    <mergeCell ref="H50:I50"/>
    <mergeCell ref="J50:K50"/>
    <mergeCell ref="L50:M50"/>
    <mergeCell ref="O51:AB51"/>
    <mergeCell ref="D68:E68"/>
    <mergeCell ref="H68:I68"/>
    <mergeCell ref="J68:K68"/>
    <mergeCell ref="L68:M68"/>
    <mergeCell ref="O60:T60"/>
    <mergeCell ref="O61:T61"/>
    <mergeCell ref="O62:T62"/>
    <mergeCell ref="O63:T63"/>
    <mergeCell ref="O64:T64"/>
    <mergeCell ref="O65:T65"/>
    <mergeCell ref="O66:T66"/>
    <mergeCell ref="O67:T67"/>
    <mergeCell ref="D40:D41"/>
    <mergeCell ref="J40:J41"/>
    <mergeCell ref="O7:T7"/>
    <mergeCell ref="O8:T8"/>
    <mergeCell ref="O9:T9"/>
    <mergeCell ref="O10:T10"/>
    <mergeCell ref="O11:T11"/>
    <mergeCell ref="O12:T12"/>
    <mergeCell ref="J22:J23"/>
    <mergeCell ref="K22:K23"/>
    <mergeCell ref="O6:T6"/>
    <mergeCell ref="O13:T13"/>
    <mergeCell ref="L22:M22"/>
    <mergeCell ref="O14:AB14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E4:I4"/>
    <mergeCell ref="L4:M4"/>
    <mergeCell ref="A14:B14"/>
    <mergeCell ref="K4:K5"/>
    <mergeCell ref="K40:K41"/>
    <mergeCell ref="O24:T24"/>
    <mergeCell ref="O25:T25"/>
    <mergeCell ref="O26:T26"/>
    <mergeCell ref="O27:T27"/>
    <mergeCell ref="O28:T28"/>
    <mergeCell ref="O29:T29"/>
    <mergeCell ref="O30:T30"/>
    <mergeCell ref="O31:T31"/>
    <mergeCell ref="A32:B32"/>
    <mergeCell ref="A33:L33"/>
    <mergeCell ref="A34:M34"/>
    <mergeCell ref="A15:L15"/>
    <mergeCell ref="A16:M16"/>
    <mergeCell ref="B17:M17"/>
    <mergeCell ref="A19:M19"/>
    <mergeCell ref="A20:B20"/>
    <mergeCell ref="I20:J20"/>
    <mergeCell ref="K20:M20"/>
    <mergeCell ref="A21:B21"/>
    <mergeCell ref="I21:J21"/>
    <mergeCell ref="K21:M21"/>
    <mergeCell ref="A22:A23"/>
    <mergeCell ref="B22:B23"/>
    <mergeCell ref="C22:C23"/>
    <mergeCell ref="D22:D23"/>
    <mergeCell ref="E22:I22"/>
    <mergeCell ref="A56:B56"/>
    <mergeCell ref="I56:J56"/>
    <mergeCell ref="K56:M56"/>
    <mergeCell ref="A57:B57"/>
    <mergeCell ref="I57:J57"/>
    <mergeCell ref="K57:M57"/>
    <mergeCell ref="E40:I40"/>
    <mergeCell ref="L40:M40"/>
    <mergeCell ref="B35:M35"/>
    <mergeCell ref="A37:M37"/>
    <mergeCell ref="A38:B38"/>
    <mergeCell ref="I38:J38"/>
    <mergeCell ref="K38:M38"/>
    <mergeCell ref="A39:B39"/>
    <mergeCell ref="I39:J39"/>
    <mergeCell ref="K39:M39"/>
    <mergeCell ref="A40:A41"/>
    <mergeCell ref="B40:B41"/>
    <mergeCell ref="C40:C41"/>
    <mergeCell ref="A58:A59"/>
    <mergeCell ref="B58:B59"/>
    <mergeCell ref="C58:C59"/>
    <mergeCell ref="D58:D59"/>
    <mergeCell ref="J58:J59"/>
    <mergeCell ref="K58:K59"/>
    <mergeCell ref="O42:T42"/>
    <mergeCell ref="O43:T43"/>
    <mergeCell ref="O44:T44"/>
    <mergeCell ref="O45:T45"/>
    <mergeCell ref="O46:T46"/>
    <mergeCell ref="O47:T47"/>
    <mergeCell ref="O48:T48"/>
    <mergeCell ref="O49:T49"/>
    <mergeCell ref="A50:B50"/>
    <mergeCell ref="A51:L51"/>
    <mergeCell ref="A52:M52"/>
    <mergeCell ref="B53:M53"/>
    <mergeCell ref="A55:M55"/>
    <mergeCell ref="O50:AB50"/>
    <mergeCell ref="E58:I58"/>
    <mergeCell ref="L58:M58"/>
    <mergeCell ref="A68:B68"/>
    <mergeCell ref="A69:L69"/>
    <mergeCell ref="A70:M70"/>
    <mergeCell ref="B71:M71"/>
    <mergeCell ref="A73:M73"/>
    <mergeCell ref="O68:AB68"/>
    <mergeCell ref="O69:AB69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E76:I76"/>
    <mergeCell ref="L76:M76"/>
    <mergeCell ref="O78:T78"/>
    <mergeCell ref="O79:T79"/>
    <mergeCell ref="O80:T80"/>
    <mergeCell ref="O81:T81"/>
    <mergeCell ref="O82:T82"/>
    <mergeCell ref="O83:T83"/>
    <mergeCell ref="O84:T84"/>
    <mergeCell ref="O85:T85"/>
    <mergeCell ref="A86:B86"/>
    <mergeCell ref="A87:L87"/>
    <mergeCell ref="A88:M88"/>
    <mergeCell ref="B89:M89"/>
    <mergeCell ref="A91:M91"/>
    <mergeCell ref="O86:AB86"/>
    <mergeCell ref="D86:E86"/>
    <mergeCell ref="H86:I86"/>
    <mergeCell ref="J86:K86"/>
    <mergeCell ref="L86:M86"/>
    <mergeCell ref="O87:AB87"/>
    <mergeCell ref="A92:B92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A104:B104"/>
    <mergeCell ref="A105:L105"/>
    <mergeCell ref="A106:M106"/>
    <mergeCell ref="B107:M107"/>
    <mergeCell ref="A109:M109"/>
    <mergeCell ref="O104:AB104"/>
    <mergeCell ref="D104:E104"/>
    <mergeCell ref="H104:I104"/>
    <mergeCell ref="J104:K104"/>
    <mergeCell ref="L104:M104"/>
    <mergeCell ref="O105:AB105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A266:B266"/>
    <mergeCell ref="A267:L267"/>
    <mergeCell ref="A268:M268"/>
    <mergeCell ref="B269:M269"/>
    <mergeCell ref="A271:M271"/>
    <mergeCell ref="O266:AB266"/>
    <mergeCell ref="D266:E266"/>
    <mergeCell ref="H266:I266"/>
    <mergeCell ref="J266:K266"/>
    <mergeCell ref="L266:M266"/>
    <mergeCell ref="O267:AB267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76:T276"/>
    <mergeCell ref="O277:T277"/>
    <mergeCell ref="O278:T278"/>
    <mergeCell ref="O279:T279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</mergeCells>
  <printOptions horizontalCentered="1"/>
  <pageMargins left="0" right="0" top="0" bottom="0" header="0" footer="0"/>
  <pageSetup paperSize="9" scale="80" orientation="landscape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6">
    <tabColor rgb="FF7030A0"/>
  </sheetPr>
  <dimension ref="A1:AB26"/>
  <sheetViews>
    <sheetView showGridLines="0" rightToLeft="1" view="pageBreakPreview" topLeftCell="A2" zoomScale="70" zoomScaleSheetLayoutView="70" workbookViewId="0">
      <selection activeCell="A23" sqref="A23:L23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574" t="s">
        <v>1</v>
      </c>
      <c r="B3" s="574"/>
      <c r="C3" s="405">
        <f>'صفحه اصلی'!$C$8</f>
        <v>124101</v>
      </c>
      <c r="D3" s="328" t="s">
        <v>15</v>
      </c>
      <c r="E3" s="406">
        <f>'صفحه اصلی'!$F$72</f>
        <v>0</v>
      </c>
      <c r="F3" s="328" t="s">
        <v>26</v>
      </c>
      <c r="G3" s="349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34.5" customHeight="1" thickTop="1" thickBot="1">
      <c r="A4" s="746" t="s">
        <v>99</v>
      </c>
      <c r="B4" s="597" t="s">
        <v>67</v>
      </c>
      <c r="C4" s="734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47"/>
      <c r="B5" s="598"/>
      <c r="C5" s="735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ابلاغي4'!K20</f>
        <v>0</v>
      </c>
      <c r="B6" s="145">
        <f>'5 ابلاغي4'!B31</f>
        <v>0</v>
      </c>
      <c r="C6" s="145">
        <f>'5 ابلاغي4'!C31</f>
        <v>0</v>
      </c>
      <c r="D6" s="145">
        <f>'5 ابلاغي4'!D31</f>
        <v>0</v>
      </c>
      <c r="E6" s="145">
        <f>'5 ابلاغي4'!E31</f>
        <v>0</v>
      </c>
      <c r="F6" s="145">
        <f>'5 ابلاغي4'!F31</f>
        <v>0</v>
      </c>
      <c r="G6" s="145">
        <f>'5 ابلاغي4'!G31</f>
        <v>0</v>
      </c>
      <c r="H6" s="145">
        <f>'5 ابلاغي4'!H31</f>
        <v>0</v>
      </c>
      <c r="I6" s="145">
        <f>'5 ابلاغي4'!I31</f>
        <v>0</v>
      </c>
      <c r="J6" s="145">
        <f>'5 ابلاغي4'!J31</f>
        <v>0</v>
      </c>
      <c r="K6" s="145">
        <f>'5 ابلاغي4'!K31</f>
        <v>0</v>
      </c>
      <c r="L6" s="145">
        <f>'5 ابلاغي4'!L31</f>
        <v>0</v>
      </c>
      <c r="M6" s="407">
        <f>'5 ابلاغي4'!M31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ابلاغي4'!K38</f>
        <v>0</v>
      </c>
      <c r="B7" s="145">
        <f>'5 ابلاغي4'!B49</f>
        <v>0</v>
      </c>
      <c r="C7" s="145">
        <f>'5 ابلاغي4'!C49</f>
        <v>0</v>
      </c>
      <c r="D7" s="145">
        <f>'5 ابلاغي4'!D49</f>
        <v>0</v>
      </c>
      <c r="E7" s="145">
        <f>'5 ابلاغي4'!E49</f>
        <v>0</v>
      </c>
      <c r="F7" s="145">
        <f>'5 ابلاغي4'!F49</f>
        <v>0</v>
      </c>
      <c r="G7" s="145">
        <f>'5 ابلاغي4'!G49</f>
        <v>0</v>
      </c>
      <c r="H7" s="145">
        <f>'5 ابلاغي4'!H49</f>
        <v>0</v>
      </c>
      <c r="I7" s="145">
        <f>'5 ابلاغي4'!I49</f>
        <v>0</v>
      </c>
      <c r="J7" s="145">
        <f>'5 ابلاغي4'!J49</f>
        <v>0</v>
      </c>
      <c r="K7" s="145">
        <f>'5 ابلاغي4'!K49</f>
        <v>0</v>
      </c>
      <c r="L7" s="145">
        <f>'5 ابلاغي4'!L49</f>
        <v>0</v>
      </c>
      <c r="M7" s="407">
        <f>'5 ابلاغي4'!M49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ابلاغي4'!K56</f>
        <v>0</v>
      </c>
      <c r="B8" s="24">
        <f>'5 ابلاغي4'!B67</f>
        <v>0</v>
      </c>
      <c r="C8" s="24">
        <f>'5 ابلاغي4'!C67</f>
        <v>0</v>
      </c>
      <c r="D8" s="24">
        <f>'5 ابلاغي4'!D67</f>
        <v>0</v>
      </c>
      <c r="E8" s="24">
        <f>'5 ابلاغي4'!E67</f>
        <v>0</v>
      </c>
      <c r="F8" s="24">
        <f>'5 ابلاغي4'!F67</f>
        <v>0</v>
      </c>
      <c r="G8" s="24">
        <f>'5 ابلاغي4'!G67</f>
        <v>0</v>
      </c>
      <c r="H8" s="24">
        <f>'5 ابلاغي4'!H67</f>
        <v>0</v>
      </c>
      <c r="I8" s="24">
        <f>'5 ابلاغي4'!I67</f>
        <v>0</v>
      </c>
      <c r="J8" s="24">
        <f>'5 ابلاغي4'!J67</f>
        <v>0</v>
      </c>
      <c r="K8" s="24">
        <f>'5 ابلاغي4'!K67</f>
        <v>0</v>
      </c>
      <c r="L8" s="24">
        <f>'5 ابلاغي4'!L67</f>
        <v>0</v>
      </c>
      <c r="M8" s="368">
        <f>'5 ابلاغي4'!M67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ابلاغي4'!K74</f>
        <v>0</v>
      </c>
      <c r="B9" s="24">
        <f>'5 ابلاغي4'!B85</f>
        <v>0</v>
      </c>
      <c r="C9" s="24">
        <f>'5 ابلاغي4'!C85</f>
        <v>0</v>
      </c>
      <c r="D9" s="24">
        <f>'5 ابلاغي4'!D85</f>
        <v>0</v>
      </c>
      <c r="E9" s="24">
        <f>'5 ابلاغي4'!E85</f>
        <v>0</v>
      </c>
      <c r="F9" s="24">
        <f>'5 ابلاغي4'!F85</f>
        <v>0</v>
      </c>
      <c r="G9" s="24">
        <f>'5 ابلاغي4'!G85</f>
        <v>0</v>
      </c>
      <c r="H9" s="24">
        <f>'5 ابلاغي4'!H85</f>
        <v>0</v>
      </c>
      <c r="I9" s="24">
        <f>'5 ابلاغي4'!I85</f>
        <v>0</v>
      </c>
      <c r="J9" s="24">
        <f>'5 ابلاغي4'!J85</f>
        <v>0</v>
      </c>
      <c r="K9" s="24">
        <f>'5 ابلاغي4'!K85</f>
        <v>0</v>
      </c>
      <c r="L9" s="24">
        <f>'5 ابلاغي4'!L85</f>
        <v>0</v>
      </c>
      <c r="M9" s="368">
        <f>'5 ابلاغي4'!M85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ابلاغي4'!K92</f>
        <v>0</v>
      </c>
      <c r="B10" s="24">
        <f>'5 ابلاغي4'!B103</f>
        <v>0</v>
      </c>
      <c r="C10" s="24">
        <f>'5 ابلاغي4'!C103</f>
        <v>0</v>
      </c>
      <c r="D10" s="24">
        <f>'5 ابلاغي4'!D103</f>
        <v>0</v>
      </c>
      <c r="E10" s="24">
        <f>'5 ابلاغي4'!E103</f>
        <v>0</v>
      </c>
      <c r="F10" s="24">
        <f>'5 ابلاغي4'!F103</f>
        <v>0</v>
      </c>
      <c r="G10" s="24">
        <f>'5 ابلاغي4'!G103</f>
        <v>0</v>
      </c>
      <c r="H10" s="24">
        <f>'5 ابلاغي4'!H103</f>
        <v>0</v>
      </c>
      <c r="I10" s="24">
        <f>'5 ابلاغي4'!I103</f>
        <v>0</v>
      </c>
      <c r="J10" s="24">
        <f>'5 ابلاغي4'!J103</f>
        <v>0</v>
      </c>
      <c r="K10" s="24">
        <f>'5 ابلاغي4'!K103</f>
        <v>0</v>
      </c>
      <c r="L10" s="24">
        <f>'5 ابلاغي4'!L103</f>
        <v>0</v>
      </c>
      <c r="M10" s="368">
        <f>'5 ابلاغي4'!M103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ابلاغي4'!K110</f>
        <v>0</v>
      </c>
      <c r="B11" s="24">
        <f>'5 ابلاغي4'!B121</f>
        <v>0</v>
      </c>
      <c r="C11" s="24">
        <f>'5 ابلاغي4'!C121</f>
        <v>0</v>
      </c>
      <c r="D11" s="24">
        <f>'5 ابلاغي4'!D121</f>
        <v>0</v>
      </c>
      <c r="E11" s="24">
        <f>'5 ابلاغي4'!E121</f>
        <v>0</v>
      </c>
      <c r="F11" s="24">
        <f>'5 ابلاغي4'!F121</f>
        <v>0</v>
      </c>
      <c r="G11" s="24">
        <f>'5 ابلاغي4'!G121</f>
        <v>0</v>
      </c>
      <c r="H11" s="24">
        <f>'5 ابلاغي4'!H121</f>
        <v>0</v>
      </c>
      <c r="I11" s="24">
        <f>'5 ابلاغي4'!I121</f>
        <v>0</v>
      </c>
      <c r="J11" s="24">
        <f>'5 ابلاغي4'!J121</f>
        <v>0</v>
      </c>
      <c r="K11" s="24">
        <f>'5 ابلاغي4'!K121</f>
        <v>0</v>
      </c>
      <c r="L11" s="24">
        <f>'5 ابلاغي4'!L121</f>
        <v>0</v>
      </c>
      <c r="M11" s="368">
        <f>'5 ابلاغي4'!M121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ابلاغي4'!K128</f>
        <v>0</v>
      </c>
      <c r="B12" s="24">
        <f>'5 ابلاغي4'!B139</f>
        <v>0</v>
      </c>
      <c r="C12" s="24">
        <f>'5 ابلاغي4'!C139</f>
        <v>0</v>
      </c>
      <c r="D12" s="24">
        <f>'5 ابلاغي4'!D139</f>
        <v>0</v>
      </c>
      <c r="E12" s="24">
        <f>'5 ابلاغي4'!E139</f>
        <v>0</v>
      </c>
      <c r="F12" s="24">
        <f>'5 ابلاغي4'!F139</f>
        <v>0</v>
      </c>
      <c r="G12" s="24">
        <f>'5 ابلاغي4'!G139</f>
        <v>0</v>
      </c>
      <c r="H12" s="24">
        <f>'5 ابلاغي4'!H139</f>
        <v>0</v>
      </c>
      <c r="I12" s="24">
        <f>'5 ابلاغي4'!I139</f>
        <v>0</v>
      </c>
      <c r="J12" s="24">
        <f>'5 ابلاغي4'!J139</f>
        <v>0</v>
      </c>
      <c r="K12" s="24">
        <f>'5 ابلاغي4'!K139</f>
        <v>0</v>
      </c>
      <c r="L12" s="24">
        <f>'5 ابلاغي4'!L139</f>
        <v>0</v>
      </c>
      <c r="M12" s="368">
        <f>'5 ابلاغي4'!M139</f>
        <v>0</v>
      </c>
      <c r="N12" s="60"/>
      <c r="O12" s="190"/>
      <c r="P12" s="190"/>
      <c r="Q12" s="190"/>
      <c r="R12" s="190"/>
      <c r="S12" s="190"/>
      <c r="T12" s="190"/>
      <c r="U12" s="190"/>
      <c r="V12" s="16"/>
      <c r="W12" s="16"/>
      <c r="X12" s="16"/>
      <c r="Y12" s="16"/>
      <c r="Z12" s="16"/>
    </row>
    <row r="13" spans="1:26" ht="27.75" customHeight="1">
      <c r="A13" s="118">
        <f>'5 ابلاغي4'!K146</f>
        <v>0</v>
      </c>
      <c r="B13" s="24">
        <f>'5 ابلاغي4'!B157</f>
        <v>0</v>
      </c>
      <c r="C13" s="24">
        <f>'5 ابلاغي4'!C157</f>
        <v>0</v>
      </c>
      <c r="D13" s="24">
        <f>'5 ابلاغي4'!D157</f>
        <v>0</v>
      </c>
      <c r="E13" s="24">
        <f>'5 ابلاغي4'!E157</f>
        <v>0</v>
      </c>
      <c r="F13" s="24">
        <f>'5 ابلاغي4'!F157</f>
        <v>0</v>
      </c>
      <c r="G13" s="24">
        <f>'5 ابلاغي4'!G157</f>
        <v>0</v>
      </c>
      <c r="H13" s="24">
        <f>'5 ابلاغي4'!H157</f>
        <v>0</v>
      </c>
      <c r="I13" s="24">
        <f>'5 ابلاغي4'!I157</f>
        <v>0</v>
      </c>
      <c r="J13" s="24">
        <f>'5 ابلاغي4'!J157</f>
        <v>0</v>
      </c>
      <c r="K13" s="24">
        <f>'5 ابلاغي4'!K157</f>
        <v>0</v>
      </c>
      <c r="L13" s="24">
        <f>'5 ابلاغي4'!L157</f>
        <v>0</v>
      </c>
      <c r="M13" s="368">
        <f>'5 ابلاغي4'!M157</f>
        <v>0</v>
      </c>
      <c r="N13" s="60"/>
      <c r="O13" s="190"/>
      <c r="P13" s="190"/>
      <c r="Q13" s="190"/>
      <c r="R13" s="190"/>
      <c r="S13" s="190"/>
      <c r="T13" s="190"/>
      <c r="U13" s="190"/>
      <c r="V13" s="16"/>
      <c r="W13" s="16"/>
      <c r="X13" s="16"/>
      <c r="Y13" s="16"/>
      <c r="Z13" s="16"/>
    </row>
    <row r="14" spans="1:26" ht="27.75" customHeight="1">
      <c r="A14" s="118">
        <f>'5 ابلاغي4'!K164</f>
        <v>0</v>
      </c>
      <c r="B14" s="24">
        <f>'5 ابلاغي4'!B175</f>
        <v>0</v>
      </c>
      <c r="C14" s="24">
        <f>'5 ابلاغي4'!C175</f>
        <v>0</v>
      </c>
      <c r="D14" s="24">
        <f>'5 ابلاغي4'!D175</f>
        <v>0</v>
      </c>
      <c r="E14" s="24">
        <f>'5 ابلاغي4'!E175</f>
        <v>0</v>
      </c>
      <c r="F14" s="24">
        <f>'5 ابلاغي4'!F175</f>
        <v>0</v>
      </c>
      <c r="G14" s="24">
        <f>'5 ابلاغي4'!G175</f>
        <v>0</v>
      </c>
      <c r="H14" s="24">
        <f>'5 ابلاغي4'!H175</f>
        <v>0</v>
      </c>
      <c r="I14" s="24">
        <f>'5 ابلاغي4'!I175</f>
        <v>0</v>
      </c>
      <c r="J14" s="24">
        <f>'5 ابلاغي4'!J175</f>
        <v>0</v>
      </c>
      <c r="K14" s="24">
        <f>'5 ابلاغي4'!K175</f>
        <v>0</v>
      </c>
      <c r="L14" s="24">
        <f>'5 ابلاغي4'!L175</f>
        <v>0</v>
      </c>
      <c r="M14" s="368">
        <f>'5 ابلاغي4'!M175</f>
        <v>0</v>
      </c>
      <c r="N14" s="60"/>
      <c r="O14" s="190"/>
      <c r="P14" s="190"/>
      <c r="Q14" s="190"/>
      <c r="R14" s="190"/>
      <c r="S14" s="190"/>
      <c r="T14" s="190"/>
      <c r="U14" s="190"/>
      <c r="V14" s="16"/>
      <c r="W14" s="16"/>
      <c r="X14" s="16"/>
      <c r="Y14" s="16"/>
      <c r="Z14" s="16"/>
    </row>
    <row r="15" spans="1:26" ht="27.75" customHeight="1">
      <c r="A15" s="118">
        <f>'5 ابلاغي4'!K182</f>
        <v>0</v>
      </c>
      <c r="B15" s="24">
        <f>'5 ابلاغي4'!B193</f>
        <v>0</v>
      </c>
      <c r="C15" s="24">
        <f>'5 ابلاغي4'!C193</f>
        <v>0</v>
      </c>
      <c r="D15" s="24">
        <f>'5 ابلاغي4'!D193</f>
        <v>0</v>
      </c>
      <c r="E15" s="24">
        <f>'5 ابلاغي4'!E193</f>
        <v>0</v>
      </c>
      <c r="F15" s="24">
        <f>'5 ابلاغي4'!F193</f>
        <v>0</v>
      </c>
      <c r="G15" s="24">
        <f>'5 ابلاغي4'!G193</f>
        <v>0</v>
      </c>
      <c r="H15" s="24">
        <f>'5 ابلاغي4'!H193</f>
        <v>0</v>
      </c>
      <c r="I15" s="24">
        <f>'5 ابلاغي4'!I193</f>
        <v>0</v>
      </c>
      <c r="J15" s="24">
        <f>'5 ابلاغي4'!J193</f>
        <v>0</v>
      </c>
      <c r="K15" s="24">
        <f>'5 ابلاغي4'!K193</f>
        <v>0</v>
      </c>
      <c r="L15" s="24">
        <f>'5 ابلاغي4'!L193</f>
        <v>0</v>
      </c>
      <c r="M15" s="368">
        <f>'5 ابلاغي4'!M193</f>
        <v>0</v>
      </c>
      <c r="N15" s="60"/>
      <c r="O15" s="190"/>
      <c r="P15" s="190"/>
      <c r="Q15" s="190"/>
      <c r="R15" s="190"/>
      <c r="S15" s="190"/>
      <c r="T15" s="190"/>
      <c r="U15" s="190"/>
      <c r="V15" s="16"/>
      <c r="W15" s="16"/>
      <c r="X15" s="16"/>
      <c r="Y15" s="16"/>
      <c r="Z15" s="16"/>
    </row>
    <row r="16" spans="1:26" ht="27.75" customHeight="1">
      <c r="A16" s="118">
        <f>'5 ابلاغي4'!K200</f>
        <v>0</v>
      </c>
      <c r="B16" s="24">
        <f>'5 ابلاغي4'!B211</f>
        <v>0</v>
      </c>
      <c r="C16" s="24">
        <f>'5 ابلاغي4'!C211</f>
        <v>0</v>
      </c>
      <c r="D16" s="24">
        <f>'5 ابلاغي4'!D211</f>
        <v>0</v>
      </c>
      <c r="E16" s="24">
        <f>'5 ابلاغي4'!E211</f>
        <v>0</v>
      </c>
      <c r="F16" s="24">
        <f>'5 ابلاغي4'!F211</f>
        <v>0</v>
      </c>
      <c r="G16" s="24">
        <f>'5 ابلاغي4'!G211</f>
        <v>0</v>
      </c>
      <c r="H16" s="24">
        <f>'5 ابلاغي4'!H211</f>
        <v>0</v>
      </c>
      <c r="I16" s="24">
        <f>'5 ابلاغي4'!I211</f>
        <v>0</v>
      </c>
      <c r="J16" s="24">
        <f>'5 ابلاغي4'!J211</f>
        <v>0</v>
      </c>
      <c r="K16" s="24">
        <f>'5 ابلاغي4'!K211</f>
        <v>0</v>
      </c>
      <c r="L16" s="24">
        <f>'5 ابلاغي4'!L211</f>
        <v>0</v>
      </c>
      <c r="M16" s="368">
        <f>'5 ابلاغي4'!M211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ابلاغي4'!K218</f>
        <v>0</v>
      </c>
      <c r="B17" s="24">
        <f>'5 ابلاغي4'!B229</f>
        <v>0</v>
      </c>
      <c r="C17" s="24">
        <f>'5 ابلاغي4'!C229</f>
        <v>0</v>
      </c>
      <c r="D17" s="24">
        <f>'5 ابلاغي4'!D229</f>
        <v>0</v>
      </c>
      <c r="E17" s="24">
        <f>'5 ابلاغي4'!E229</f>
        <v>0</v>
      </c>
      <c r="F17" s="24">
        <f>'5 ابلاغي4'!F229</f>
        <v>0</v>
      </c>
      <c r="G17" s="24">
        <f>'5 ابلاغي4'!G229</f>
        <v>0</v>
      </c>
      <c r="H17" s="24">
        <f>'5 ابلاغي4'!H229</f>
        <v>0</v>
      </c>
      <c r="I17" s="24">
        <f>'5 ابلاغي4'!I229</f>
        <v>0</v>
      </c>
      <c r="J17" s="24">
        <f>'5 ابلاغي4'!J229</f>
        <v>0</v>
      </c>
      <c r="K17" s="24">
        <f>'5 ابلاغي4'!K229</f>
        <v>0</v>
      </c>
      <c r="L17" s="24">
        <f>'5 ابلاغي4'!L229</f>
        <v>0</v>
      </c>
      <c r="M17" s="368">
        <f>'5 ابلاغي4'!M229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ابلاغي4'!K236</f>
        <v>0</v>
      </c>
      <c r="B18" s="24">
        <f>'5 ابلاغي4'!B247</f>
        <v>0</v>
      </c>
      <c r="C18" s="24">
        <f>'5 ابلاغي4'!C247</f>
        <v>0</v>
      </c>
      <c r="D18" s="24">
        <f>'5 ابلاغي4'!D247</f>
        <v>0</v>
      </c>
      <c r="E18" s="24">
        <f>'5 ابلاغي4'!E247</f>
        <v>0</v>
      </c>
      <c r="F18" s="24">
        <f>'5 ابلاغي4'!F247</f>
        <v>0</v>
      </c>
      <c r="G18" s="24">
        <f>'5 ابلاغي4'!G247</f>
        <v>0</v>
      </c>
      <c r="H18" s="24">
        <f>'5 ابلاغي4'!H247</f>
        <v>0</v>
      </c>
      <c r="I18" s="24">
        <f>'5 ابلاغي4'!I247</f>
        <v>0</v>
      </c>
      <c r="J18" s="24">
        <f>'5 ابلاغي4'!J247</f>
        <v>0</v>
      </c>
      <c r="K18" s="24">
        <f>'5 ابلاغي4'!K247</f>
        <v>0</v>
      </c>
      <c r="L18" s="24">
        <f>'5 ابلاغي4'!L247</f>
        <v>0</v>
      </c>
      <c r="M18" s="368">
        <f>'5 ابلاغي4'!M247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ابلاغي4'!K254</f>
        <v>0</v>
      </c>
      <c r="B19" s="24">
        <f>'5 ابلاغي4'!B265</f>
        <v>0</v>
      </c>
      <c r="C19" s="24">
        <f>'5 ابلاغي4'!C265</f>
        <v>0</v>
      </c>
      <c r="D19" s="24">
        <f>'5 ابلاغي4'!D265</f>
        <v>0</v>
      </c>
      <c r="E19" s="24">
        <f>'5 ابلاغي4'!E265</f>
        <v>0</v>
      </c>
      <c r="F19" s="24">
        <f>'5 ابلاغي4'!F265</f>
        <v>0</v>
      </c>
      <c r="G19" s="24">
        <f>'5 ابلاغي4'!G265</f>
        <v>0</v>
      </c>
      <c r="H19" s="24">
        <f>'5 ابلاغي4'!H265</f>
        <v>0</v>
      </c>
      <c r="I19" s="24">
        <f>'5 ابلاغي4'!I265</f>
        <v>0</v>
      </c>
      <c r="J19" s="24">
        <f>'5 ابلاغي4'!J265</f>
        <v>0</v>
      </c>
      <c r="K19" s="24">
        <f>'5 ابلاغي4'!K265</f>
        <v>0</v>
      </c>
      <c r="L19" s="24">
        <f>'5 ابلاغي4'!L265</f>
        <v>0</v>
      </c>
      <c r="M19" s="368">
        <f>'5 ابلاغي4'!M265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ابلاغي4'!K272</f>
        <v>0</v>
      </c>
      <c r="B20" s="24">
        <f>'5 ابلاغي4'!B283</f>
        <v>0</v>
      </c>
      <c r="C20" s="24">
        <f>'5 ابلاغي4'!C283</f>
        <v>0</v>
      </c>
      <c r="D20" s="24">
        <f>'5 ابلاغي4'!D283</f>
        <v>0</v>
      </c>
      <c r="E20" s="24">
        <f>'5 ابلاغي4'!E283</f>
        <v>0</v>
      </c>
      <c r="F20" s="24">
        <f>'5 ابلاغي4'!F283</f>
        <v>0</v>
      </c>
      <c r="G20" s="24">
        <f>'5 ابلاغي4'!G283</f>
        <v>0</v>
      </c>
      <c r="H20" s="24">
        <f>'5 ابلاغي4'!H283</f>
        <v>0</v>
      </c>
      <c r="I20" s="24">
        <f>'5 ابلاغي4'!I283</f>
        <v>0</v>
      </c>
      <c r="J20" s="24">
        <f>'5 ابلاغي4'!J283</f>
        <v>0</v>
      </c>
      <c r="K20" s="24">
        <f>'5 ابلاغي4'!K283</f>
        <v>0</v>
      </c>
      <c r="L20" s="24">
        <f>'5 ابلاغي4'!L283</f>
        <v>0</v>
      </c>
      <c r="M20" s="368">
        <f>'5 ابلاغي4'!M283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370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26" t="s">
        <v>110</v>
      </c>
      <c r="H22" s="591" t="str">
        <f>'صفحه اصلی'!$C$12</f>
        <v>محمودرضا شفیع نیا</v>
      </c>
      <c r="I22" s="591"/>
      <c r="J22" s="596" t="s">
        <v>124</v>
      </c>
      <c r="K22" s="596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6.75" thickTop="1" thickBot="1">
      <c r="A24" s="737" t="s">
        <v>177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9"/>
    </row>
    <row r="25" spans="1:28" ht="41.25" thickBot="1">
      <c r="A25" s="36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</row>
    <row r="26" spans="1:28" ht="21.75" thickTop="1"/>
  </sheetData>
  <sheetProtection algorithmName="SHA-512" hashValue="L+UEyuwDL1pKwaUZZloIZPVNaGnKgZ1MbEMJw+0aMg0fnoxfg2lywZ+i6ee/Y1RAvkiP5avrfqYHy2dfGt/E0A==" saltValue="DEeT/Hzu1k2vvyG9L3erHA==" spinCount="100000" sheet="1" objects="1" scenarios="1" formatCells="0" formatColumns="0" formatRows="0" insertColumns="0" insertRows="0" insertHyperlinks="0" deleteColumns="0" deleteRows="0" sort="0" autoFilter="0" pivotTables="0"/>
  <mergeCells count="37">
    <mergeCell ref="L3:M3"/>
    <mergeCell ref="A1:M1"/>
    <mergeCell ref="A2:B2"/>
    <mergeCell ref="A3:B3"/>
    <mergeCell ref="A4:A5"/>
    <mergeCell ref="B4:B5"/>
    <mergeCell ref="C4:C5"/>
    <mergeCell ref="D4:D5"/>
    <mergeCell ref="E4:I4"/>
    <mergeCell ref="L4:M4"/>
    <mergeCell ref="J2:K2"/>
    <mergeCell ref="L2:M2"/>
    <mergeCell ref="J3:K3"/>
    <mergeCell ref="B25:M25"/>
    <mergeCell ref="O20:Y20"/>
    <mergeCell ref="O21:U21"/>
    <mergeCell ref="A22:B22"/>
    <mergeCell ref="A24:M24"/>
    <mergeCell ref="D22:E22"/>
    <mergeCell ref="O22:AB22"/>
    <mergeCell ref="A23:L23"/>
    <mergeCell ref="O23:AB23"/>
    <mergeCell ref="O11:Z11"/>
    <mergeCell ref="O16:U16"/>
    <mergeCell ref="J4:J5"/>
    <mergeCell ref="K4:K5"/>
    <mergeCell ref="O6:Y6"/>
    <mergeCell ref="O7:Y7"/>
    <mergeCell ref="O8:Z8"/>
    <mergeCell ref="O9:Y9"/>
    <mergeCell ref="O10:Z10"/>
    <mergeCell ref="O19:Z19"/>
    <mergeCell ref="H22:I22"/>
    <mergeCell ref="J22:K22"/>
    <mergeCell ref="O17:Y17"/>
    <mergeCell ref="O18:Y18"/>
    <mergeCell ref="L22:M22"/>
  </mergeCells>
  <printOptions horizontalCentered="1"/>
  <pageMargins left="0" right="0" top="0" bottom="0" header="0" footer="0"/>
  <pageSetup paperSize="9" scale="7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7">
    <tabColor rgb="FF7030A0"/>
  </sheetPr>
  <dimension ref="A1:AB288"/>
  <sheetViews>
    <sheetView showGridLines="0" rightToLeft="1" view="pageBreakPreview" zoomScale="70" zoomScaleSheetLayoutView="70" workbookViewId="0">
      <selection activeCell="I38" sqref="I38:J38"/>
    </sheetView>
  </sheetViews>
  <sheetFormatPr defaultColWidth="9" defaultRowHeight="15"/>
  <cols>
    <col min="1" max="1" width="8.8554687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574" t="s">
        <v>1</v>
      </c>
      <c r="B3" s="574"/>
      <c r="C3" s="405">
        <f>'صفحه اصلی'!$C$8</f>
        <v>124101</v>
      </c>
      <c r="D3" s="356" t="s">
        <v>15</v>
      </c>
      <c r="E3" s="406">
        <f>'صفحه اصلی'!$F$72</f>
        <v>0</v>
      </c>
      <c r="F3" s="356" t="s">
        <v>26</v>
      </c>
      <c r="G3" s="358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5.75" customHeight="1" thickTop="1" thickBot="1">
      <c r="A4" s="740" t="s">
        <v>107</v>
      </c>
      <c r="B4" s="559" t="s">
        <v>67</v>
      </c>
      <c r="C4" s="599" t="s">
        <v>108</v>
      </c>
      <c r="D4" s="559" t="s">
        <v>100</v>
      </c>
      <c r="E4" s="601" t="s">
        <v>109</v>
      </c>
      <c r="F4" s="602"/>
      <c r="G4" s="602"/>
      <c r="H4" s="602"/>
      <c r="I4" s="603"/>
      <c r="J4" s="744" t="s">
        <v>101</v>
      </c>
      <c r="K4" s="599" t="s">
        <v>34</v>
      </c>
      <c r="L4" s="571" t="s">
        <v>74</v>
      </c>
      <c r="M4" s="607"/>
      <c r="O4" s="106"/>
      <c r="P4" s="106"/>
      <c r="Q4" s="106"/>
      <c r="R4" s="106"/>
      <c r="S4" s="106"/>
      <c r="T4" s="106"/>
    </row>
    <row r="5" spans="1:28" s="105" customFormat="1" ht="45.75" customHeight="1" thickBot="1">
      <c r="A5" s="741"/>
      <c r="B5" s="560"/>
      <c r="C5" s="600"/>
      <c r="D5" s="560"/>
      <c r="E5" s="353" t="s">
        <v>71</v>
      </c>
      <c r="F5" s="353" t="s">
        <v>18</v>
      </c>
      <c r="G5" s="353" t="s">
        <v>72</v>
      </c>
      <c r="H5" s="353" t="s">
        <v>38</v>
      </c>
      <c r="I5" s="353" t="s">
        <v>2</v>
      </c>
      <c r="J5" s="745"/>
      <c r="K5" s="600"/>
      <c r="L5" s="353" t="s">
        <v>75</v>
      </c>
      <c r="M5" s="354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19</v>
      </c>
      <c r="B6" s="162">
        <f>B24+B42+B60+B78+B96+B114+B132+B150+B168+B186+B204+B222+B240+B258+B276</f>
        <v>0</v>
      </c>
      <c r="C6" s="162">
        <f t="shared" ref="C6:M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89">
        <f t="shared" si="0"/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20</v>
      </c>
      <c r="B7" s="57">
        <f>B25+B43+B61+B79+B97+B115+B133+B151+B169+B187+B205+B223+B241+B259+B277</f>
        <v>0</v>
      </c>
      <c r="C7" s="57">
        <f t="shared" ref="C7:M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150">
        <f t="shared" si="1"/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21</v>
      </c>
      <c r="B8" s="57">
        <f t="shared" ref="B8:M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150">
        <f t="shared" si="2"/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22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150">
        <f t="shared" si="2"/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23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150">
        <f t="shared" si="2"/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24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150">
        <f t="shared" si="2"/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25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150">
        <f t="shared" si="2"/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L13" si="3">SUM(C6:C12)</f>
        <v>0</v>
      </c>
      <c r="D13" s="166">
        <f t="shared" si="3"/>
        <v>0</v>
      </c>
      <c r="E13" s="166">
        <f t="shared" si="3"/>
        <v>0</v>
      </c>
      <c r="F13" s="166">
        <f t="shared" si="3"/>
        <v>0</v>
      </c>
      <c r="G13" s="166">
        <f t="shared" si="3"/>
        <v>0</v>
      </c>
      <c r="H13" s="166">
        <f t="shared" si="3"/>
        <v>0</v>
      </c>
      <c r="I13" s="166">
        <f t="shared" si="3"/>
        <v>0</v>
      </c>
      <c r="J13" s="166">
        <f t="shared" si="3"/>
        <v>0</v>
      </c>
      <c r="K13" s="166">
        <f t="shared" si="3"/>
        <v>0</v>
      </c>
      <c r="L13" s="166">
        <f t="shared" si="3"/>
        <v>0</v>
      </c>
      <c r="M13" s="389">
        <f t="shared" ref="M13" si="4">SUM(M6:M12)</f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86" t="str">
        <f>'صفحه اصلی'!$C$10</f>
        <v>عبدالرحیم فرزانه</v>
      </c>
      <c r="D14" s="590" t="s">
        <v>7</v>
      </c>
      <c r="E14" s="590"/>
      <c r="F14" s="355">
        <f>'صفحه اصلی'!$C$11</f>
        <v>0</v>
      </c>
      <c r="G14" s="357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3.75" customHeight="1" thickTop="1" thickBot="1">
      <c r="A16" s="737" t="s">
        <v>174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9"/>
    </row>
    <row r="17" spans="1:28" s="27" customFormat="1" ht="34.5" customHeight="1" thickBot="1">
      <c r="A17" s="36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568" t="s">
        <v>0</v>
      </c>
      <c r="B20" s="568"/>
      <c r="C20" s="195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574" t="s">
        <v>1</v>
      </c>
      <c r="B21" s="574"/>
      <c r="C21" s="405">
        <f>'صفحه اصلی'!$C$8</f>
        <v>124101</v>
      </c>
      <c r="D21" s="356" t="s">
        <v>15</v>
      </c>
      <c r="E21" s="406">
        <f>'صفحه اصلی'!$F$70</f>
        <v>0</v>
      </c>
      <c r="F21" s="356" t="s">
        <v>26</v>
      </c>
      <c r="G21" s="358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40" t="s">
        <v>107</v>
      </c>
      <c r="B22" s="559" t="s">
        <v>67</v>
      </c>
      <c r="C22" s="599" t="s">
        <v>108</v>
      </c>
      <c r="D22" s="559" t="s">
        <v>100</v>
      </c>
      <c r="E22" s="601" t="s">
        <v>109</v>
      </c>
      <c r="F22" s="602"/>
      <c r="G22" s="602"/>
      <c r="H22" s="602"/>
      <c r="I22" s="603"/>
      <c r="J22" s="744" t="s">
        <v>101</v>
      </c>
      <c r="K22" s="599" t="s">
        <v>34</v>
      </c>
      <c r="L22" s="571" t="s">
        <v>74</v>
      </c>
      <c r="M22" s="607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41"/>
      <c r="B23" s="560"/>
      <c r="C23" s="600"/>
      <c r="D23" s="560"/>
      <c r="E23" s="353" t="s">
        <v>71</v>
      </c>
      <c r="F23" s="353" t="s">
        <v>18</v>
      </c>
      <c r="G23" s="353" t="s">
        <v>72</v>
      </c>
      <c r="H23" s="353" t="s">
        <v>38</v>
      </c>
      <c r="I23" s="353" t="s">
        <v>2</v>
      </c>
      <c r="J23" s="745"/>
      <c r="K23" s="600"/>
      <c r="L23" s="353" t="s">
        <v>75</v>
      </c>
      <c r="M23" s="354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377" t="s">
        <v>84</v>
      </c>
      <c r="B24" s="187"/>
      <c r="C24" s="162">
        <f t="shared" ref="C24:C30" si="5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8"/>
      <c r="M24" s="410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387" t="s">
        <v>102</v>
      </c>
      <c r="B25" s="188"/>
      <c r="C25" s="57">
        <f t="shared" si="5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410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387" t="s">
        <v>103</v>
      </c>
      <c r="B26" s="188"/>
      <c r="C26" s="57">
        <f t="shared" si="5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410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378" t="s">
        <v>87</v>
      </c>
      <c r="B27" s="188"/>
      <c r="C27" s="57">
        <f t="shared" si="5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410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378" t="s">
        <v>104</v>
      </c>
      <c r="B28" s="188"/>
      <c r="C28" s="57">
        <f t="shared" si="5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410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378" t="s">
        <v>105</v>
      </c>
      <c r="B29" s="188"/>
      <c r="C29" s="57">
        <f t="shared" si="5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410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388" t="s">
        <v>106</v>
      </c>
      <c r="B30" s="188"/>
      <c r="C30" s="58">
        <f t="shared" si="5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410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6">SUM(C24:C30)</f>
        <v>0</v>
      </c>
      <c r="D31" s="235">
        <f t="shared" si="6"/>
        <v>0</v>
      </c>
      <c r="E31" s="235">
        <f t="shared" si="6"/>
        <v>0</v>
      </c>
      <c r="F31" s="235">
        <f t="shared" si="6"/>
        <v>0</v>
      </c>
      <c r="G31" s="235">
        <f t="shared" si="6"/>
        <v>0</v>
      </c>
      <c r="H31" s="235">
        <f t="shared" si="6"/>
        <v>0</v>
      </c>
      <c r="I31" s="235">
        <f t="shared" si="6"/>
        <v>0</v>
      </c>
      <c r="J31" s="235">
        <f t="shared" si="6"/>
        <v>0</v>
      </c>
      <c r="K31" s="235">
        <f t="shared" si="6"/>
        <v>0</v>
      </c>
      <c r="L31" s="235">
        <f t="shared" si="6"/>
        <v>0</v>
      </c>
      <c r="M31" s="392">
        <f t="shared" si="6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86" t="str">
        <f>'صفحه اصلی'!$C$10</f>
        <v>عبدالرحیم فرزانه</v>
      </c>
      <c r="D32" s="590" t="s">
        <v>7</v>
      </c>
      <c r="E32" s="590"/>
      <c r="F32" s="355">
        <f>'صفحه اصلی'!$C$11</f>
        <v>0</v>
      </c>
      <c r="G32" s="357" t="s">
        <v>110</v>
      </c>
      <c r="H32" s="591" t="str">
        <f>'صفحه اصلی'!$C$12</f>
        <v>محمودرضا شفیع نیا</v>
      </c>
      <c r="I32" s="591"/>
      <c r="J32" s="596" t="s">
        <v>124</v>
      </c>
      <c r="K32" s="596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189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111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3.75" customHeight="1" thickTop="1" thickBot="1">
      <c r="A34" s="737" t="s">
        <v>174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9"/>
    </row>
    <row r="35" spans="1:28" s="27" customFormat="1" ht="34.5" customHeight="1" thickBot="1">
      <c r="A35" s="359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3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568" t="s">
        <v>0</v>
      </c>
      <c r="B38" s="568"/>
      <c r="C38" s="195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574" t="s">
        <v>1</v>
      </c>
      <c r="B39" s="574"/>
      <c r="C39" s="405">
        <f>'صفحه اصلی'!$C$8</f>
        <v>124101</v>
      </c>
      <c r="D39" s="493" t="s">
        <v>15</v>
      </c>
      <c r="E39" s="406">
        <f>'صفحه اصلی'!$F$70</f>
        <v>0</v>
      </c>
      <c r="F39" s="493" t="s">
        <v>26</v>
      </c>
      <c r="G39" s="497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40" t="s">
        <v>107</v>
      </c>
      <c r="B40" s="559" t="s">
        <v>67</v>
      </c>
      <c r="C40" s="599" t="s">
        <v>108</v>
      </c>
      <c r="D40" s="559" t="s">
        <v>100</v>
      </c>
      <c r="E40" s="601" t="s">
        <v>109</v>
      </c>
      <c r="F40" s="602"/>
      <c r="G40" s="602"/>
      <c r="H40" s="602"/>
      <c r="I40" s="603"/>
      <c r="J40" s="744" t="s">
        <v>101</v>
      </c>
      <c r="K40" s="599" t="s">
        <v>34</v>
      </c>
      <c r="L40" s="571" t="s">
        <v>74</v>
      </c>
      <c r="M40" s="607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41"/>
      <c r="B41" s="560"/>
      <c r="C41" s="600"/>
      <c r="D41" s="560"/>
      <c r="E41" s="491" t="s">
        <v>71</v>
      </c>
      <c r="F41" s="491" t="s">
        <v>18</v>
      </c>
      <c r="G41" s="491" t="s">
        <v>72</v>
      </c>
      <c r="H41" s="491" t="s">
        <v>38</v>
      </c>
      <c r="I41" s="491" t="s">
        <v>2</v>
      </c>
      <c r="J41" s="745"/>
      <c r="K41" s="600"/>
      <c r="L41" s="491" t="s">
        <v>75</v>
      </c>
      <c r="M41" s="492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377" t="s">
        <v>84</v>
      </c>
      <c r="B42" s="187"/>
      <c r="C42" s="162">
        <f t="shared" ref="C42:C48" si="7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8"/>
      <c r="M42" s="410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387" t="s">
        <v>102</v>
      </c>
      <c r="B43" s="188"/>
      <c r="C43" s="57">
        <f t="shared" si="7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410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387" t="s">
        <v>103</v>
      </c>
      <c r="B44" s="188"/>
      <c r="C44" s="57">
        <f t="shared" si="7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410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378" t="s">
        <v>87</v>
      </c>
      <c r="B45" s="188"/>
      <c r="C45" s="57">
        <f t="shared" si="7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410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378" t="s">
        <v>104</v>
      </c>
      <c r="B46" s="188"/>
      <c r="C46" s="57">
        <f t="shared" si="7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410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378" t="s">
        <v>105</v>
      </c>
      <c r="B47" s="188"/>
      <c r="C47" s="57">
        <f t="shared" si="7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410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388" t="s">
        <v>106</v>
      </c>
      <c r="B48" s="188"/>
      <c r="C48" s="58">
        <f t="shared" si="7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410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8">SUM(B42:B48)</f>
        <v>0</v>
      </c>
      <c r="C49" s="235">
        <f t="shared" si="8"/>
        <v>0</v>
      </c>
      <c r="D49" s="235">
        <f t="shared" si="8"/>
        <v>0</v>
      </c>
      <c r="E49" s="235">
        <f t="shared" si="8"/>
        <v>0</v>
      </c>
      <c r="F49" s="235">
        <f t="shared" si="8"/>
        <v>0</v>
      </c>
      <c r="G49" s="235">
        <f t="shared" si="8"/>
        <v>0</v>
      </c>
      <c r="H49" s="235">
        <f t="shared" si="8"/>
        <v>0</v>
      </c>
      <c r="I49" s="235">
        <f t="shared" si="8"/>
        <v>0</v>
      </c>
      <c r="J49" s="235">
        <f t="shared" si="8"/>
        <v>0</v>
      </c>
      <c r="K49" s="235">
        <f t="shared" si="8"/>
        <v>0</v>
      </c>
      <c r="L49" s="235">
        <f t="shared" si="8"/>
        <v>0</v>
      </c>
      <c r="M49" s="392">
        <f t="shared" si="8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495" t="str">
        <f>'صفحه اصلی'!$C$10</f>
        <v>عبدالرحیم فرزانه</v>
      </c>
      <c r="D50" s="590" t="s">
        <v>7</v>
      </c>
      <c r="E50" s="590"/>
      <c r="F50" s="494">
        <f>'صفحه اصلی'!$C$11</f>
        <v>0</v>
      </c>
      <c r="G50" s="496" t="s">
        <v>110</v>
      </c>
      <c r="H50" s="591" t="str">
        <f>'صفحه اصلی'!$C$12</f>
        <v>محمودرضا شفیع نیا</v>
      </c>
      <c r="I50" s="591"/>
      <c r="J50" s="596" t="s">
        <v>124</v>
      </c>
      <c r="K50" s="596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189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111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3.75" customHeight="1" thickTop="1" thickBot="1">
      <c r="A52" s="737" t="s">
        <v>174</v>
      </c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9"/>
    </row>
    <row r="53" spans="1:28" s="27" customFormat="1" ht="34.5" customHeight="1" thickBot="1">
      <c r="A53" s="498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3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568" t="s">
        <v>0</v>
      </c>
      <c r="B56" s="568"/>
      <c r="C56" s="195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574" t="s">
        <v>1</v>
      </c>
      <c r="B57" s="574"/>
      <c r="C57" s="405">
        <f>'صفحه اصلی'!$C$8</f>
        <v>124101</v>
      </c>
      <c r="D57" s="493" t="s">
        <v>15</v>
      </c>
      <c r="E57" s="406">
        <f>'صفحه اصلی'!$F$70</f>
        <v>0</v>
      </c>
      <c r="F57" s="493" t="s">
        <v>26</v>
      </c>
      <c r="G57" s="497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40" t="s">
        <v>107</v>
      </c>
      <c r="B58" s="559" t="s">
        <v>67</v>
      </c>
      <c r="C58" s="599" t="s">
        <v>108</v>
      </c>
      <c r="D58" s="559" t="s">
        <v>100</v>
      </c>
      <c r="E58" s="601" t="s">
        <v>109</v>
      </c>
      <c r="F58" s="602"/>
      <c r="G58" s="602"/>
      <c r="H58" s="602"/>
      <c r="I58" s="603"/>
      <c r="J58" s="744" t="s">
        <v>101</v>
      </c>
      <c r="K58" s="599" t="s">
        <v>34</v>
      </c>
      <c r="L58" s="571" t="s">
        <v>74</v>
      </c>
      <c r="M58" s="607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41"/>
      <c r="B59" s="560"/>
      <c r="C59" s="600"/>
      <c r="D59" s="560"/>
      <c r="E59" s="491" t="s">
        <v>71</v>
      </c>
      <c r="F59" s="491" t="s">
        <v>18</v>
      </c>
      <c r="G59" s="491" t="s">
        <v>72</v>
      </c>
      <c r="H59" s="491" t="s">
        <v>38</v>
      </c>
      <c r="I59" s="491" t="s">
        <v>2</v>
      </c>
      <c r="J59" s="745"/>
      <c r="K59" s="600"/>
      <c r="L59" s="491" t="s">
        <v>75</v>
      </c>
      <c r="M59" s="492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377" t="s">
        <v>84</v>
      </c>
      <c r="B60" s="187"/>
      <c r="C60" s="162">
        <f t="shared" ref="C60:C66" si="9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8"/>
      <c r="M60" s="410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387" t="s">
        <v>102</v>
      </c>
      <c r="B61" s="188"/>
      <c r="C61" s="57">
        <f t="shared" si="9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410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387" t="s">
        <v>103</v>
      </c>
      <c r="B62" s="188"/>
      <c r="C62" s="57">
        <f t="shared" si="9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410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378" t="s">
        <v>87</v>
      </c>
      <c r="B63" s="188"/>
      <c r="C63" s="57">
        <f t="shared" si="9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410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378" t="s">
        <v>104</v>
      </c>
      <c r="B64" s="188"/>
      <c r="C64" s="57">
        <f t="shared" si="9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410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378" t="s">
        <v>105</v>
      </c>
      <c r="B65" s="188"/>
      <c r="C65" s="57">
        <f t="shared" si="9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410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388" t="s">
        <v>106</v>
      </c>
      <c r="B66" s="188"/>
      <c r="C66" s="58">
        <f t="shared" si="9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410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10">SUM(B60:B66)</f>
        <v>0</v>
      </c>
      <c r="C67" s="235">
        <f t="shared" si="10"/>
        <v>0</v>
      </c>
      <c r="D67" s="235">
        <f t="shared" si="10"/>
        <v>0</v>
      </c>
      <c r="E67" s="235">
        <f t="shared" si="10"/>
        <v>0</v>
      </c>
      <c r="F67" s="235">
        <f t="shared" si="10"/>
        <v>0</v>
      </c>
      <c r="G67" s="235">
        <f t="shared" si="10"/>
        <v>0</v>
      </c>
      <c r="H67" s="235">
        <f t="shared" si="10"/>
        <v>0</v>
      </c>
      <c r="I67" s="235">
        <f t="shared" si="10"/>
        <v>0</v>
      </c>
      <c r="J67" s="235">
        <f t="shared" si="10"/>
        <v>0</v>
      </c>
      <c r="K67" s="235">
        <f t="shared" si="10"/>
        <v>0</v>
      </c>
      <c r="L67" s="235">
        <f t="shared" si="10"/>
        <v>0</v>
      </c>
      <c r="M67" s="392">
        <f t="shared" si="10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495" t="str">
        <f>'صفحه اصلی'!$C$10</f>
        <v>عبدالرحیم فرزانه</v>
      </c>
      <c r="D68" s="590" t="s">
        <v>7</v>
      </c>
      <c r="E68" s="590"/>
      <c r="F68" s="494">
        <f>'صفحه اصلی'!$C$11</f>
        <v>0</v>
      </c>
      <c r="G68" s="496" t="s">
        <v>110</v>
      </c>
      <c r="H68" s="591" t="str">
        <f>'صفحه اصلی'!$C$12</f>
        <v>محمودرضا شفیع نیا</v>
      </c>
      <c r="I68" s="591"/>
      <c r="J68" s="596" t="s">
        <v>124</v>
      </c>
      <c r="K68" s="596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189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111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3.75" customHeight="1" thickTop="1" thickBot="1">
      <c r="A70" s="737" t="s">
        <v>174</v>
      </c>
      <c r="B70" s="738"/>
      <c r="C70" s="738"/>
      <c r="D70" s="738"/>
      <c r="E70" s="738"/>
      <c r="F70" s="738"/>
      <c r="G70" s="738"/>
      <c r="H70" s="738"/>
      <c r="I70" s="738"/>
      <c r="J70" s="738"/>
      <c r="K70" s="738"/>
      <c r="L70" s="738"/>
      <c r="M70" s="739"/>
    </row>
    <row r="71" spans="1:28" s="27" customFormat="1" ht="34.5" customHeight="1" thickBot="1">
      <c r="A71" s="498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3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568" t="s">
        <v>0</v>
      </c>
      <c r="B74" s="568"/>
      <c r="C74" s="195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574" t="s">
        <v>1</v>
      </c>
      <c r="B75" s="574"/>
      <c r="C75" s="405">
        <f>'صفحه اصلی'!$C$8</f>
        <v>124101</v>
      </c>
      <c r="D75" s="493" t="s">
        <v>15</v>
      </c>
      <c r="E75" s="406">
        <f>'صفحه اصلی'!$F$70</f>
        <v>0</v>
      </c>
      <c r="F75" s="493" t="s">
        <v>26</v>
      </c>
      <c r="G75" s="497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40" t="s">
        <v>107</v>
      </c>
      <c r="B76" s="559" t="s">
        <v>67</v>
      </c>
      <c r="C76" s="599" t="s">
        <v>108</v>
      </c>
      <c r="D76" s="559" t="s">
        <v>100</v>
      </c>
      <c r="E76" s="601" t="s">
        <v>109</v>
      </c>
      <c r="F76" s="602"/>
      <c r="G76" s="602"/>
      <c r="H76" s="602"/>
      <c r="I76" s="603"/>
      <c r="J76" s="744" t="s">
        <v>101</v>
      </c>
      <c r="K76" s="599" t="s">
        <v>34</v>
      </c>
      <c r="L76" s="571" t="s">
        <v>74</v>
      </c>
      <c r="M76" s="607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41"/>
      <c r="B77" s="560"/>
      <c r="C77" s="600"/>
      <c r="D77" s="560"/>
      <c r="E77" s="491" t="s">
        <v>71</v>
      </c>
      <c r="F77" s="491" t="s">
        <v>18</v>
      </c>
      <c r="G77" s="491" t="s">
        <v>72</v>
      </c>
      <c r="H77" s="491" t="s">
        <v>38</v>
      </c>
      <c r="I77" s="491" t="s">
        <v>2</v>
      </c>
      <c r="J77" s="745"/>
      <c r="K77" s="600"/>
      <c r="L77" s="491" t="s">
        <v>75</v>
      </c>
      <c r="M77" s="492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377" t="s">
        <v>84</v>
      </c>
      <c r="B78" s="187"/>
      <c r="C78" s="162">
        <f t="shared" ref="C78:C84" si="11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8"/>
      <c r="M78" s="410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387" t="s">
        <v>102</v>
      </c>
      <c r="B79" s="188"/>
      <c r="C79" s="57">
        <f t="shared" si="11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410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387" t="s">
        <v>103</v>
      </c>
      <c r="B80" s="188"/>
      <c r="C80" s="57">
        <f t="shared" si="11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410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378" t="s">
        <v>87</v>
      </c>
      <c r="B81" s="188"/>
      <c r="C81" s="57">
        <f t="shared" si="11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410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378" t="s">
        <v>104</v>
      </c>
      <c r="B82" s="188"/>
      <c r="C82" s="57">
        <f t="shared" si="11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410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378" t="s">
        <v>105</v>
      </c>
      <c r="B83" s="188"/>
      <c r="C83" s="57">
        <f t="shared" si="11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410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388" t="s">
        <v>106</v>
      </c>
      <c r="B84" s="188"/>
      <c r="C84" s="58">
        <f t="shared" si="11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410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2">SUM(B78:B84)</f>
        <v>0</v>
      </c>
      <c r="C85" s="235">
        <f t="shared" si="12"/>
        <v>0</v>
      </c>
      <c r="D85" s="235">
        <f t="shared" si="12"/>
        <v>0</v>
      </c>
      <c r="E85" s="235">
        <f t="shared" si="12"/>
        <v>0</v>
      </c>
      <c r="F85" s="235">
        <f t="shared" si="12"/>
        <v>0</v>
      </c>
      <c r="G85" s="235">
        <f t="shared" si="12"/>
        <v>0</v>
      </c>
      <c r="H85" s="235">
        <f t="shared" si="12"/>
        <v>0</v>
      </c>
      <c r="I85" s="235">
        <f t="shared" si="12"/>
        <v>0</v>
      </c>
      <c r="J85" s="235">
        <f t="shared" si="12"/>
        <v>0</v>
      </c>
      <c r="K85" s="235">
        <f t="shared" si="12"/>
        <v>0</v>
      </c>
      <c r="L85" s="235">
        <f t="shared" si="12"/>
        <v>0</v>
      </c>
      <c r="M85" s="392">
        <f t="shared" si="12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495" t="str">
        <f>'صفحه اصلی'!$C$10</f>
        <v>عبدالرحیم فرزانه</v>
      </c>
      <c r="D86" s="590" t="s">
        <v>7</v>
      </c>
      <c r="E86" s="590"/>
      <c r="F86" s="494">
        <f>'صفحه اصلی'!$C$11</f>
        <v>0</v>
      </c>
      <c r="G86" s="496" t="s">
        <v>110</v>
      </c>
      <c r="H86" s="591" t="str">
        <f>'صفحه اصلی'!$C$12</f>
        <v>محمودرضا شفیع نیا</v>
      </c>
      <c r="I86" s="591"/>
      <c r="J86" s="596" t="s">
        <v>124</v>
      </c>
      <c r="K86" s="596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189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111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3.75" customHeight="1" thickTop="1" thickBot="1">
      <c r="A88" s="737" t="s">
        <v>174</v>
      </c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9"/>
    </row>
    <row r="89" spans="1:28" s="27" customFormat="1" ht="34.5" customHeight="1" thickBot="1">
      <c r="A89" s="498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3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568" t="s">
        <v>0</v>
      </c>
      <c r="B92" s="568"/>
      <c r="C92" s="195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574" t="s">
        <v>1</v>
      </c>
      <c r="B93" s="574"/>
      <c r="C93" s="405">
        <f>'صفحه اصلی'!$C$8</f>
        <v>124101</v>
      </c>
      <c r="D93" s="493" t="s">
        <v>15</v>
      </c>
      <c r="E93" s="406">
        <f>'صفحه اصلی'!$F$70</f>
        <v>0</v>
      </c>
      <c r="F93" s="493" t="s">
        <v>26</v>
      </c>
      <c r="G93" s="497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40" t="s">
        <v>107</v>
      </c>
      <c r="B94" s="559" t="s">
        <v>67</v>
      </c>
      <c r="C94" s="599" t="s">
        <v>108</v>
      </c>
      <c r="D94" s="559" t="s">
        <v>100</v>
      </c>
      <c r="E94" s="601" t="s">
        <v>109</v>
      </c>
      <c r="F94" s="602"/>
      <c r="G94" s="602"/>
      <c r="H94" s="602"/>
      <c r="I94" s="603"/>
      <c r="J94" s="744" t="s">
        <v>101</v>
      </c>
      <c r="K94" s="599" t="s">
        <v>34</v>
      </c>
      <c r="L94" s="571" t="s">
        <v>74</v>
      </c>
      <c r="M94" s="607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41"/>
      <c r="B95" s="560"/>
      <c r="C95" s="600"/>
      <c r="D95" s="560"/>
      <c r="E95" s="491" t="s">
        <v>71</v>
      </c>
      <c r="F95" s="491" t="s">
        <v>18</v>
      </c>
      <c r="G95" s="491" t="s">
        <v>72</v>
      </c>
      <c r="H95" s="491" t="s">
        <v>38</v>
      </c>
      <c r="I95" s="491" t="s">
        <v>2</v>
      </c>
      <c r="J95" s="745"/>
      <c r="K95" s="600"/>
      <c r="L95" s="491" t="s">
        <v>75</v>
      </c>
      <c r="M95" s="492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377" t="s">
        <v>84</v>
      </c>
      <c r="B96" s="187"/>
      <c r="C96" s="162">
        <f t="shared" ref="C96:C102" si="13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8"/>
      <c r="M96" s="410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387" t="s">
        <v>102</v>
      </c>
      <c r="B97" s="188"/>
      <c r="C97" s="57">
        <f t="shared" si="13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410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387" t="s">
        <v>103</v>
      </c>
      <c r="B98" s="188"/>
      <c r="C98" s="57">
        <f t="shared" si="13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410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378" t="s">
        <v>87</v>
      </c>
      <c r="B99" s="188"/>
      <c r="C99" s="57">
        <f t="shared" si="13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410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378" t="s">
        <v>104</v>
      </c>
      <c r="B100" s="188"/>
      <c r="C100" s="57">
        <f t="shared" si="13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410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378" t="s">
        <v>105</v>
      </c>
      <c r="B101" s="188"/>
      <c r="C101" s="57">
        <f t="shared" si="13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410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388" t="s">
        <v>106</v>
      </c>
      <c r="B102" s="188"/>
      <c r="C102" s="58">
        <f t="shared" si="13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410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4">SUM(B96:B102)</f>
        <v>0</v>
      </c>
      <c r="C103" s="235">
        <f t="shared" si="14"/>
        <v>0</v>
      </c>
      <c r="D103" s="235">
        <f t="shared" si="14"/>
        <v>0</v>
      </c>
      <c r="E103" s="235">
        <f t="shared" si="14"/>
        <v>0</v>
      </c>
      <c r="F103" s="235">
        <f t="shared" si="14"/>
        <v>0</v>
      </c>
      <c r="G103" s="235">
        <f t="shared" si="14"/>
        <v>0</v>
      </c>
      <c r="H103" s="235">
        <f t="shared" si="14"/>
        <v>0</v>
      </c>
      <c r="I103" s="235">
        <f t="shared" si="14"/>
        <v>0</v>
      </c>
      <c r="J103" s="235">
        <f t="shared" si="14"/>
        <v>0</v>
      </c>
      <c r="K103" s="235">
        <f t="shared" si="14"/>
        <v>0</v>
      </c>
      <c r="L103" s="235">
        <f t="shared" si="14"/>
        <v>0</v>
      </c>
      <c r="M103" s="392">
        <f t="shared" si="14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495" t="str">
        <f>'صفحه اصلی'!$C$10</f>
        <v>عبدالرحیم فرزانه</v>
      </c>
      <c r="D104" s="590" t="s">
        <v>7</v>
      </c>
      <c r="E104" s="590"/>
      <c r="F104" s="494">
        <f>'صفحه اصلی'!$C$11</f>
        <v>0</v>
      </c>
      <c r="G104" s="496" t="s">
        <v>110</v>
      </c>
      <c r="H104" s="591" t="str">
        <f>'صفحه اصلی'!$C$12</f>
        <v>محمودرضا شفیع نیا</v>
      </c>
      <c r="I104" s="591"/>
      <c r="J104" s="596" t="s">
        <v>124</v>
      </c>
      <c r="K104" s="596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189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111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3.75" customHeight="1" thickTop="1" thickBot="1">
      <c r="A106" s="737" t="s">
        <v>174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9"/>
    </row>
    <row r="107" spans="1:28" s="27" customFormat="1" ht="34.5" customHeight="1" thickBot="1">
      <c r="A107" s="498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3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568" t="s">
        <v>0</v>
      </c>
      <c r="B110" s="568"/>
      <c r="C110" s="195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574" t="s">
        <v>1</v>
      </c>
      <c r="B111" s="574"/>
      <c r="C111" s="405">
        <f>'صفحه اصلی'!$C$8</f>
        <v>124101</v>
      </c>
      <c r="D111" s="493" t="s">
        <v>15</v>
      </c>
      <c r="E111" s="406">
        <f>'صفحه اصلی'!$F$70</f>
        <v>0</v>
      </c>
      <c r="F111" s="493" t="s">
        <v>26</v>
      </c>
      <c r="G111" s="497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40" t="s">
        <v>107</v>
      </c>
      <c r="B112" s="559" t="s">
        <v>67</v>
      </c>
      <c r="C112" s="599" t="s">
        <v>108</v>
      </c>
      <c r="D112" s="559" t="s">
        <v>100</v>
      </c>
      <c r="E112" s="601" t="s">
        <v>109</v>
      </c>
      <c r="F112" s="602"/>
      <c r="G112" s="602"/>
      <c r="H112" s="602"/>
      <c r="I112" s="603"/>
      <c r="J112" s="744" t="s">
        <v>101</v>
      </c>
      <c r="K112" s="599" t="s">
        <v>34</v>
      </c>
      <c r="L112" s="571" t="s">
        <v>74</v>
      </c>
      <c r="M112" s="607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41"/>
      <c r="B113" s="560"/>
      <c r="C113" s="600"/>
      <c r="D113" s="560"/>
      <c r="E113" s="491" t="s">
        <v>71</v>
      </c>
      <c r="F113" s="491" t="s">
        <v>18</v>
      </c>
      <c r="G113" s="491" t="s">
        <v>72</v>
      </c>
      <c r="H113" s="491" t="s">
        <v>38</v>
      </c>
      <c r="I113" s="491" t="s">
        <v>2</v>
      </c>
      <c r="J113" s="745"/>
      <c r="K113" s="600"/>
      <c r="L113" s="491" t="s">
        <v>75</v>
      </c>
      <c r="M113" s="492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377" t="s">
        <v>84</v>
      </c>
      <c r="B114" s="187"/>
      <c r="C114" s="162">
        <f t="shared" ref="C114:C120" si="15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8"/>
      <c r="M114" s="410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387" t="s">
        <v>102</v>
      </c>
      <c r="B115" s="188"/>
      <c r="C115" s="57">
        <f t="shared" si="15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410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387" t="s">
        <v>103</v>
      </c>
      <c r="B116" s="188"/>
      <c r="C116" s="57">
        <f t="shared" si="15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410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378" t="s">
        <v>87</v>
      </c>
      <c r="B117" s="188"/>
      <c r="C117" s="57">
        <f t="shared" si="15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410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378" t="s">
        <v>104</v>
      </c>
      <c r="B118" s="188"/>
      <c r="C118" s="57">
        <f t="shared" si="15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410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378" t="s">
        <v>105</v>
      </c>
      <c r="B119" s="188"/>
      <c r="C119" s="57">
        <f t="shared" si="15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410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388" t="s">
        <v>106</v>
      </c>
      <c r="B120" s="188"/>
      <c r="C120" s="58">
        <f t="shared" si="15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410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16">SUM(B114:B120)</f>
        <v>0</v>
      </c>
      <c r="C121" s="235">
        <f t="shared" si="16"/>
        <v>0</v>
      </c>
      <c r="D121" s="235">
        <f t="shared" si="16"/>
        <v>0</v>
      </c>
      <c r="E121" s="235">
        <f t="shared" si="16"/>
        <v>0</v>
      </c>
      <c r="F121" s="235">
        <f t="shared" si="16"/>
        <v>0</v>
      </c>
      <c r="G121" s="235">
        <f t="shared" si="16"/>
        <v>0</v>
      </c>
      <c r="H121" s="235">
        <f t="shared" si="16"/>
        <v>0</v>
      </c>
      <c r="I121" s="235">
        <f t="shared" si="16"/>
        <v>0</v>
      </c>
      <c r="J121" s="235">
        <f t="shared" si="16"/>
        <v>0</v>
      </c>
      <c r="K121" s="235">
        <f t="shared" si="16"/>
        <v>0</v>
      </c>
      <c r="L121" s="235">
        <f t="shared" si="16"/>
        <v>0</v>
      </c>
      <c r="M121" s="392">
        <f t="shared" si="16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495" t="str">
        <f>'صفحه اصلی'!$C$10</f>
        <v>عبدالرحیم فرزانه</v>
      </c>
      <c r="D122" s="590" t="s">
        <v>7</v>
      </c>
      <c r="E122" s="590"/>
      <c r="F122" s="494">
        <f>'صفحه اصلی'!$C$11</f>
        <v>0</v>
      </c>
      <c r="G122" s="496" t="s">
        <v>110</v>
      </c>
      <c r="H122" s="591" t="str">
        <f>'صفحه اصلی'!$C$12</f>
        <v>محمودرضا شفیع نیا</v>
      </c>
      <c r="I122" s="591"/>
      <c r="J122" s="596" t="s">
        <v>124</v>
      </c>
      <c r="K122" s="596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189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111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3.75" customHeight="1" thickTop="1" thickBot="1">
      <c r="A124" s="737" t="s">
        <v>174</v>
      </c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9"/>
    </row>
    <row r="125" spans="1:28" s="27" customFormat="1" ht="34.5" customHeight="1" thickBot="1">
      <c r="A125" s="498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3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568" t="s">
        <v>0</v>
      </c>
      <c r="B128" s="568"/>
      <c r="C128" s="195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574" t="s">
        <v>1</v>
      </c>
      <c r="B129" s="574"/>
      <c r="C129" s="405">
        <f>'صفحه اصلی'!$C$8</f>
        <v>124101</v>
      </c>
      <c r="D129" s="493" t="s">
        <v>15</v>
      </c>
      <c r="E129" s="406">
        <f>'صفحه اصلی'!$F$70</f>
        <v>0</v>
      </c>
      <c r="F129" s="493" t="s">
        <v>26</v>
      </c>
      <c r="G129" s="497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40" t="s">
        <v>107</v>
      </c>
      <c r="B130" s="559" t="s">
        <v>67</v>
      </c>
      <c r="C130" s="599" t="s">
        <v>108</v>
      </c>
      <c r="D130" s="559" t="s">
        <v>100</v>
      </c>
      <c r="E130" s="601" t="s">
        <v>109</v>
      </c>
      <c r="F130" s="602"/>
      <c r="G130" s="602"/>
      <c r="H130" s="602"/>
      <c r="I130" s="603"/>
      <c r="J130" s="744" t="s">
        <v>101</v>
      </c>
      <c r="K130" s="599" t="s">
        <v>34</v>
      </c>
      <c r="L130" s="571" t="s">
        <v>74</v>
      </c>
      <c r="M130" s="607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41"/>
      <c r="B131" s="560"/>
      <c r="C131" s="600"/>
      <c r="D131" s="560"/>
      <c r="E131" s="491" t="s">
        <v>71</v>
      </c>
      <c r="F131" s="491" t="s">
        <v>18</v>
      </c>
      <c r="G131" s="491" t="s">
        <v>72</v>
      </c>
      <c r="H131" s="491" t="s">
        <v>38</v>
      </c>
      <c r="I131" s="491" t="s">
        <v>2</v>
      </c>
      <c r="J131" s="745"/>
      <c r="K131" s="600"/>
      <c r="L131" s="491" t="s">
        <v>75</v>
      </c>
      <c r="M131" s="492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377" t="s">
        <v>84</v>
      </c>
      <c r="B132" s="187"/>
      <c r="C132" s="162">
        <f t="shared" ref="C132:C138" si="17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8"/>
      <c r="M132" s="410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387" t="s">
        <v>102</v>
      </c>
      <c r="B133" s="188"/>
      <c r="C133" s="57">
        <f t="shared" si="17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410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387" t="s">
        <v>103</v>
      </c>
      <c r="B134" s="188"/>
      <c r="C134" s="57">
        <f t="shared" si="17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410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378" t="s">
        <v>87</v>
      </c>
      <c r="B135" s="188"/>
      <c r="C135" s="57">
        <f t="shared" si="17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410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378" t="s">
        <v>104</v>
      </c>
      <c r="B136" s="188"/>
      <c r="C136" s="57">
        <f t="shared" si="17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410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378" t="s">
        <v>105</v>
      </c>
      <c r="B137" s="188"/>
      <c r="C137" s="57">
        <f t="shared" si="17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410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388" t="s">
        <v>106</v>
      </c>
      <c r="B138" s="188"/>
      <c r="C138" s="58">
        <f t="shared" si="17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410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18">SUM(B132:B138)</f>
        <v>0</v>
      </c>
      <c r="C139" s="235">
        <f t="shared" si="18"/>
        <v>0</v>
      </c>
      <c r="D139" s="235">
        <f t="shared" si="18"/>
        <v>0</v>
      </c>
      <c r="E139" s="235">
        <f t="shared" si="18"/>
        <v>0</v>
      </c>
      <c r="F139" s="235">
        <f t="shared" si="18"/>
        <v>0</v>
      </c>
      <c r="G139" s="235">
        <f t="shared" si="18"/>
        <v>0</v>
      </c>
      <c r="H139" s="235">
        <f t="shared" si="18"/>
        <v>0</v>
      </c>
      <c r="I139" s="235">
        <f t="shared" si="18"/>
        <v>0</v>
      </c>
      <c r="J139" s="235">
        <f t="shared" si="18"/>
        <v>0</v>
      </c>
      <c r="K139" s="235">
        <f t="shared" si="18"/>
        <v>0</v>
      </c>
      <c r="L139" s="235">
        <f t="shared" si="18"/>
        <v>0</v>
      </c>
      <c r="M139" s="392">
        <f t="shared" si="18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495" t="str">
        <f>'صفحه اصلی'!$C$10</f>
        <v>عبدالرحیم فرزانه</v>
      </c>
      <c r="D140" s="590" t="s">
        <v>7</v>
      </c>
      <c r="E140" s="590"/>
      <c r="F140" s="494">
        <f>'صفحه اصلی'!$C$11</f>
        <v>0</v>
      </c>
      <c r="G140" s="496" t="s">
        <v>110</v>
      </c>
      <c r="H140" s="591" t="str">
        <f>'صفحه اصلی'!$C$12</f>
        <v>محمودرضا شفیع نیا</v>
      </c>
      <c r="I140" s="591"/>
      <c r="J140" s="596" t="s">
        <v>124</v>
      </c>
      <c r="K140" s="596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189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111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3.75" customHeight="1" thickTop="1" thickBot="1">
      <c r="A142" s="737" t="s">
        <v>174</v>
      </c>
      <c r="B142" s="738"/>
      <c r="C142" s="738"/>
      <c r="D142" s="738"/>
      <c r="E142" s="738"/>
      <c r="F142" s="738"/>
      <c r="G142" s="738"/>
      <c r="H142" s="738"/>
      <c r="I142" s="738"/>
      <c r="J142" s="738"/>
      <c r="K142" s="738"/>
      <c r="L142" s="738"/>
      <c r="M142" s="739"/>
    </row>
    <row r="143" spans="1:28" s="27" customFormat="1" ht="34.5" customHeight="1" thickBot="1">
      <c r="A143" s="498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3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568" t="s">
        <v>0</v>
      </c>
      <c r="B146" s="568"/>
      <c r="C146" s="195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574" t="s">
        <v>1</v>
      </c>
      <c r="B147" s="574"/>
      <c r="C147" s="405">
        <f>'صفحه اصلی'!$C$8</f>
        <v>124101</v>
      </c>
      <c r="D147" s="493" t="s">
        <v>15</v>
      </c>
      <c r="E147" s="406">
        <f>'صفحه اصلی'!$F$70</f>
        <v>0</v>
      </c>
      <c r="F147" s="493" t="s">
        <v>26</v>
      </c>
      <c r="G147" s="497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40" t="s">
        <v>107</v>
      </c>
      <c r="B148" s="559" t="s">
        <v>67</v>
      </c>
      <c r="C148" s="599" t="s">
        <v>108</v>
      </c>
      <c r="D148" s="559" t="s">
        <v>100</v>
      </c>
      <c r="E148" s="601" t="s">
        <v>109</v>
      </c>
      <c r="F148" s="602"/>
      <c r="G148" s="602"/>
      <c r="H148" s="602"/>
      <c r="I148" s="603"/>
      <c r="J148" s="744" t="s">
        <v>101</v>
      </c>
      <c r="K148" s="599" t="s">
        <v>34</v>
      </c>
      <c r="L148" s="571" t="s">
        <v>74</v>
      </c>
      <c r="M148" s="607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41"/>
      <c r="B149" s="560"/>
      <c r="C149" s="600"/>
      <c r="D149" s="560"/>
      <c r="E149" s="491" t="s">
        <v>71</v>
      </c>
      <c r="F149" s="491" t="s">
        <v>18</v>
      </c>
      <c r="G149" s="491" t="s">
        <v>72</v>
      </c>
      <c r="H149" s="491" t="s">
        <v>38</v>
      </c>
      <c r="I149" s="491" t="s">
        <v>2</v>
      </c>
      <c r="J149" s="745"/>
      <c r="K149" s="600"/>
      <c r="L149" s="491" t="s">
        <v>75</v>
      </c>
      <c r="M149" s="492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377" t="s">
        <v>84</v>
      </c>
      <c r="B150" s="187"/>
      <c r="C150" s="162">
        <f t="shared" ref="C150:C156" si="19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8"/>
      <c r="M150" s="410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387" t="s">
        <v>102</v>
      </c>
      <c r="B151" s="188"/>
      <c r="C151" s="57">
        <f t="shared" si="19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410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387" t="s">
        <v>103</v>
      </c>
      <c r="B152" s="188"/>
      <c r="C152" s="57">
        <f t="shared" si="19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410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378" t="s">
        <v>87</v>
      </c>
      <c r="B153" s="188"/>
      <c r="C153" s="57">
        <f t="shared" si="19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410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378" t="s">
        <v>104</v>
      </c>
      <c r="B154" s="188"/>
      <c r="C154" s="57">
        <f t="shared" si="19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410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378" t="s">
        <v>105</v>
      </c>
      <c r="B155" s="188"/>
      <c r="C155" s="57">
        <f t="shared" si="19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410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388" t="s">
        <v>106</v>
      </c>
      <c r="B156" s="188"/>
      <c r="C156" s="58">
        <f t="shared" si="19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410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20">SUM(B150:B156)</f>
        <v>0</v>
      </c>
      <c r="C157" s="235">
        <f t="shared" si="20"/>
        <v>0</v>
      </c>
      <c r="D157" s="235">
        <f t="shared" si="20"/>
        <v>0</v>
      </c>
      <c r="E157" s="235">
        <f t="shared" si="20"/>
        <v>0</v>
      </c>
      <c r="F157" s="235">
        <f t="shared" si="20"/>
        <v>0</v>
      </c>
      <c r="G157" s="235">
        <f t="shared" si="20"/>
        <v>0</v>
      </c>
      <c r="H157" s="235">
        <f t="shared" si="20"/>
        <v>0</v>
      </c>
      <c r="I157" s="235">
        <f t="shared" si="20"/>
        <v>0</v>
      </c>
      <c r="J157" s="235">
        <f t="shared" si="20"/>
        <v>0</v>
      </c>
      <c r="K157" s="235">
        <f t="shared" si="20"/>
        <v>0</v>
      </c>
      <c r="L157" s="235">
        <f t="shared" si="20"/>
        <v>0</v>
      </c>
      <c r="M157" s="392">
        <f t="shared" si="20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495" t="str">
        <f>'صفحه اصلی'!$C$10</f>
        <v>عبدالرحیم فرزانه</v>
      </c>
      <c r="D158" s="590" t="s">
        <v>7</v>
      </c>
      <c r="E158" s="590"/>
      <c r="F158" s="494">
        <f>'صفحه اصلی'!$C$11</f>
        <v>0</v>
      </c>
      <c r="G158" s="496" t="s">
        <v>110</v>
      </c>
      <c r="H158" s="591" t="str">
        <f>'صفحه اصلی'!$C$12</f>
        <v>محمودرضا شفیع نیا</v>
      </c>
      <c r="I158" s="591"/>
      <c r="J158" s="596" t="s">
        <v>124</v>
      </c>
      <c r="K158" s="596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189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111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3.75" customHeight="1" thickTop="1" thickBot="1">
      <c r="A160" s="737" t="s">
        <v>174</v>
      </c>
      <c r="B160" s="738"/>
      <c r="C160" s="738"/>
      <c r="D160" s="738"/>
      <c r="E160" s="738"/>
      <c r="F160" s="738"/>
      <c r="G160" s="738"/>
      <c r="H160" s="738"/>
      <c r="I160" s="738"/>
      <c r="J160" s="738"/>
      <c r="K160" s="738"/>
      <c r="L160" s="738"/>
      <c r="M160" s="739"/>
    </row>
    <row r="161" spans="1:28" s="27" customFormat="1" ht="34.5" customHeight="1" thickBot="1">
      <c r="A161" s="498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3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568" t="s">
        <v>0</v>
      </c>
      <c r="B164" s="568"/>
      <c r="C164" s="195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574" t="s">
        <v>1</v>
      </c>
      <c r="B165" s="574"/>
      <c r="C165" s="405">
        <f>'صفحه اصلی'!$C$8</f>
        <v>124101</v>
      </c>
      <c r="D165" s="493" t="s">
        <v>15</v>
      </c>
      <c r="E165" s="406">
        <f>'صفحه اصلی'!$F$70</f>
        <v>0</v>
      </c>
      <c r="F165" s="493" t="s">
        <v>26</v>
      </c>
      <c r="G165" s="497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40" t="s">
        <v>107</v>
      </c>
      <c r="B166" s="559" t="s">
        <v>67</v>
      </c>
      <c r="C166" s="599" t="s">
        <v>108</v>
      </c>
      <c r="D166" s="559" t="s">
        <v>100</v>
      </c>
      <c r="E166" s="601" t="s">
        <v>109</v>
      </c>
      <c r="F166" s="602"/>
      <c r="G166" s="602"/>
      <c r="H166" s="602"/>
      <c r="I166" s="603"/>
      <c r="J166" s="744" t="s">
        <v>101</v>
      </c>
      <c r="K166" s="599" t="s">
        <v>34</v>
      </c>
      <c r="L166" s="571" t="s">
        <v>74</v>
      </c>
      <c r="M166" s="607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41"/>
      <c r="B167" s="560"/>
      <c r="C167" s="600"/>
      <c r="D167" s="560"/>
      <c r="E167" s="491" t="s">
        <v>71</v>
      </c>
      <c r="F167" s="491" t="s">
        <v>18</v>
      </c>
      <c r="G167" s="491" t="s">
        <v>72</v>
      </c>
      <c r="H167" s="491" t="s">
        <v>38</v>
      </c>
      <c r="I167" s="491" t="s">
        <v>2</v>
      </c>
      <c r="J167" s="745"/>
      <c r="K167" s="600"/>
      <c r="L167" s="491" t="s">
        <v>75</v>
      </c>
      <c r="M167" s="492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377" t="s">
        <v>84</v>
      </c>
      <c r="B168" s="187"/>
      <c r="C168" s="162">
        <f t="shared" ref="C168:C174" si="21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8"/>
      <c r="M168" s="410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387" t="s">
        <v>102</v>
      </c>
      <c r="B169" s="188"/>
      <c r="C169" s="57">
        <f t="shared" si="21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410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387" t="s">
        <v>103</v>
      </c>
      <c r="B170" s="188"/>
      <c r="C170" s="57">
        <f t="shared" si="21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410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378" t="s">
        <v>87</v>
      </c>
      <c r="B171" s="188"/>
      <c r="C171" s="57">
        <f t="shared" si="21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410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378" t="s">
        <v>104</v>
      </c>
      <c r="B172" s="188"/>
      <c r="C172" s="57">
        <f t="shared" si="21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410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378" t="s">
        <v>105</v>
      </c>
      <c r="B173" s="188"/>
      <c r="C173" s="57">
        <f t="shared" si="21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410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388" t="s">
        <v>106</v>
      </c>
      <c r="B174" s="188"/>
      <c r="C174" s="58">
        <f t="shared" si="21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410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2">SUM(B168:B174)</f>
        <v>0</v>
      </c>
      <c r="C175" s="235">
        <f t="shared" si="22"/>
        <v>0</v>
      </c>
      <c r="D175" s="235">
        <f t="shared" si="22"/>
        <v>0</v>
      </c>
      <c r="E175" s="235">
        <f t="shared" si="22"/>
        <v>0</v>
      </c>
      <c r="F175" s="235">
        <f t="shared" si="22"/>
        <v>0</v>
      </c>
      <c r="G175" s="235">
        <f t="shared" si="22"/>
        <v>0</v>
      </c>
      <c r="H175" s="235">
        <f t="shared" si="22"/>
        <v>0</v>
      </c>
      <c r="I175" s="235">
        <f t="shared" si="22"/>
        <v>0</v>
      </c>
      <c r="J175" s="235">
        <f t="shared" si="22"/>
        <v>0</v>
      </c>
      <c r="K175" s="235">
        <f t="shared" si="22"/>
        <v>0</v>
      </c>
      <c r="L175" s="235">
        <f t="shared" si="22"/>
        <v>0</v>
      </c>
      <c r="M175" s="392">
        <f t="shared" si="22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495" t="str">
        <f>'صفحه اصلی'!$C$10</f>
        <v>عبدالرحیم فرزانه</v>
      </c>
      <c r="D176" s="590" t="s">
        <v>7</v>
      </c>
      <c r="E176" s="590"/>
      <c r="F176" s="494">
        <f>'صفحه اصلی'!$C$11</f>
        <v>0</v>
      </c>
      <c r="G176" s="496" t="s">
        <v>110</v>
      </c>
      <c r="H176" s="591" t="str">
        <f>'صفحه اصلی'!$C$12</f>
        <v>محمودرضا شفیع نیا</v>
      </c>
      <c r="I176" s="591"/>
      <c r="J176" s="596" t="s">
        <v>124</v>
      </c>
      <c r="K176" s="596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189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111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3.75" customHeight="1" thickTop="1" thickBot="1">
      <c r="A178" s="737" t="s">
        <v>174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738"/>
      <c r="M178" s="739"/>
    </row>
    <row r="179" spans="1:28" s="27" customFormat="1" ht="34.5" customHeight="1" thickBot="1">
      <c r="A179" s="498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3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568" t="s">
        <v>0</v>
      </c>
      <c r="B182" s="568"/>
      <c r="C182" s="195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574" t="s">
        <v>1</v>
      </c>
      <c r="B183" s="574"/>
      <c r="C183" s="405">
        <f>'صفحه اصلی'!$C$8</f>
        <v>124101</v>
      </c>
      <c r="D183" s="493" t="s">
        <v>15</v>
      </c>
      <c r="E183" s="406">
        <f>'صفحه اصلی'!$F$70</f>
        <v>0</v>
      </c>
      <c r="F183" s="493" t="s">
        <v>26</v>
      </c>
      <c r="G183" s="497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40" t="s">
        <v>107</v>
      </c>
      <c r="B184" s="559" t="s">
        <v>67</v>
      </c>
      <c r="C184" s="599" t="s">
        <v>108</v>
      </c>
      <c r="D184" s="559" t="s">
        <v>100</v>
      </c>
      <c r="E184" s="601" t="s">
        <v>109</v>
      </c>
      <c r="F184" s="602"/>
      <c r="G184" s="602"/>
      <c r="H184" s="602"/>
      <c r="I184" s="603"/>
      <c r="J184" s="744" t="s">
        <v>101</v>
      </c>
      <c r="K184" s="599" t="s">
        <v>34</v>
      </c>
      <c r="L184" s="571" t="s">
        <v>74</v>
      </c>
      <c r="M184" s="607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41"/>
      <c r="B185" s="560"/>
      <c r="C185" s="600"/>
      <c r="D185" s="560"/>
      <c r="E185" s="491" t="s">
        <v>71</v>
      </c>
      <c r="F185" s="491" t="s">
        <v>18</v>
      </c>
      <c r="G185" s="491" t="s">
        <v>72</v>
      </c>
      <c r="H185" s="491" t="s">
        <v>38</v>
      </c>
      <c r="I185" s="491" t="s">
        <v>2</v>
      </c>
      <c r="J185" s="745"/>
      <c r="K185" s="600"/>
      <c r="L185" s="491" t="s">
        <v>75</v>
      </c>
      <c r="M185" s="492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377" t="s">
        <v>84</v>
      </c>
      <c r="B186" s="187"/>
      <c r="C186" s="162">
        <f t="shared" ref="C186:C192" si="23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8"/>
      <c r="M186" s="410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387" t="s">
        <v>102</v>
      </c>
      <c r="B187" s="188"/>
      <c r="C187" s="57">
        <f t="shared" si="23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410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387" t="s">
        <v>103</v>
      </c>
      <c r="B188" s="188"/>
      <c r="C188" s="57">
        <f t="shared" si="23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410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378" t="s">
        <v>87</v>
      </c>
      <c r="B189" s="188"/>
      <c r="C189" s="57">
        <f t="shared" si="23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410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378" t="s">
        <v>104</v>
      </c>
      <c r="B190" s="188"/>
      <c r="C190" s="57">
        <f t="shared" si="23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410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378" t="s">
        <v>105</v>
      </c>
      <c r="B191" s="188"/>
      <c r="C191" s="57">
        <f t="shared" si="23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410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388" t="s">
        <v>106</v>
      </c>
      <c r="B192" s="188"/>
      <c r="C192" s="58">
        <f t="shared" si="23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410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4">SUM(B186:B192)</f>
        <v>0</v>
      </c>
      <c r="C193" s="235">
        <f t="shared" si="24"/>
        <v>0</v>
      </c>
      <c r="D193" s="235">
        <f t="shared" si="24"/>
        <v>0</v>
      </c>
      <c r="E193" s="235">
        <f t="shared" si="24"/>
        <v>0</v>
      </c>
      <c r="F193" s="235">
        <f t="shared" si="24"/>
        <v>0</v>
      </c>
      <c r="G193" s="235">
        <f t="shared" si="24"/>
        <v>0</v>
      </c>
      <c r="H193" s="235">
        <f t="shared" si="24"/>
        <v>0</v>
      </c>
      <c r="I193" s="235">
        <f t="shared" si="24"/>
        <v>0</v>
      </c>
      <c r="J193" s="235">
        <f t="shared" si="24"/>
        <v>0</v>
      </c>
      <c r="K193" s="235">
        <f t="shared" si="24"/>
        <v>0</v>
      </c>
      <c r="L193" s="235">
        <f t="shared" si="24"/>
        <v>0</v>
      </c>
      <c r="M193" s="392">
        <f t="shared" si="24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495" t="str">
        <f>'صفحه اصلی'!$C$10</f>
        <v>عبدالرحیم فرزانه</v>
      </c>
      <c r="D194" s="590" t="s">
        <v>7</v>
      </c>
      <c r="E194" s="590"/>
      <c r="F194" s="494">
        <f>'صفحه اصلی'!$C$11</f>
        <v>0</v>
      </c>
      <c r="G194" s="496" t="s">
        <v>110</v>
      </c>
      <c r="H194" s="591" t="str">
        <f>'صفحه اصلی'!$C$12</f>
        <v>محمودرضا شفیع نیا</v>
      </c>
      <c r="I194" s="591"/>
      <c r="J194" s="596" t="s">
        <v>124</v>
      </c>
      <c r="K194" s="596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189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111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3.75" customHeight="1" thickTop="1" thickBot="1">
      <c r="A196" s="737" t="s">
        <v>174</v>
      </c>
      <c r="B196" s="738"/>
      <c r="C196" s="738"/>
      <c r="D196" s="738"/>
      <c r="E196" s="738"/>
      <c r="F196" s="738"/>
      <c r="G196" s="738"/>
      <c r="H196" s="738"/>
      <c r="I196" s="738"/>
      <c r="J196" s="738"/>
      <c r="K196" s="738"/>
      <c r="L196" s="738"/>
      <c r="M196" s="739"/>
    </row>
    <row r="197" spans="1:28" s="27" customFormat="1" ht="34.5" customHeight="1" thickBot="1">
      <c r="A197" s="498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3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568" t="s">
        <v>0</v>
      </c>
      <c r="B200" s="568"/>
      <c r="C200" s="195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574" t="s">
        <v>1</v>
      </c>
      <c r="B201" s="574"/>
      <c r="C201" s="405">
        <f>'صفحه اصلی'!$C$8</f>
        <v>124101</v>
      </c>
      <c r="D201" s="493" t="s">
        <v>15</v>
      </c>
      <c r="E201" s="406">
        <f>'صفحه اصلی'!$F$70</f>
        <v>0</v>
      </c>
      <c r="F201" s="493" t="s">
        <v>26</v>
      </c>
      <c r="G201" s="497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40" t="s">
        <v>107</v>
      </c>
      <c r="B202" s="559" t="s">
        <v>67</v>
      </c>
      <c r="C202" s="599" t="s">
        <v>108</v>
      </c>
      <c r="D202" s="559" t="s">
        <v>100</v>
      </c>
      <c r="E202" s="601" t="s">
        <v>109</v>
      </c>
      <c r="F202" s="602"/>
      <c r="G202" s="602"/>
      <c r="H202" s="602"/>
      <c r="I202" s="603"/>
      <c r="J202" s="744" t="s">
        <v>101</v>
      </c>
      <c r="K202" s="599" t="s">
        <v>34</v>
      </c>
      <c r="L202" s="571" t="s">
        <v>74</v>
      </c>
      <c r="M202" s="607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41"/>
      <c r="B203" s="560"/>
      <c r="C203" s="600"/>
      <c r="D203" s="560"/>
      <c r="E203" s="491" t="s">
        <v>71</v>
      </c>
      <c r="F203" s="491" t="s">
        <v>18</v>
      </c>
      <c r="G203" s="491" t="s">
        <v>72</v>
      </c>
      <c r="H203" s="491" t="s">
        <v>38</v>
      </c>
      <c r="I203" s="491" t="s">
        <v>2</v>
      </c>
      <c r="J203" s="745"/>
      <c r="K203" s="600"/>
      <c r="L203" s="491" t="s">
        <v>75</v>
      </c>
      <c r="M203" s="492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377" t="s">
        <v>84</v>
      </c>
      <c r="B204" s="187"/>
      <c r="C204" s="162">
        <f t="shared" ref="C204:C210" si="25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8"/>
      <c r="M204" s="410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387" t="s">
        <v>102</v>
      </c>
      <c r="B205" s="188"/>
      <c r="C205" s="57">
        <f t="shared" si="25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410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387" t="s">
        <v>103</v>
      </c>
      <c r="B206" s="188"/>
      <c r="C206" s="57">
        <f t="shared" si="25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410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378" t="s">
        <v>87</v>
      </c>
      <c r="B207" s="188"/>
      <c r="C207" s="57">
        <f t="shared" si="25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410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378" t="s">
        <v>104</v>
      </c>
      <c r="B208" s="188"/>
      <c r="C208" s="57">
        <f t="shared" si="25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410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378" t="s">
        <v>105</v>
      </c>
      <c r="B209" s="188"/>
      <c r="C209" s="57">
        <f t="shared" si="25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410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388" t="s">
        <v>106</v>
      </c>
      <c r="B210" s="188"/>
      <c r="C210" s="58">
        <f t="shared" si="25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410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26">SUM(B204:B210)</f>
        <v>0</v>
      </c>
      <c r="C211" s="235">
        <f t="shared" si="26"/>
        <v>0</v>
      </c>
      <c r="D211" s="235">
        <f t="shared" si="26"/>
        <v>0</v>
      </c>
      <c r="E211" s="235">
        <f t="shared" si="26"/>
        <v>0</v>
      </c>
      <c r="F211" s="235">
        <f t="shared" si="26"/>
        <v>0</v>
      </c>
      <c r="G211" s="235">
        <f t="shared" si="26"/>
        <v>0</v>
      </c>
      <c r="H211" s="235">
        <f t="shared" si="26"/>
        <v>0</v>
      </c>
      <c r="I211" s="235">
        <f t="shared" si="26"/>
        <v>0</v>
      </c>
      <c r="J211" s="235">
        <f t="shared" si="26"/>
        <v>0</v>
      </c>
      <c r="K211" s="235">
        <f t="shared" si="26"/>
        <v>0</v>
      </c>
      <c r="L211" s="235">
        <f t="shared" si="26"/>
        <v>0</v>
      </c>
      <c r="M211" s="392">
        <f t="shared" si="26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495" t="str">
        <f>'صفحه اصلی'!$C$10</f>
        <v>عبدالرحیم فرزانه</v>
      </c>
      <c r="D212" s="590" t="s">
        <v>7</v>
      </c>
      <c r="E212" s="590"/>
      <c r="F212" s="494">
        <f>'صفحه اصلی'!$C$11</f>
        <v>0</v>
      </c>
      <c r="G212" s="496" t="s">
        <v>110</v>
      </c>
      <c r="H212" s="591" t="str">
        <f>'صفحه اصلی'!$C$12</f>
        <v>محمودرضا شفیع نیا</v>
      </c>
      <c r="I212" s="591"/>
      <c r="J212" s="596" t="s">
        <v>124</v>
      </c>
      <c r="K212" s="596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189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111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3.75" customHeight="1" thickTop="1" thickBot="1">
      <c r="A214" s="737" t="s">
        <v>174</v>
      </c>
      <c r="B214" s="738"/>
      <c r="C214" s="738"/>
      <c r="D214" s="738"/>
      <c r="E214" s="738"/>
      <c r="F214" s="738"/>
      <c r="G214" s="738"/>
      <c r="H214" s="738"/>
      <c r="I214" s="738"/>
      <c r="J214" s="738"/>
      <c r="K214" s="738"/>
      <c r="L214" s="738"/>
      <c r="M214" s="739"/>
    </row>
    <row r="215" spans="1:28" s="27" customFormat="1" ht="34.5" customHeight="1" thickBot="1">
      <c r="A215" s="498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3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568" t="s">
        <v>0</v>
      </c>
      <c r="B218" s="568"/>
      <c r="C218" s="195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574" t="s">
        <v>1</v>
      </c>
      <c r="B219" s="574"/>
      <c r="C219" s="405">
        <f>'صفحه اصلی'!$C$8</f>
        <v>124101</v>
      </c>
      <c r="D219" s="493" t="s">
        <v>15</v>
      </c>
      <c r="E219" s="406">
        <f>'صفحه اصلی'!$F$70</f>
        <v>0</v>
      </c>
      <c r="F219" s="493" t="s">
        <v>26</v>
      </c>
      <c r="G219" s="497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40" t="s">
        <v>107</v>
      </c>
      <c r="B220" s="559" t="s">
        <v>67</v>
      </c>
      <c r="C220" s="599" t="s">
        <v>108</v>
      </c>
      <c r="D220" s="559" t="s">
        <v>100</v>
      </c>
      <c r="E220" s="601" t="s">
        <v>109</v>
      </c>
      <c r="F220" s="602"/>
      <c r="G220" s="602"/>
      <c r="H220" s="602"/>
      <c r="I220" s="603"/>
      <c r="J220" s="744" t="s">
        <v>101</v>
      </c>
      <c r="K220" s="599" t="s">
        <v>34</v>
      </c>
      <c r="L220" s="571" t="s">
        <v>74</v>
      </c>
      <c r="M220" s="607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41"/>
      <c r="B221" s="560"/>
      <c r="C221" s="600"/>
      <c r="D221" s="560"/>
      <c r="E221" s="491" t="s">
        <v>71</v>
      </c>
      <c r="F221" s="491" t="s">
        <v>18</v>
      </c>
      <c r="G221" s="491" t="s">
        <v>72</v>
      </c>
      <c r="H221" s="491" t="s">
        <v>38</v>
      </c>
      <c r="I221" s="491" t="s">
        <v>2</v>
      </c>
      <c r="J221" s="745"/>
      <c r="K221" s="600"/>
      <c r="L221" s="491" t="s">
        <v>75</v>
      </c>
      <c r="M221" s="492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377" t="s">
        <v>84</v>
      </c>
      <c r="B222" s="187"/>
      <c r="C222" s="162">
        <f t="shared" ref="C222:C228" si="27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8"/>
      <c r="M222" s="410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387" t="s">
        <v>102</v>
      </c>
      <c r="B223" s="188"/>
      <c r="C223" s="57">
        <f t="shared" si="27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410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387" t="s">
        <v>103</v>
      </c>
      <c r="B224" s="188"/>
      <c r="C224" s="57">
        <f t="shared" si="27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410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378" t="s">
        <v>87</v>
      </c>
      <c r="B225" s="188"/>
      <c r="C225" s="57">
        <f t="shared" si="27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410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378" t="s">
        <v>104</v>
      </c>
      <c r="B226" s="188"/>
      <c r="C226" s="57">
        <f t="shared" si="27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410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378" t="s">
        <v>105</v>
      </c>
      <c r="B227" s="188"/>
      <c r="C227" s="57">
        <f t="shared" si="27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410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388" t="s">
        <v>106</v>
      </c>
      <c r="B228" s="188"/>
      <c r="C228" s="58">
        <f t="shared" si="27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410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28">SUM(B222:B228)</f>
        <v>0</v>
      </c>
      <c r="C229" s="235">
        <f t="shared" si="28"/>
        <v>0</v>
      </c>
      <c r="D229" s="235">
        <f t="shared" si="28"/>
        <v>0</v>
      </c>
      <c r="E229" s="235">
        <f t="shared" si="28"/>
        <v>0</v>
      </c>
      <c r="F229" s="235">
        <f t="shared" si="28"/>
        <v>0</v>
      </c>
      <c r="G229" s="235">
        <f t="shared" si="28"/>
        <v>0</v>
      </c>
      <c r="H229" s="235">
        <f t="shared" si="28"/>
        <v>0</v>
      </c>
      <c r="I229" s="235">
        <f t="shared" si="28"/>
        <v>0</v>
      </c>
      <c r="J229" s="235">
        <f t="shared" si="28"/>
        <v>0</v>
      </c>
      <c r="K229" s="235">
        <f t="shared" si="28"/>
        <v>0</v>
      </c>
      <c r="L229" s="235">
        <f t="shared" si="28"/>
        <v>0</v>
      </c>
      <c r="M229" s="392">
        <f t="shared" si="28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495" t="str">
        <f>'صفحه اصلی'!$C$10</f>
        <v>عبدالرحیم فرزانه</v>
      </c>
      <c r="D230" s="590" t="s">
        <v>7</v>
      </c>
      <c r="E230" s="590"/>
      <c r="F230" s="494">
        <f>'صفحه اصلی'!$C$11</f>
        <v>0</v>
      </c>
      <c r="G230" s="496" t="s">
        <v>110</v>
      </c>
      <c r="H230" s="591" t="str">
        <f>'صفحه اصلی'!$C$12</f>
        <v>محمودرضا شفیع نیا</v>
      </c>
      <c r="I230" s="591"/>
      <c r="J230" s="596" t="s">
        <v>124</v>
      </c>
      <c r="K230" s="596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189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111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3.75" customHeight="1" thickTop="1" thickBot="1">
      <c r="A232" s="737" t="s">
        <v>174</v>
      </c>
      <c r="B232" s="738"/>
      <c r="C232" s="738"/>
      <c r="D232" s="738"/>
      <c r="E232" s="738"/>
      <c r="F232" s="738"/>
      <c r="G232" s="738"/>
      <c r="H232" s="738"/>
      <c r="I232" s="738"/>
      <c r="J232" s="738"/>
      <c r="K232" s="738"/>
      <c r="L232" s="738"/>
      <c r="M232" s="739"/>
    </row>
    <row r="233" spans="1:28" s="27" customFormat="1" ht="34.5" customHeight="1" thickBot="1">
      <c r="A233" s="498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3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568" t="s">
        <v>0</v>
      </c>
      <c r="B236" s="568"/>
      <c r="C236" s="195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574" t="s">
        <v>1</v>
      </c>
      <c r="B237" s="574"/>
      <c r="C237" s="405">
        <f>'صفحه اصلی'!$C$8</f>
        <v>124101</v>
      </c>
      <c r="D237" s="493" t="s">
        <v>15</v>
      </c>
      <c r="E237" s="406">
        <f>'صفحه اصلی'!$F$70</f>
        <v>0</v>
      </c>
      <c r="F237" s="493" t="s">
        <v>26</v>
      </c>
      <c r="G237" s="497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40" t="s">
        <v>107</v>
      </c>
      <c r="B238" s="559" t="s">
        <v>67</v>
      </c>
      <c r="C238" s="599" t="s">
        <v>108</v>
      </c>
      <c r="D238" s="559" t="s">
        <v>100</v>
      </c>
      <c r="E238" s="601" t="s">
        <v>109</v>
      </c>
      <c r="F238" s="602"/>
      <c r="G238" s="602"/>
      <c r="H238" s="602"/>
      <c r="I238" s="603"/>
      <c r="J238" s="744" t="s">
        <v>101</v>
      </c>
      <c r="K238" s="599" t="s">
        <v>34</v>
      </c>
      <c r="L238" s="571" t="s">
        <v>74</v>
      </c>
      <c r="M238" s="607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41"/>
      <c r="B239" s="560"/>
      <c r="C239" s="600"/>
      <c r="D239" s="560"/>
      <c r="E239" s="491" t="s">
        <v>71</v>
      </c>
      <c r="F239" s="491" t="s">
        <v>18</v>
      </c>
      <c r="G239" s="491" t="s">
        <v>72</v>
      </c>
      <c r="H239" s="491" t="s">
        <v>38</v>
      </c>
      <c r="I239" s="491" t="s">
        <v>2</v>
      </c>
      <c r="J239" s="745"/>
      <c r="K239" s="600"/>
      <c r="L239" s="491" t="s">
        <v>75</v>
      </c>
      <c r="M239" s="492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377" t="s">
        <v>84</v>
      </c>
      <c r="B240" s="187"/>
      <c r="C240" s="162">
        <f t="shared" ref="C240:C246" si="29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8"/>
      <c r="M240" s="410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387" t="s">
        <v>102</v>
      </c>
      <c r="B241" s="188"/>
      <c r="C241" s="57">
        <f t="shared" si="29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410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387" t="s">
        <v>103</v>
      </c>
      <c r="B242" s="188"/>
      <c r="C242" s="57">
        <f t="shared" si="29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410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378" t="s">
        <v>87</v>
      </c>
      <c r="B243" s="188"/>
      <c r="C243" s="57">
        <f t="shared" si="29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410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378" t="s">
        <v>104</v>
      </c>
      <c r="B244" s="188"/>
      <c r="C244" s="57">
        <f t="shared" si="29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410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378" t="s">
        <v>105</v>
      </c>
      <c r="B245" s="188"/>
      <c r="C245" s="57">
        <f t="shared" si="29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410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388" t="s">
        <v>106</v>
      </c>
      <c r="B246" s="188"/>
      <c r="C246" s="58">
        <f t="shared" si="29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410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30">SUM(B240:B246)</f>
        <v>0</v>
      </c>
      <c r="C247" s="235">
        <f t="shared" si="30"/>
        <v>0</v>
      </c>
      <c r="D247" s="235">
        <f t="shared" si="30"/>
        <v>0</v>
      </c>
      <c r="E247" s="235">
        <f t="shared" si="30"/>
        <v>0</v>
      </c>
      <c r="F247" s="235">
        <f t="shared" si="30"/>
        <v>0</v>
      </c>
      <c r="G247" s="235">
        <f t="shared" si="30"/>
        <v>0</v>
      </c>
      <c r="H247" s="235">
        <f t="shared" si="30"/>
        <v>0</v>
      </c>
      <c r="I247" s="235">
        <f t="shared" si="30"/>
        <v>0</v>
      </c>
      <c r="J247" s="235">
        <f t="shared" si="30"/>
        <v>0</v>
      </c>
      <c r="K247" s="235">
        <f t="shared" si="30"/>
        <v>0</v>
      </c>
      <c r="L247" s="235">
        <f t="shared" si="30"/>
        <v>0</v>
      </c>
      <c r="M247" s="392">
        <f t="shared" si="30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495" t="str">
        <f>'صفحه اصلی'!$C$10</f>
        <v>عبدالرحیم فرزانه</v>
      </c>
      <c r="D248" s="590" t="s">
        <v>7</v>
      </c>
      <c r="E248" s="590"/>
      <c r="F248" s="494">
        <f>'صفحه اصلی'!$C$11</f>
        <v>0</v>
      </c>
      <c r="G248" s="496" t="s">
        <v>110</v>
      </c>
      <c r="H248" s="591" t="str">
        <f>'صفحه اصلی'!$C$12</f>
        <v>محمودرضا شفیع نیا</v>
      </c>
      <c r="I248" s="591"/>
      <c r="J248" s="596" t="s">
        <v>124</v>
      </c>
      <c r="K248" s="596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189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111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3.75" customHeight="1" thickTop="1" thickBot="1">
      <c r="A250" s="737" t="s">
        <v>174</v>
      </c>
      <c r="B250" s="738"/>
      <c r="C250" s="738"/>
      <c r="D250" s="738"/>
      <c r="E250" s="738"/>
      <c r="F250" s="738"/>
      <c r="G250" s="738"/>
      <c r="H250" s="738"/>
      <c r="I250" s="738"/>
      <c r="J250" s="738"/>
      <c r="K250" s="738"/>
      <c r="L250" s="738"/>
      <c r="M250" s="739"/>
    </row>
    <row r="251" spans="1:28" s="27" customFormat="1" ht="34.5" customHeight="1" thickBot="1">
      <c r="A251" s="498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3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568" t="s">
        <v>0</v>
      </c>
      <c r="B254" s="568"/>
      <c r="C254" s="195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574" t="s">
        <v>1</v>
      </c>
      <c r="B255" s="574"/>
      <c r="C255" s="405">
        <f>'صفحه اصلی'!$C$8</f>
        <v>124101</v>
      </c>
      <c r="D255" s="493" t="s">
        <v>15</v>
      </c>
      <c r="E255" s="406">
        <f>'صفحه اصلی'!$F$70</f>
        <v>0</v>
      </c>
      <c r="F255" s="493" t="s">
        <v>26</v>
      </c>
      <c r="G255" s="497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40" t="s">
        <v>107</v>
      </c>
      <c r="B256" s="559" t="s">
        <v>67</v>
      </c>
      <c r="C256" s="599" t="s">
        <v>108</v>
      </c>
      <c r="D256" s="559" t="s">
        <v>100</v>
      </c>
      <c r="E256" s="601" t="s">
        <v>109</v>
      </c>
      <c r="F256" s="602"/>
      <c r="G256" s="602"/>
      <c r="H256" s="602"/>
      <c r="I256" s="603"/>
      <c r="J256" s="744" t="s">
        <v>101</v>
      </c>
      <c r="K256" s="599" t="s">
        <v>34</v>
      </c>
      <c r="L256" s="571" t="s">
        <v>74</v>
      </c>
      <c r="M256" s="607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41"/>
      <c r="B257" s="560"/>
      <c r="C257" s="600"/>
      <c r="D257" s="560"/>
      <c r="E257" s="491" t="s">
        <v>71</v>
      </c>
      <c r="F257" s="491" t="s">
        <v>18</v>
      </c>
      <c r="G257" s="491" t="s">
        <v>72</v>
      </c>
      <c r="H257" s="491" t="s">
        <v>38</v>
      </c>
      <c r="I257" s="491" t="s">
        <v>2</v>
      </c>
      <c r="J257" s="745"/>
      <c r="K257" s="600"/>
      <c r="L257" s="491" t="s">
        <v>75</v>
      </c>
      <c r="M257" s="492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377" t="s">
        <v>84</v>
      </c>
      <c r="B258" s="187"/>
      <c r="C258" s="162">
        <f t="shared" ref="C258:C264" si="31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8"/>
      <c r="M258" s="410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387" t="s">
        <v>102</v>
      </c>
      <c r="B259" s="188"/>
      <c r="C259" s="57">
        <f t="shared" si="31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410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387" t="s">
        <v>103</v>
      </c>
      <c r="B260" s="188"/>
      <c r="C260" s="57">
        <f t="shared" si="31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410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378" t="s">
        <v>87</v>
      </c>
      <c r="B261" s="188"/>
      <c r="C261" s="57">
        <f t="shared" si="31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410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378" t="s">
        <v>104</v>
      </c>
      <c r="B262" s="188"/>
      <c r="C262" s="57">
        <f t="shared" si="31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410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378" t="s">
        <v>105</v>
      </c>
      <c r="B263" s="188"/>
      <c r="C263" s="57">
        <f t="shared" si="31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410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388" t="s">
        <v>106</v>
      </c>
      <c r="B264" s="188"/>
      <c r="C264" s="58">
        <f t="shared" si="31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410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2">SUM(B258:B264)</f>
        <v>0</v>
      </c>
      <c r="C265" s="235">
        <f t="shared" si="32"/>
        <v>0</v>
      </c>
      <c r="D265" s="235">
        <f t="shared" si="32"/>
        <v>0</v>
      </c>
      <c r="E265" s="235">
        <f t="shared" si="32"/>
        <v>0</v>
      </c>
      <c r="F265" s="235">
        <f t="shared" si="32"/>
        <v>0</v>
      </c>
      <c r="G265" s="235">
        <f t="shared" si="32"/>
        <v>0</v>
      </c>
      <c r="H265" s="235">
        <f t="shared" si="32"/>
        <v>0</v>
      </c>
      <c r="I265" s="235">
        <f t="shared" si="32"/>
        <v>0</v>
      </c>
      <c r="J265" s="235">
        <f t="shared" si="32"/>
        <v>0</v>
      </c>
      <c r="K265" s="235">
        <f t="shared" si="32"/>
        <v>0</v>
      </c>
      <c r="L265" s="235">
        <f t="shared" si="32"/>
        <v>0</v>
      </c>
      <c r="M265" s="392">
        <f t="shared" si="32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495" t="str">
        <f>'صفحه اصلی'!$C$10</f>
        <v>عبدالرحیم فرزانه</v>
      </c>
      <c r="D266" s="590" t="s">
        <v>7</v>
      </c>
      <c r="E266" s="590"/>
      <c r="F266" s="494">
        <f>'صفحه اصلی'!$C$11</f>
        <v>0</v>
      </c>
      <c r="G266" s="496" t="s">
        <v>110</v>
      </c>
      <c r="H266" s="591" t="str">
        <f>'صفحه اصلی'!$C$12</f>
        <v>محمودرضا شفیع نیا</v>
      </c>
      <c r="I266" s="591"/>
      <c r="J266" s="596" t="s">
        <v>124</v>
      </c>
      <c r="K266" s="596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189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111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3.75" customHeight="1" thickTop="1" thickBot="1">
      <c r="A268" s="737" t="s">
        <v>174</v>
      </c>
      <c r="B268" s="738"/>
      <c r="C268" s="738"/>
      <c r="D268" s="738"/>
      <c r="E268" s="738"/>
      <c r="F268" s="738"/>
      <c r="G268" s="738"/>
      <c r="H268" s="738"/>
      <c r="I268" s="738"/>
      <c r="J268" s="738"/>
      <c r="K268" s="738"/>
      <c r="L268" s="738"/>
      <c r="M268" s="739"/>
    </row>
    <row r="269" spans="1:28" s="27" customFormat="1" ht="34.5" customHeight="1" thickBot="1">
      <c r="A269" s="498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3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568" t="s">
        <v>0</v>
      </c>
      <c r="B272" s="568"/>
      <c r="C272" s="195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574" t="s">
        <v>1</v>
      </c>
      <c r="B273" s="574"/>
      <c r="C273" s="405">
        <f>'صفحه اصلی'!$C$8</f>
        <v>124101</v>
      </c>
      <c r="D273" s="493" t="s">
        <v>15</v>
      </c>
      <c r="E273" s="406">
        <f>'صفحه اصلی'!$F$70</f>
        <v>0</v>
      </c>
      <c r="F273" s="493" t="s">
        <v>26</v>
      </c>
      <c r="G273" s="497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40" t="s">
        <v>107</v>
      </c>
      <c r="B274" s="559" t="s">
        <v>67</v>
      </c>
      <c r="C274" s="599" t="s">
        <v>108</v>
      </c>
      <c r="D274" s="559" t="s">
        <v>100</v>
      </c>
      <c r="E274" s="601" t="s">
        <v>109</v>
      </c>
      <c r="F274" s="602"/>
      <c r="G274" s="602"/>
      <c r="H274" s="602"/>
      <c r="I274" s="603"/>
      <c r="J274" s="744" t="s">
        <v>101</v>
      </c>
      <c r="K274" s="599" t="s">
        <v>34</v>
      </c>
      <c r="L274" s="571" t="s">
        <v>74</v>
      </c>
      <c r="M274" s="607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41"/>
      <c r="B275" s="560"/>
      <c r="C275" s="600"/>
      <c r="D275" s="560"/>
      <c r="E275" s="491" t="s">
        <v>71</v>
      </c>
      <c r="F275" s="491" t="s">
        <v>18</v>
      </c>
      <c r="G275" s="491" t="s">
        <v>72</v>
      </c>
      <c r="H275" s="491" t="s">
        <v>38</v>
      </c>
      <c r="I275" s="491" t="s">
        <v>2</v>
      </c>
      <c r="J275" s="745"/>
      <c r="K275" s="600"/>
      <c r="L275" s="491" t="s">
        <v>75</v>
      </c>
      <c r="M275" s="492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377" t="s">
        <v>84</v>
      </c>
      <c r="B276" s="187"/>
      <c r="C276" s="162">
        <f t="shared" ref="C276:C282" si="33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8"/>
      <c r="M276" s="410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387" t="s">
        <v>102</v>
      </c>
      <c r="B277" s="188"/>
      <c r="C277" s="57">
        <f t="shared" si="33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410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387" t="s">
        <v>103</v>
      </c>
      <c r="B278" s="188"/>
      <c r="C278" s="57">
        <f t="shared" si="33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410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378" t="s">
        <v>87</v>
      </c>
      <c r="B279" s="188"/>
      <c r="C279" s="57">
        <f t="shared" si="33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410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378" t="s">
        <v>104</v>
      </c>
      <c r="B280" s="188"/>
      <c r="C280" s="57">
        <f t="shared" si="33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410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378" t="s">
        <v>105</v>
      </c>
      <c r="B281" s="188"/>
      <c r="C281" s="57">
        <f t="shared" si="33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410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388" t="s">
        <v>106</v>
      </c>
      <c r="B282" s="188"/>
      <c r="C282" s="58">
        <f t="shared" si="33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410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4">SUM(B276:B282)</f>
        <v>0</v>
      </c>
      <c r="C283" s="235">
        <f t="shared" si="34"/>
        <v>0</v>
      </c>
      <c r="D283" s="235">
        <f t="shared" si="34"/>
        <v>0</v>
      </c>
      <c r="E283" s="235">
        <f t="shared" si="34"/>
        <v>0</v>
      </c>
      <c r="F283" s="235">
        <f t="shared" si="34"/>
        <v>0</v>
      </c>
      <c r="G283" s="235">
        <f t="shared" si="34"/>
        <v>0</v>
      </c>
      <c r="H283" s="235">
        <f t="shared" si="34"/>
        <v>0</v>
      </c>
      <c r="I283" s="235">
        <f t="shared" si="34"/>
        <v>0</v>
      </c>
      <c r="J283" s="235">
        <f t="shared" si="34"/>
        <v>0</v>
      </c>
      <c r="K283" s="235">
        <f t="shared" si="34"/>
        <v>0</v>
      </c>
      <c r="L283" s="235">
        <f t="shared" si="34"/>
        <v>0</v>
      </c>
      <c r="M283" s="392">
        <f t="shared" si="34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495" t="str">
        <f>'صفحه اصلی'!$C$10</f>
        <v>عبدالرحیم فرزانه</v>
      </c>
      <c r="D284" s="590" t="s">
        <v>7</v>
      </c>
      <c r="E284" s="590"/>
      <c r="F284" s="494">
        <f>'صفحه اصلی'!$C$11</f>
        <v>0</v>
      </c>
      <c r="G284" s="496" t="s">
        <v>110</v>
      </c>
      <c r="H284" s="591" t="str">
        <f>'صفحه اصلی'!$C$12</f>
        <v>محمودرضا شفیع نیا</v>
      </c>
      <c r="I284" s="591"/>
      <c r="J284" s="596" t="s">
        <v>124</v>
      </c>
      <c r="K284" s="596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189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111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3.75" customHeight="1" thickTop="1" thickBot="1">
      <c r="A286" s="737" t="s">
        <v>174</v>
      </c>
      <c r="B286" s="738"/>
      <c r="C286" s="738"/>
      <c r="D286" s="738"/>
      <c r="E286" s="738"/>
      <c r="F286" s="738"/>
      <c r="G286" s="738"/>
      <c r="H286" s="738"/>
      <c r="I286" s="738"/>
      <c r="J286" s="738"/>
      <c r="K286" s="738"/>
      <c r="L286" s="738"/>
      <c r="M286" s="739"/>
    </row>
    <row r="287" spans="1:28" s="27" customFormat="1" ht="34.5" customHeight="1" thickBot="1">
      <c r="A287" s="498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3"/>
    </row>
    <row r="288" spans="1:28" ht="15.75" thickTop="1"/>
  </sheetData>
  <sheetProtection algorithmName="SHA-512" hashValue="+5vRR4x0M5ERlfKUqsF+5GlmypRa1ZHTP5rwTNAAMWUmj5CrJJGiGhBmaF9fTDzgpSmzwIMgcAjm1S3ftPmXbA==" saltValue="LcGSca0AlNendK6V/AVxow==" spinCount="100000" sheet="1" formatCells="0" formatColumns="0" formatRows="0" insertColumns="0" insertRows="0" insertHyperlinks="0" deleteColumns="0" deleteRows="0" sort="0" autoFilter="0" pivotTables="0"/>
  <mergeCells count="528">
    <mergeCell ref="D14:E14"/>
    <mergeCell ref="H14:I14"/>
    <mergeCell ref="J14:K14"/>
    <mergeCell ref="L14:M14"/>
    <mergeCell ref="O15:AB15"/>
    <mergeCell ref="D32:E32"/>
    <mergeCell ref="H32:I32"/>
    <mergeCell ref="J32:K32"/>
    <mergeCell ref="L32:M32"/>
    <mergeCell ref="O32:AB32"/>
    <mergeCell ref="O33:AB33"/>
    <mergeCell ref="D50:E50"/>
    <mergeCell ref="H50:I50"/>
    <mergeCell ref="J50:K50"/>
    <mergeCell ref="L50:M50"/>
    <mergeCell ref="O51:AB51"/>
    <mergeCell ref="D68:E68"/>
    <mergeCell ref="H68:I68"/>
    <mergeCell ref="J68:K68"/>
    <mergeCell ref="L68:M68"/>
    <mergeCell ref="O60:T60"/>
    <mergeCell ref="O61:T61"/>
    <mergeCell ref="O62:T62"/>
    <mergeCell ref="O63:T63"/>
    <mergeCell ref="O64:T64"/>
    <mergeCell ref="O65:T65"/>
    <mergeCell ref="O66:T66"/>
    <mergeCell ref="O67:T67"/>
    <mergeCell ref="D40:D41"/>
    <mergeCell ref="J40:J41"/>
    <mergeCell ref="O7:T7"/>
    <mergeCell ref="O8:T8"/>
    <mergeCell ref="O9:T9"/>
    <mergeCell ref="O10:T10"/>
    <mergeCell ref="O11:T11"/>
    <mergeCell ref="O12:T12"/>
    <mergeCell ref="J22:J23"/>
    <mergeCell ref="K22:K23"/>
    <mergeCell ref="O6:T6"/>
    <mergeCell ref="O13:T13"/>
    <mergeCell ref="L22:M22"/>
    <mergeCell ref="O14:AB14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E4:I4"/>
    <mergeCell ref="L4:M4"/>
    <mergeCell ref="A14:B14"/>
    <mergeCell ref="K4:K5"/>
    <mergeCell ref="K40:K41"/>
    <mergeCell ref="O24:T24"/>
    <mergeCell ref="O25:T25"/>
    <mergeCell ref="O26:T26"/>
    <mergeCell ref="O27:T27"/>
    <mergeCell ref="O28:T28"/>
    <mergeCell ref="O29:T29"/>
    <mergeCell ref="O30:T30"/>
    <mergeCell ref="O31:T31"/>
    <mergeCell ref="A32:B32"/>
    <mergeCell ref="A33:L33"/>
    <mergeCell ref="A34:M34"/>
    <mergeCell ref="A15:L15"/>
    <mergeCell ref="A16:M16"/>
    <mergeCell ref="B17:M17"/>
    <mergeCell ref="A19:M19"/>
    <mergeCell ref="A20:B20"/>
    <mergeCell ref="I20:J20"/>
    <mergeCell ref="K20:M20"/>
    <mergeCell ref="A21:B21"/>
    <mergeCell ref="I21:J21"/>
    <mergeCell ref="K21:M21"/>
    <mergeCell ref="A22:A23"/>
    <mergeCell ref="B22:B23"/>
    <mergeCell ref="C22:C23"/>
    <mergeCell ref="D22:D23"/>
    <mergeCell ref="E22:I22"/>
    <mergeCell ref="A56:B56"/>
    <mergeCell ref="I56:J56"/>
    <mergeCell ref="K56:M56"/>
    <mergeCell ref="A57:B57"/>
    <mergeCell ref="I57:J57"/>
    <mergeCell ref="K57:M57"/>
    <mergeCell ref="E40:I40"/>
    <mergeCell ref="L40:M40"/>
    <mergeCell ref="B35:M35"/>
    <mergeCell ref="A37:M37"/>
    <mergeCell ref="A38:B38"/>
    <mergeCell ref="I38:J38"/>
    <mergeCell ref="K38:M38"/>
    <mergeCell ref="A39:B39"/>
    <mergeCell ref="I39:J39"/>
    <mergeCell ref="K39:M39"/>
    <mergeCell ref="A40:A41"/>
    <mergeCell ref="B40:B41"/>
    <mergeCell ref="C40:C41"/>
    <mergeCell ref="A58:A59"/>
    <mergeCell ref="B58:B59"/>
    <mergeCell ref="C58:C59"/>
    <mergeCell ref="D58:D59"/>
    <mergeCell ref="J58:J59"/>
    <mergeCell ref="K58:K59"/>
    <mergeCell ref="O42:T42"/>
    <mergeCell ref="O43:T43"/>
    <mergeCell ref="O44:T44"/>
    <mergeCell ref="O45:T45"/>
    <mergeCell ref="O46:T46"/>
    <mergeCell ref="O47:T47"/>
    <mergeCell ref="O48:T48"/>
    <mergeCell ref="O49:T49"/>
    <mergeCell ref="A50:B50"/>
    <mergeCell ref="A51:L51"/>
    <mergeCell ref="A52:M52"/>
    <mergeCell ref="B53:M53"/>
    <mergeCell ref="A55:M55"/>
    <mergeCell ref="O50:AB50"/>
    <mergeCell ref="E58:I58"/>
    <mergeCell ref="L58:M58"/>
    <mergeCell ref="A68:B68"/>
    <mergeCell ref="A69:L69"/>
    <mergeCell ref="A70:M70"/>
    <mergeCell ref="B71:M71"/>
    <mergeCell ref="A73:M73"/>
    <mergeCell ref="O68:AB68"/>
    <mergeCell ref="O69:AB69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E76:I76"/>
    <mergeCell ref="L76:M76"/>
    <mergeCell ref="O78:T78"/>
    <mergeCell ref="O79:T79"/>
    <mergeCell ref="O80:T80"/>
    <mergeCell ref="O81:T81"/>
    <mergeCell ref="O82:T82"/>
    <mergeCell ref="O83:T83"/>
    <mergeCell ref="O84:T84"/>
    <mergeCell ref="O85:T85"/>
    <mergeCell ref="A86:B86"/>
    <mergeCell ref="A87:L87"/>
    <mergeCell ref="A88:M88"/>
    <mergeCell ref="B89:M89"/>
    <mergeCell ref="A91:M91"/>
    <mergeCell ref="O86:AB86"/>
    <mergeCell ref="D86:E86"/>
    <mergeCell ref="H86:I86"/>
    <mergeCell ref="J86:K86"/>
    <mergeCell ref="L86:M86"/>
    <mergeCell ref="O87:AB87"/>
    <mergeCell ref="A92:B92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A104:B104"/>
    <mergeCell ref="A105:L105"/>
    <mergeCell ref="A106:M106"/>
    <mergeCell ref="B107:M107"/>
    <mergeCell ref="A109:M109"/>
    <mergeCell ref="O104:AB104"/>
    <mergeCell ref="D104:E104"/>
    <mergeCell ref="H104:I104"/>
    <mergeCell ref="J104:K104"/>
    <mergeCell ref="L104:M104"/>
    <mergeCell ref="O105:AB105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A266:B266"/>
    <mergeCell ref="A267:L267"/>
    <mergeCell ref="A268:M268"/>
    <mergeCell ref="B269:M269"/>
    <mergeCell ref="A271:M271"/>
    <mergeCell ref="O266:AB266"/>
    <mergeCell ref="D266:E266"/>
    <mergeCell ref="H266:I266"/>
    <mergeCell ref="J266:K266"/>
    <mergeCell ref="L266:M266"/>
    <mergeCell ref="O267:AB267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76:T276"/>
    <mergeCell ref="O277:T277"/>
    <mergeCell ref="O278:T278"/>
    <mergeCell ref="O279:T279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</mergeCells>
  <printOptions horizontalCentered="1"/>
  <pageMargins left="0" right="0" top="0" bottom="0" header="0" footer="0"/>
  <pageSetup paperSize="9" scale="80" orientation="landscape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>
    <tabColor theme="9" tint="-0.249977111117893"/>
  </sheetPr>
  <dimension ref="A1:AB26"/>
  <sheetViews>
    <sheetView showGridLines="0" rightToLeft="1" view="pageBreakPreview" topLeftCell="A4" zoomScale="70" zoomScaleSheetLayoutView="70" workbookViewId="0">
      <selection activeCell="A24" sqref="A24:M24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574" t="s">
        <v>1</v>
      </c>
      <c r="B3" s="574"/>
      <c r="C3" s="405">
        <f>'صفحه اصلی'!$C$8</f>
        <v>124101</v>
      </c>
      <c r="D3" s="328" t="s">
        <v>15</v>
      </c>
      <c r="E3" s="406">
        <f>'صفحه اصلی'!$F$73</f>
        <v>0</v>
      </c>
      <c r="F3" s="328" t="s">
        <v>26</v>
      </c>
      <c r="G3" s="349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34.5" customHeight="1" thickTop="1" thickBot="1">
      <c r="A4" s="746" t="s">
        <v>99</v>
      </c>
      <c r="B4" s="597" t="s">
        <v>67</v>
      </c>
      <c r="C4" s="734" t="s">
        <v>108</v>
      </c>
      <c r="D4" s="597" t="s">
        <v>100</v>
      </c>
      <c r="E4" s="601" t="s">
        <v>70</v>
      </c>
      <c r="F4" s="602"/>
      <c r="G4" s="602"/>
      <c r="H4" s="602"/>
      <c r="I4" s="603"/>
      <c r="J4" s="597" t="s">
        <v>101</v>
      </c>
      <c r="K4" s="597" t="s">
        <v>34</v>
      </c>
      <c r="L4" s="601" t="s">
        <v>74</v>
      </c>
      <c r="M4" s="604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47"/>
      <c r="B5" s="598"/>
      <c r="C5" s="735"/>
      <c r="D5" s="598"/>
      <c r="E5" s="327" t="s">
        <v>71</v>
      </c>
      <c r="F5" s="327" t="s">
        <v>18</v>
      </c>
      <c r="G5" s="327" t="s">
        <v>72</v>
      </c>
      <c r="H5" s="327" t="s">
        <v>38</v>
      </c>
      <c r="I5" s="327" t="s">
        <v>2</v>
      </c>
      <c r="J5" s="598"/>
      <c r="K5" s="598"/>
      <c r="L5" s="252" t="s">
        <v>75</v>
      </c>
      <c r="M5" s="384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ابلاغي5'!K20</f>
        <v>0</v>
      </c>
      <c r="B6" s="145">
        <f>'5 ابلاغي5'!B31</f>
        <v>0</v>
      </c>
      <c r="C6" s="145">
        <f>'5 ابلاغي5'!C31</f>
        <v>0</v>
      </c>
      <c r="D6" s="145">
        <f>'5 ابلاغي5'!D31</f>
        <v>0</v>
      </c>
      <c r="E6" s="145">
        <f>'5 ابلاغي5'!E31</f>
        <v>0</v>
      </c>
      <c r="F6" s="145">
        <f>'5 ابلاغي5'!F31</f>
        <v>0</v>
      </c>
      <c r="G6" s="145">
        <f>'5 ابلاغي5'!G31</f>
        <v>0</v>
      </c>
      <c r="H6" s="145">
        <f>'5 ابلاغي5'!H31</f>
        <v>0</v>
      </c>
      <c r="I6" s="145">
        <f>'5 ابلاغي5'!I31</f>
        <v>0</v>
      </c>
      <c r="J6" s="145">
        <f>'5 ابلاغي5'!J31</f>
        <v>0</v>
      </c>
      <c r="K6" s="145">
        <f>'5 ابلاغي5'!K31</f>
        <v>0</v>
      </c>
      <c r="L6" s="145">
        <f>'5 ابلاغي5'!L31</f>
        <v>0</v>
      </c>
      <c r="M6" s="407">
        <f>'5 ابلاغي5'!M31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ابلاغي5'!K38</f>
        <v>0</v>
      </c>
      <c r="B7" s="145">
        <f>'5 ابلاغي5'!B49</f>
        <v>0</v>
      </c>
      <c r="C7" s="145">
        <f>'5 ابلاغي5'!C49</f>
        <v>0</v>
      </c>
      <c r="D7" s="145">
        <f>'5 ابلاغي5'!D49</f>
        <v>0</v>
      </c>
      <c r="E7" s="145">
        <f>'5 ابلاغي5'!E49</f>
        <v>0</v>
      </c>
      <c r="F7" s="145">
        <f>'5 ابلاغي5'!F49</f>
        <v>0</v>
      </c>
      <c r="G7" s="145">
        <f>'5 ابلاغي5'!G49</f>
        <v>0</v>
      </c>
      <c r="H7" s="145">
        <f>'5 ابلاغي5'!H49</f>
        <v>0</v>
      </c>
      <c r="I7" s="145">
        <f>'5 ابلاغي5'!I49</f>
        <v>0</v>
      </c>
      <c r="J7" s="145">
        <f>'5 ابلاغي5'!J49</f>
        <v>0</v>
      </c>
      <c r="K7" s="145">
        <f>'5 ابلاغي5'!K49</f>
        <v>0</v>
      </c>
      <c r="L7" s="145">
        <f>'5 ابلاغي5'!L49</f>
        <v>0</v>
      </c>
      <c r="M7" s="407">
        <f>'5 ابلاغي5'!M49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ابلاغي5'!K56</f>
        <v>0</v>
      </c>
      <c r="B8" s="24">
        <f>'5 ابلاغي5'!B67</f>
        <v>0</v>
      </c>
      <c r="C8" s="24">
        <f>'5 ابلاغي5'!C67</f>
        <v>0</v>
      </c>
      <c r="D8" s="24">
        <f>'5 ابلاغي5'!D67</f>
        <v>0</v>
      </c>
      <c r="E8" s="24">
        <f>'5 ابلاغي5'!E67</f>
        <v>0</v>
      </c>
      <c r="F8" s="24">
        <f>'5 ابلاغي5'!F67</f>
        <v>0</v>
      </c>
      <c r="G8" s="24">
        <f>'5 ابلاغي5'!G67</f>
        <v>0</v>
      </c>
      <c r="H8" s="24">
        <f>'5 ابلاغي5'!H67</f>
        <v>0</v>
      </c>
      <c r="I8" s="24">
        <f>'5 ابلاغي5'!I67</f>
        <v>0</v>
      </c>
      <c r="J8" s="24">
        <f>'5 ابلاغي5'!J67</f>
        <v>0</v>
      </c>
      <c r="K8" s="24">
        <f>'5 ابلاغي5'!K67</f>
        <v>0</v>
      </c>
      <c r="L8" s="24">
        <f>'5 ابلاغي5'!L67</f>
        <v>0</v>
      </c>
      <c r="M8" s="368">
        <f>'5 ابلاغي5'!M67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ابلاغي5'!K74</f>
        <v>0</v>
      </c>
      <c r="B9" s="24">
        <f>'5 ابلاغي5'!B85</f>
        <v>0</v>
      </c>
      <c r="C9" s="24">
        <f>'5 ابلاغي5'!C85</f>
        <v>0</v>
      </c>
      <c r="D9" s="24">
        <f>'5 ابلاغي5'!D85</f>
        <v>0</v>
      </c>
      <c r="E9" s="24">
        <f>'5 ابلاغي5'!E85</f>
        <v>0</v>
      </c>
      <c r="F9" s="24">
        <f>'5 ابلاغي5'!F85</f>
        <v>0</v>
      </c>
      <c r="G9" s="24">
        <f>'5 ابلاغي5'!G85</f>
        <v>0</v>
      </c>
      <c r="H9" s="24">
        <f>'5 ابلاغي5'!H85</f>
        <v>0</v>
      </c>
      <c r="I9" s="24">
        <f>'5 ابلاغي5'!I85</f>
        <v>0</v>
      </c>
      <c r="J9" s="24">
        <f>'5 ابلاغي5'!J85</f>
        <v>0</v>
      </c>
      <c r="K9" s="24">
        <f>'5 ابلاغي5'!K85</f>
        <v>0</v>
      </c>
      <c r="L9" s="24">
        <f>'5 ابلاغي5'!L85</f>
        <v>0</v>
      </c>
      <c r="M9" s="368">
        <f>'5 ابلاغي5'!M85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ابلاغي5'!K92</f>
        <v>0</v>
      </c>
      <c r="B10" s="24">
        <f>'5 ابلاغي5'!B103</f>
        <v>0</v>
      </c>
      <c r="C10" s="24">
        <f>'5 ابلاغي5'!C103</f>
        <v>0</v>
      </c>
      <c r="D10" s="24">
        <f>'5 ابلاغي5'!D103</f>
        <v>0</v>
      </c>
      <c r="E10" s="24">
        <f>'5 ابلاغي5'!E103</f>
        <v>0</v>
      </c>
      <c r="F10" s="24">
        <f>'5 ابلاغي5'!F103</f>
        <v>0</v>
      </c>
      <c r="G10" s="24">
        <f>'5 ابلاغي5'!G103</f>
        <v>0</v>
      </c>
      <c r="H10" s="24">
        <f>'5 ابلاغي5'!H103</f>
        <v>0</v>
      </c>
      <c r="I10" s="24">
        <f>'5 ابلاغي5'!I103</f>
        <v>0</v>
      </c>
      <c r="J10" s="24">
        <f>'5 ابلاغي5'!J103</f>
        <v>0</v>
      </c>
      <c r="K10" s="24">
        <f>'5 ابلاغي5'!K103</f>
        <v>0</v>
      </c>
      <c r="L10" s="24">
        <f>'5 ابلاغي5'!L103</f>
        <v>0</v>
      </c>
      <c r="M10" s="368">
        <f>'5 ابلاغي5'!M103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ابلاغي5'!K110</f>
        <v>0</v>
      </c>
      <c r="B11" s="24">
        <f>'5 ابلاغي5'!B121</f>
        <v>0</v>
      </c>
      <c r="C11" s="24">
        <f>'5 ابلاغي5'!C121</f>
        <v>0</v>
      </c>
      <c r="D11" s="24">
        <f>'5 ابلاغي5'!D121</f>
        <v>0</v>
      </c>
      <c r="E11" s="24">
        <f>'5 ابلاغي5'!E121</f>
        <v>0</v>
      </c>
      <c r="F11" s="24">
        <f>'5 ابلاغي5'!F121</f>
        <v>0</v>
      </c>
      <c r="G11" s="24">
        <f>'5 ابلاغي5'!G121</f>
        <v>0</v>
      </c>
      <c r="H11" s="24">
        <f>'5 ابلاغي5'!H121</f>
        <v>0</v>
      </c>
      <c r="I11" s="24">
        <f>'5 ابلاغي5'!I121</f>
        <v>0</v>
      </c>
      <c r="J11" s="24">
        <f>'5 ابلاغي5'!J121</f>
        <v>0</v>
      </c>
      <c r="K11" s="24">
        <f>'5 ابلاغي5'!K121</f>
        <v>0</v>
      </c>
      <c r="L11" s="24">
        <f>'5 ابلاغي5'!L121</f>
        <v>0</v>
      </c>
      <c r="M11" s="368">
        <f>'5 ابلاغي5'!M121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ابلاغي5'!K128</f>
        <v>0</v>
      </c>
      <c r="B12" s="24">
        <f>'5 ابلاغي5'!B139</f>
        <v>0</v>
      </c>
      <c r="C12" s="24">
        <f>'5 ابلاغي5'!C139</f>
        <v>0</v>
      </c>
      <c r="D12" s="24">
        <f>'5 ابلاغي5'!D139</f>
        <v>0</v>
      </c>
      <c r="E12" s="24">
        <f>'5 ابلاغي5'!E139</f>
        <v>0</v>
      </c>
      <c r="F12" s="24">
        <f>'5 ابلاغي5'!F139</f>
        <v>0</v>
      </c>
      <c r="G12" s="24">
        <f>'5 ابلاغي5'!G139</f>
        <v>0</v>
      </c>
      <c r="H12" s="24">
        <f>'5 ابلاغي5'!H139</f>
        <v>0</v>
      </c>
      <c r="I12" s="24">
        <f>'5 ابلاغي5'!I139</f>
        <v>0</v>
      </c>
      <c r="J12" s="24">
        <f>'5 ابلاغي5'!J139</f>
        <v>0</v>
      </c>
      <c r="K12" s="24">
        <f>'5 ابلاغي5'!K139</f>
        <v>0</v>
      </c>
      <c r="L12" s="24">
        <f>'5 ابلاغي5'!L139</f>
        <v>0</v>
      </c>
      <c r="M12" s="368">
        <f>'5 ابلاغي5'!M139</f>
        <v>0</v>
      </c>
      <c r="N12" s="60"/>
      <c r="O12" s="190"/>
      <c r="P12" s="190"/>
      <c r="Q12" s="190"/>
      <c r="R12" s="190"/>
      <c r="S12" s="190"/>
      <c r="T12" s="190"/>
      <c r="U12" s="190"/>
      <c r="V12" s="16"/>
      <c r="W12" s="16"/>
      <c r="X12" s="16"/>
      <c r="Y12" s="16"/>
      <c r="Z12" s="16"/>
    </row>
    <row r="13" spans="1:26" ht="27.75" customHeight="1">
      <c r="A13" s="118">
        <f>'5 ابلاغي5'!K146</f>
        <v>0</v>
      </c>
      <c r="B13" s="24">
        <f>'5 ابلاغي5'!B157</f>
        <v>0</v>
      </c>
      <c r="C13" s="24">
        <f>'5 ابلاغي5'!C157</f>
        <v>0</v>
      </c>
      <c r="D13" s="24">
        <f>'5 ابلاغي5'!D157</f>
        <v>0</v>
      </c>
      <c r="E13" s="24">
        <f>'5 ابلاغي5'!E157</f>
        <v>0</v>
      </c>
      <c r="F13" s="24">
        <f>'5 ابلاغي5'!F157</f>
        <v>0</v>
      </c>
      <c r="G13" s="24">
        <f>'5 ابلاغي5'!G157</f>
        <v>0</v>
      </c>
      <c r="H13" s="24">
        <f>'5 ابلاغي5'!H157</f>
        <v>0</v>
      </c>
      <c r="I13" s="24">
        <f>'5 ابلاغي5'!I157</f>
        <v>0</v>
      </c>
      <c r="J13" s="24">
        <f>'5 ابلاغي5'!J157</f>
        <v>0</v>
      </c>
      <c r="K13" s="24">
        <f>'5 ابلاغي5'!K157</f>
        <v>0</v>
      </c>
      <c r="L13" s="24">
        <f>'5 ابلاغي5'!L157</f>
        <v>0</v>
      </c>
      <c r="M13" s="368">
        <f>'5 ابلاغي5'!M157</f>
        <v>0</v>
      </c>
      <c r="N13" s="60"/>
      <c r="O13" s="190"/>
      <c r="P13" s="190"/>
      <c r="Q13" s="190"/>
      <c r="R13" s="190"/>
      <c r="S13" s="190"/>
      <c r="T13" s="190"/>
      <c r="U13" s="190"/>
      <c r="V13" s="16"/>
      <c r="W13" s="16"/>
      <c r="X13" s="16"/>
      <c r="Y13" s="16"/>
      <c r="Z13" s="16"/>
    </row>
    <row r="14" spans="1:26" ht="27.75" customHeight="1">
      <c r="A14" s="118">
        <f>'5 ابلاغي5'!K164</f>
        <v>0</v>
      </c>
      <c r="B14" s="24">
        <f>'5 ابلاغي5'!B175</f>
        <v>0</v>
      </c>
      <c r="C14" s="24">
        <f>'5 ابلاغي5'!C175</f>
        <v>0</v>
      </c>
      <c r="D14" s="24">
        <f>'5 ابلاغي5'!D175</f>
        <v>0</v>
      </c>
      <c r="E14" s="24">
        <f>'5 ابلاغي5'!E175</f>
        <v>0</v>
      </c>
      <c r="F14" s="24">
        <f>'5 ابلاغي5'!F175</f>
        <v>0</v>
      </c>
      <c r="G14" s="24">
        <f>'5 ابلاغي5'!G175</f>
        <v>0</v>
      </c>
      <c r="H14" s="24">
        <f>'5 ابلاغي5'!H175</f>
        <v>0</v>
      </c>
      <c r="I14" s="24">
        <f>'5 ابلاغي5'!I175</f>
        <v>0</v>
      </c>
      <c r="J14" s="24">
        <f>'5 ابلاغي5'!J175</f>
        <v>0</v>
      </c>
      <c r="K14" s="24">
        <f>'5 ابلاغي5'!K175</f>
        <v>0</v>
      </c>
      <c r="L14" s="24">
        <f>'5 ابلاغي5'!L175</f>
        <v>0</v>
      </c>
      <c r="M14" s="368">
        <f>'5 ابلاغي5'!M175</f>
        <v>0</v>
      </c>
      <c r="N14" s="60"/>
      <c r="O14" s="190"/>
      <c r="P14" s="190"/>
      <c r="Q14" s="190"/>
      <c r="R14" s="190"/>
      <c r="S14" s="190"/>
      <c r="T14" s="190"/>
      <c r="U14" s="190"/>
      <c r="V14" s="16"/>
      <c r="W14" s="16"/>
      <c r="X14" s="16"/>
      <c r="Y14" s="16"/>
      <c r="Z14" s="16"/>
    </row>
    <row r="15" spans="1:26" ht="27.75" customHeight="1">
      <c r="A15" s="118">
        <f>'5 ابلاغي5'!K182</f>
        <v>0</v>
      </c>
      <c r="B15" s="24">
        <f>'5 ابلاغي5'!B193</f>
        <v>0</v>
      </c>
      <c r="C15" s="24">
        <f>'5 ابلاغي5'!C193</f>
        <v>0</v>
      </c>
      <c r="D15" s="24">
        <f>'5 ابلاغي5'!D193</f>
        <v>0</v>
      </c>
      <c r="E15" s="24">
        <f>'5 ابلاغي5'!E193</f>
        <v>0</v>
      </c>
      <c r="F15" s="24">
        <f>'5 ابلاغي5'!F193</f>
        <v>0</v>
      </c>
      <c r="G15" s="24">
        <f>'5 ابلاغي5'!G193</f>
        <v>0</v>
      </c>
      <c r="H15" s="24">
        <f>'5 ابلاغي5'!H193</f>
        <v>0</v>
      </c>
      <c r="I15" s="24">
        <f>'5 ابلاغي5'!I193</f>
        <v>0</v>
      </c>
      <c r="J15" s="24">
        <f>'5 ابلاغي5'!J193</f>
        <v>0</v>
      </c>
      <c r="K15" s="24">
        <f>'5 ابلاغي5'!K193</f>
        <v>0</v>
      </c>
      <c r="L15" s="24">
        <f>'5 ابلاغي5'!L193</f>
        <v>0</v>
      </c>
      <c r="M15" s="368">
        <f>'5 ابلاغي5'!M193</f>
        <v>0</v>
      </c>
      <c r="N15" s="60"/>
      <c r="O15" s="190"/>
      <c r="P15" s="190"/>
      <c r="Q15" s="190"/>
      <c r="R15" s="190"/>
      <c r="S15" s="190"/>
      <c r="T15" s="190"/>
      <c r="U15" s="190"/>
      <c r="V15" s="16"/>
      <c r="W15" s="16"/>
      <c r="X15" s="16"/>
      <c r="Y15" s="16"/>
      <c r="Z15" s="16"/>
    </row>
    <row r="16" spans="1:26" ht="27.75" customHeight="1">
      <c r="A16" s="118">
        <f>'5 ابلاغي5'!K200</f>
        <v>0</v>
      </c>
      <c r="B16" s="24">
        <f>'5 ابلاغي5'!B211</f>
        <v>0</v>
      </c>
      <c r="C16" s="24">
        <f>'5 ابلاغي5'!C211</f>
        <v>0</v>
      </c>
      <c r="D16" s="24">
        <f>'5 ابلاغي5'!D211</f>
        <v>0</v>
      </c>
      <c r="E16" s="24">
        <f>'5 ابلاغي5'!E211</f>
        <v>0</v>
      </c>
      <c r="F16" s="24">
        <f>'5 ابلاغي5'!F211</f>
        <v>0</v>
      </c>
      <c r="G16" s="24">
        <f>'5 ابلاغي5'!G211</f>
        <v>0</v>
      </c>
      <c r="H16" s="24">
        <f>'5 ابلاغي5'!H211</f>
        <v>0</v>
      </c>
      <c r="I16" s="24">
        <f>'5 ابلاغي5'!I211</f>
        <v>0</v>
      </c>
      <c r="J16" s="24">
        <f>'5 ابلاغي5'!J211</f>
        <v>0</v>
      </c>
      <c r="K16" s="24">
        <f>'5 ابلاغي5'!K211</f>
        <v>0</v>
      </c>
      <c r="L16" s="24">
        <f>'5 ابلاغي5'!L211</f>
        <v>0</v>
      </c>
      <c r="M16" s="368">
        <f>'5 ابلاغي5'!M211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ابلاغي5'!K218</f>
        <v>0</v>
      </c>
      <c r="B17" s="24">
        <f>'5 ابلاغي5'!B229</f>
        <v>0</v>
      </c>
      <c r="C17" s="24">
        <f>'5 ابلاغي5'!C229</f>
        <v>0</v>
      </c>
      <c r="D17" s="24">
        <f>'5 ابلاغي5'!D229</f>
        <v>0</v>
      </c>
      <c r="E17" s="24">
        <f>'5 ابلاغي5'!E229</f>
        <v>0</v>
      </c>
      <c r="F17" s="24">
        <f>'5 ابلاغي5'!F229</f>
        <v>0</v>
      </c>
      <c r="G17" s="24">
        <f>'5 ابلاغي5'!G229</f>
        <v>0</v>
      </c>
      <c r="H17" s="24">
        <f>'5 ابلاغي5'!H229</f>
        <v>0</v>
      </c>
      <c r="I17" s="24">
        <f>'5 ابلاغي5'!I229</f>
        <v>0</v>
      </c>
      <c r="J17" s="24">
        <f>'5 ابلاغي5'!J229</f>
        <v>0</v>
      </c>
      <c r="K17" s="24">
        <f>'5 ابلاغي5'!K229</f>
        <v>0</v>
      </c>
      <c r="L17" s="24">
        <f>'5 ابلاغي5'!L229</f>
        <v>0</v>
      </c>
      <c r="M17" s="368">
        <f>'5 ابلاغي5'!M229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ابلاغي5'!K236</f>
        <v>0</v>
      </c>
      <c r="B18" s="24">
        <f>'5 ابلاغي5'!B247</f>
        <v>0</v>
      </c>
      <c r="C18" s="24">
        <f>'5 ابلاغي5'!C247</f>
        <v>0</v>
      </c>
      <c r="D18" s="24">
        <f>'5 ابلاغي5'!D247</f>
        <v>0</v>
      </c>
      <c r="E18" s="24">
        <f>'5 ابلاغي5'!E247</f>
        <v>0</v>
      </c>
      <c r="F18" s="24">
        <f>'5 ابلاغي5'!F247</f>
        <v>0</v>
      </c>
      <c r="G18" s="24">
        <f>'5 ابلاغي5'!G247</f>
        <v>0</v>
      </c>
      <c r="H18" s="24">
        <f>'5 ابلاغي5'!H247</f>
        <v>0</v>
      </c>
      <c r="I18" s="24">
        <f>'5 ابلاغي5'!I247</f>
        <v>0</v>
      </c>
      <c r="J18" s="24">
        <f>'5 ابلاغي5'!J247</f>
        <v>0</v>
      </c>
      <c r="K18" s="24">
        <f>'5 ابلاغي5'!K247</f>
        <v>0</v>
      </c>
      <c r="L18" s="24">
        <f>'5 ابلاغي5'!L247</f>
        <v>0</v>
      </c>
      <c r="M18" s="368">
        <f>'5 ابلاغي5'!M247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ابلاغي5'!K254</f>
        <v>0</v>
      </c>
      <c r="B19" s="24">
        <f>'5 ابلاغي5'!B265</f>
        <v>0</v>
      </c>
      <c r="C19" s="24">
        <f>'5 ابلاغي5'!C265</f>
        <v>0</v>
      </c>
      <c r="D19" s="24">
        <f>'5 ابلاغي5'!D265</f>
        <v>0</v>
      </c>
      <c r="E19" s="24">
        <f>'5 ابلاغي5'!E265</f>
        <v>0</v>
      </c>
      <c r="F19" s="24">
        <f>'5 ابلاغي5'!F265</f>
        <v>0</v>
      </c>
      <c r="G19" s="24">
        <f>'5 ابلاغي5'!G265</f>
        <v>0</v>
      </c>
      <c r="H19" s="24">
        <f>'5 ابلاغي5'!H265</f>
        <v>0</v>
      </c>
      <c r="I19" s="24">
        <f>'5 ابلاغي5'!I265</f>
        <v>0</v>
      </c>
      <c r="J19" s="24">
        <f>'5 ابلاغي5'!J265</f>
        <v>0</v>
      </c>
      <c r="K19" s="24">
        <f>'5 ابلاغي5'!K265</f>
        <v>0</v>
      </c>
      <c r="L19" s="24">
        <f>'5 ابلاغي5'!L265</f>
        <v>0</v>
      </c>
      <c r="M19" s="368">
        <f>'5 ابلاغي5'!M265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ابلاغي5'!K272</f>
        <v>0</v>
      </c>
      <c r="B20" s="24">
        <f>'5 ابلاغي5'!B283</f>
        <v>0</v>
      </c>
      <c r="C20" s="24">
        <f>'5 ابلاغي5'!C283</f>
        <v>0</v>
      </c>
      <c r="D20" s="24">
        <f>'5 ابلاغي5'!D283</f>
        <v>0</v>
      </c>
      <c r="E20" s="24">
        <f>'5 ابلاغي5'!E283</f>
        <v>0</v>
      </c>
      <c r="F20" s="24">
        <f>'5 ابلاغي5'!F283</f>
        <v>0</v>
      </c>
      <c r="G20" s="24">
        <f>'5 ابلاغي5'!G283</f>
        <v>0</v>
      </c>
      <c r="H20" s="24">
        <f>'5 ابلاغي5'!H283</f>
        <v>0</v>
      </c>
      <c r="I20" s="24">
        <f>'5 ابلاغي5'!I283</f>
        <v>0</v>
      </c>
      <c r="J20" s="24">
        <f>'5 ابلاغي5'!J283</f>
        <v>0</v>
      </c>
      <c r="K20" s="24">
        <f>'5 ابلاغي5'!K283</f>
        <v>0</v>
      </c>
      <c r="L20" s="24">
        <f>'5 ابلاغي5'!L283</f>
        <v>0</v>
      </c>
      <c r="M20" s="368">
        <f>'5 ابلاغي5'!M283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370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85" t="str">
        <f>'صفحه اصلی'!$C$10</f>
        <v>عبدالرحیم فرزانه</v>
      </c>
      <c r="D22" s="590" t="s">
        <v>7</v>
      </c>
      <c r="E22" s="590"/>
      <c r="F22" s="324">
        <f>'صفحه اصلی'!$C$11</f>
        <v>0</v>
      </c>
      <c r="G22" s="326" t="s">
        <v>110</v>
      </c>
      <c r="H22" s="591" t="str">
        <f>'صفحه اصلی'!$C$12</f>
        <v>محمودرضا شفیع نیا</v>
      </c>
      <c r="I22" s="591"/>
      <c r="J22" s="596" t="s">
        <v>124</v>
      </c>
      <c r="K22" s="596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189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98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3.75" customHeight="1" thickTop="1" thickBot="1">
      <c r="A24" s="737" t="s">
        <v>176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9"/>
    </row>
    <row r="25" spans="1:28" ht="33.75" customHeight="1" thickBot="1">
      <c r="A25" s="36" t="s">
        <v>8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85"/>
    </row>
    <row r="26" spans="1:28" ht="21.75" thickTop="1"/>
  </sheetData>
  <sheetProtection algorithmName="SHA-512" hashValue="QmfCcTenyPa+vwTeey91rdq2X4DFWFF0s2M8blWZr/iKE1PveavfKq2uEhK13unDug9bSJ546E5RBrR6NCujug==" saltValue="BS/j2ldoCQNqiFEsYhW9rQ==" spinCount="100000" sheet="1" objects="1" scenarios="1" formatCells="0" formatColumns="0" formatRows="0" insertColumns="0" insertRows="0" insertHyperlinks="0" deleteColumns="0" deleteRows="0" sort="0" autoFilter="0" pivotTables="0"/>
  <mergeCells count="37">
    <mergeCell ref="O19:Z19"/>
    <mergeCell ref="O6:Y6"/>
    <mergeCell ref="O7:Y7"/>
    <mergeCell ref="O8:Z8"/>
    <mergeCell ref="O9:Y9"/>
    <mergeCell ref="O10:Z10"/>
    <mergeCell ref="O11:Z11"/>
    <mergeCell ref="O16:U16"/>
    <mergeCell ref="O17:Y17"/>
    <mergeCell ref="O18:Y18"/>
    <mergeCell ref="A24:M24"/>
    <mergeCell ref="B25:M25"/>
    <mergeCell ref="O20:Y20"/>
    <mergeCell ref="O21:U21"/>
    <mergeCell ref="A22:B22"/>
    <mergeCell ref="H22:I22"/>
    <mergeCell ref="J22:K22"/>
    <mergeCell ref="L22:M22"/>
    <mergeCell ref="D22:E22"/>
    <mergeCell ref="O22:AB22"/>
    <mergeCell ref="A23:L23"/>
    <mergeCell ref="O23:AB23"/>
    <mergeCell ref="A1:M1"/>
    <mergeCell ref="A2:B2"/>
    <mergeCell ref="A3:B3"/>
    <mergeCell ref="A4:A5"/>
    <mergeCell ref="B4:B5"/>
    <mergeCell ref="J4:J5"/>
    <mergeCell ref="C4:C5"/>
    <mergeCell ref="D4:D5"/>
    <mergeCell ref="E4:I4"/>
    <mergeCell ref="L4:M4"/>
    <mergeCell ref="K4:K5"/>
    <mergeCell ref="J2:K2"/>
    <mergeCell ref="L2:M2"/>
    <mergeCell ref="J3:K3"/>
    <mergeCell ref="L3:M3"/>
  </mergeCells>
  <printOptions horizontalCentered="1"/>
  <pageMargins left="0" right="0" top="0" bottom="0" header="0" footer="0"/>
  <pageSetup paperSize="9" scale="70" orientation="landscape" horizontalDpi="300" verticalDpi="3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9">
    <tabColor theme="9"/>
  </sheetPr>
  <dimension ref="A1:AB288"/>
  <sheetViews>
    <sheetView showGridLines="0" rightToLeft="1" view="pageBreakPreview" topLeftCell="A2" zoomScale="70" zoomScaleSheetLayoutView="70" workbookViewId="0">
      <selection activeCell="C22" sqref="C22:C23"/>
    </sheetView>
  </sheetViews>
  <sheetFormatPr defaultColWidth="9" defaultRowHeight="15"/>
  <cols>
    <col min="1" max="1" width="8.8554687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568" t="s">
        <v>0</v>
      </c>
      <c r="B2" s="568"/>
      <c r="C2" s="195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574" t="s">
        <v>1</v>
      </c>
      <c r="B3" s="574"/>
      <c r="C3" s="405">
        <f>'صفحه اصلی'!$C$8</f>
        <v>124101</v>
      </c>
      <c r="D3" s="356" t="s">
        <v>15</v>
      </c>
      <c r="E3" s="406">
        <f>'صفحه اصلی'!$F$73</f>
        <v>0</v>
      </c>
      <c r="F3" s="356" t="s">
        <v>26</v>
      </c>
      <c r="G3" s="358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5.75" customHeight="1" thickTop="1" thickBot="1">
      <c r="A4" s="740" t="s">
        <v>107</v>
      </c>
      <c r="B4" s="559" t="s">
        <v>67</v>
      </c>
      <c r="C4" s="599" t="s">
        <v>108</v>
      </c>
      <c r="D4" s="559" t="s">
        <v>100</v>
      </c>
      <c r="E4" s="601" t="s">
        <v>109</v>
      </c>
      <c r="F4" s="602"/>
      <c r="G4" s="602"/>
      <c r="H4" s="602"/>
      <c r="I4" s="603"/>
      <c r="J4" s="744" t="s">
        <v>101</v>
      </c>
      <c r="K4" s="599" t="s">
        <v>34</v>
      </c>
      <c r="L4" s="571" t="s">
        <v>74</v>
      </c>
      <c r="M4" s="607"/>
      <c r="O4" s="106"/>
      <c r="P4" s="106"/>
      <c r="Q4" s="106"/>
      <c r="R4" s="106"/>
      <c r="S4" s="106"/>
      <c r="T4" s="106"/>
    </row>
    <row r="5" spans="1:28" s="105" customFormat="1" ht="45.75" customHeight="1" thickBot="1">
      <c r="A5" s="741"/>
      <c r="B5" s="560"/>
      <c r="C5" s="600"/>
      <c r="D5" s="560"/>
      <c r="E5" s="353" t="s">
        <v>71</v>
      </c>
      <c r="F5" s="353" t="s">
        <v>18</v>
      </c>
      <c r="G5" s="353" t="s">
        <v>72</v>
      </c>
      <c r="H5" s="353" t="s">
        <v>38</v>
      </c>
      <c r="I5" s="353" t="s">
        <v>2</v>
      </c>
      <c r="J5" s="745"/>
      <c r="K5" s="600"/>
      <c r="L5" s="353" t="s">
        <v>75</v>
      </c>
      <c r="M5" s="354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19</v>
      </c>
      <c r="B6" s="162">
        <f>B24+B42+B60+B78+B96+B114+B132+B150+B168+B186+B204+B222+B240+B258+B276</f>
        <v>0</v>
      </c>
      <c r="C6" s="162">
        <f t="shared" ref="C6:M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89">
        <f t="shared" si="0"/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20</v>
      </c>
      <c r="B7" s="57">
        <f>B25+B43+B61+B79+B97+B115+B133+B151+B169+B187+B205+B223+B241+B259+B277</f>
        <v>0</v>
      </c>
      <c r="C7" s="57">
        <f t="shared" ref="C7:M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150">
        <f t="shared" si="1"/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21</v>
      </c>
      <c r="B8" s="57">
        <f t="shared" ref="B8:M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150">
        <f t="shared" si="2"/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22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150">
        <f t="shared" si="2"/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23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150">
        <f t="shared" si="2"/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24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150">
        <f t="shared" si="2"/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25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150">
        <f t="shared" si="2"/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M13" si="3">SUM(C6:C12)</f>
        <v>0</v>
      </c>
      <c r="D13" s="166">
        <f t="shared" si="3"/>
        <v>0</v>
      </c>
      <c r="E13" s="166">
        <f t="shared" si="3"/>
        <v>0</v>
      </c>
      <c r="F13" s="166">
        <f t="shared" si="3"/>
        <v>0</v>
      </c>
      <c r="G13" s="166">
        <f t="shared" si="3"/>
        <v>0</v>
      </c>
      <c r="H13" s="166">
        <f t="shared" si="3"/>
        <v>0</v>
      </c>
      <c r="I13" s="166">
        <f t="shared" si="3"/>
        <v>0</v>
      </c>
      <c r="J13" s="166">
        <f t="shared" si="3"/>
        <v>0</v>
      </c>
      <c r="K13" s="166">
        <f t="shared" si="3"/>
        <v>0</v>
      </c>
      <c r="L13" s="166">
        <f t="shared" si="3"/>
        <v>0</v>
      </c>
      <c r="M13" s="389">
        <f t="shared" si="3"/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86" t="str">
        <f>'صفحه اصلی'!$C$10</f>
        <v>عبدالرحیم فرزانه</v>
      </c>
      <c r="D14" s="590" t="s">
        <v>7</v>
      </c>
      <c r="E14" s="590"/>
      <c r="F14" s="355">
        <f>'صفحه اصلی'!$C$11</f>
        <v>0</v>
      </c>
      <c r="G14" s="357" t="s">
        <v>110</v>
      </c>
      <c r="H14" s="591" t="str">
        <f>'صفحه اصلی'!$C$12</f>
        <v>محمودرضا شفیع نیا</v>
      </c>
      <c r="I14" s="591"/>
      <c r="J14" s="596" t="s">
        <v>124</v>
      </c>
      <c r="K14" s="596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189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171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3.75" customHeight="1" thickTop="1" thickBot="1">
      <c r="A16" s="737" t="s">
        <v>174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9"/>
    </row>
    <row r="17" spans="1:28" s="27" customFormat="1" ht="34.5" customHeight="1" thickBot="1">
      <c r="A17" s="36" t="s">
        <v>8</v>
      </c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85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568" t="s">
        <v>0</v>
      </c>
      <c r="B20" s="568"/>
      <c r="C20" s="195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574" t="s">
        <v>1</v>
      </c>
      <c r="B21" s="574"/>
      <c r="C21" s="405">
        <f>'صفحه اصلی'!$C$8</f>
        <v>124101</v>
      </c>
      <c r="D21" s="356" t="s">
        <v>15</v>
      </c>
      <c r="E21" s="406">
        <f>'صفحه اصلی'!$F$70</f>
        <v>0</v>
      </c>
      <c r="F21" s="356" t="s">
        <v>26</v>
      </c>
      <c r="G21" s="358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40" t="s">
        <v>107</v>
      </c>
      <c r="B22" s="559" t="s">
        <v>67</v>
      </c>
      <c r="C22" s="599" t="s">
        <v>108</v>
      </c>
      <c r="D22" s="559" t="s">
        <v>100</v>
      </c>
      <c r="E22" s="601" t="s">
        <v>109</v>
      </c>
      <c r="F22" s="602"/>
      <c r="G22" s="602"/>
      <c r="H22" s="602"/>
      <c r="I22" s="603"/>
      <c r="J22" s="744" t="s">
        <v>101</v>
      </c>
      <c r="K22" s="599" t="s">
        <v>34</v>
      </c>
      <c r="L22" s="571" t="s">
        <v>74</v>
      </c>
      <c r="M22" s="607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41"/>
      <c r="B23" s="560"/>
      <c r="C23" s="600"/>
      <c r="D23" s="560"/>
      <c r="E23" s="353" t="s">
        <v>71</v>
      </c>
      <c r="F23" s="353" t="s">
        <v>18</v>
      </c>
      <c r="G23" s="353" t="s">
        <v>72</v>
      </c>
      <c r="H23" s="353" t="s">
        <v>38</v>
      </c>
      <c r="I23" s="353" t="s">
        <v>2</v>
      </c>
      <c r="J23" s="745"/>
      <c r="K23" s="600"/>
      <c r="L23" s="353" t="s">
        <v>75</v>
      </c>
      <c r="M23" s="354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377" t="s">
        <v>84</v>
      </c>
      <c r="B24" s="187"/>
      <c r="C24" s="162">
        <f t="shared" ref="C24:C30" si="4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8"/>
      <c r="M24" s="410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387" t="s">
        <v>102</v>
      </c>
      <c r="B25" s="188"/>
      <c r="C25" s="57">
        <f t="shared" si="4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410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387" t="s">
        <v>103</v>
      </c>
      <c r="B26" s="188"/>
      <c r="C26" s="57">
        <f t="shared" si="4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410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378" t="s">
        <v>87</v>
      </c>
      <c r="B27" s="188"/>
      <c r="C27" s="57">
        <f t="shared" si="4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410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378" t="s">
        <v>104</v>
      </c>
      <c r="B28" s="188"/>
      <c r="C28" s="57">
        <f t="shared" si="4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410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378" t="s">
        <v>105</v>
      </c>
      <c r="B29" s="188"/>
      <c r="C29" s="57">
        <f t="shared" si="4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410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388" t="s">
        <v>106</v>
      </c>
      <c r="B30" s="188"/>
      <c r="C30" s="58">
        <f t="shared" si="4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410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5">SUM(C24:C30)</f>
        <v>0</v>
      </c>
      <c r="D31" s="235">
        <f t="shared" si="5"/>
        <v>0</v>
      </c>
      <c r="E31" s="235">
        <f t="shared" si="5"/>
        <v>0</v>
      </c>
      <c r="F31" s="235">
        <f t="shared" si="5"/>
        <v>0</v>
      </c>
      <c r="G31" s="235">
        <f t="shared" si="5"/>
        <v>0</v>
      </c>
      <c r="H31" s="235">
        <f t="shared" si="5"/>
        <v>0</v>
      </c>
      <c r="I31" s="235">
        <f t="shared" si="5"/>
        <v>0</v>
      </c>
      <c r="J31" s="235">
        <f t="shared" si="5"/>
        <v>0</v>
      </c>
      <c r="K31" s="235">
        <f t="shared" si="5"/>
        <v>0</v>
      </c>
      <c r="L31" s="235">
        <f t="shared" si="5"/>
        <v>0</v>
      </c>
      <c r="M31" s="392">
        <f t="shared" si="5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86" t="str">
        <f>'صفحه اصلی'!$C$10</f>
        <v>عبدالرحیم فرزانه</v>
      </c>
      <c r="D32" s="590" t="s">
        <v>7</v>
      </c>
      <c r="E32" s="590"/>
      <c r="F32" s="355">
        <f>'صفحه اصلی'!$C$11</f>
        <v>0</v>
      </c>
      <c r="G32" s="357" t="s">
        <v>110</v>
      </c>
      <c r="H32" s="591" t="str">
        <f>'صفحه اصلی'!$C$12</f>
        <v>محمودرضا شفیع نیا</v>
      </c>
      <c r="I32" s="591"/>
      <c r="J32" s="596" t="s">
        <v>124</v>
      </c>
      <c r="K32" s="596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189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111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3.75" customHeight="1" thickTop="1" thickBot="1">
      <c r="A34" s="737" t="s">
        <v>174</v>
      </c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9"/>
    </row>
    <row r="35" spans="1:28" s="27" customFormat="1" ht="34.5" customHeight="1" thickBot="1">
      <c r="A35" s="359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3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568" t="s">
        <v>0</v>
      </c>
      <c r="B38" s="568"/>
      <c r="C38" s="195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574" t="s">
        <v>1</v>
      </c>
      <c r="B39" s="574"/>
      <c r="C39" s="405">
        <f>'صفحه اصلی'!$C$8</f>
        <v>124101</v>
      </c>
      <c r="D39" s="493" t="s">
        <v>15</v>
      </c>
      <c r="E39" s="406">
        <f>'صفحه اصلی'!$F$70</f>
        <v>0</v>
      </c>
      <c r="F39" s="493" t="s">
        <v>26</v>
      </c>
      <c r="G39" s="497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40" t="s">
        <v>107</v>
      </c>
      <c r="B40" s="559" t="s">
        <v>67</v>
      </c>
      <c r="C40" s="599" t="s">
        <v>108</v>
      </c>
      <c r="D40" s="559" t="s">
        <v>100</v>
      </c>
      <c r="E40" s="601" t="s">
        <v>109</v>
      </c>
      <c r="F40" s="602"/>
      <c r="G40" s="602"/>
      <c r="H40" s="602"/>
      <c r="I40" s="603"/>
      <c r="J40" s="744" t="s">
        <v>101</v>
      </c>
      <c r="K40" s="599" t="s">
        <v>34</v>
      </c>
      <c r="L40" s="571" t="s">
        <v>74</v>
      </c>
      <c r="M40" s="607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41"/>
      <c r="B41" s="560"/>
      <c r="C41" s="600"/>
      <c r="D41" s="560"/>
      <c r="E41" s="491" t="s">
        <v>71</v>
      </c>
      <c r="F41" s="491" t="s">
        <v>18</v>
      </c>
      <c r="G41" s="491" t="s">
        <v>72</v>
      </c>
      <c r="H41" s="491" t="s">
        <v>38</v>
      </c>
      <c r="I41" s="491" t="s">
        <v>2</v>
      </c>
      <c r="J41" s="745"/>
      <c r="K41" s="600"/>
      <c r="L41" s="491" t="s">
        <v>75</v>
      </c>
      <c r="M41" s="492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377" t="s">
        <v>84</v>
      </c>
      <c r="B42" s="187"/>
      <c r="C42" s="162">
        <f t="shared" ref="C42:C48" si="6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8"/>
      <c r="M42" s="410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387" t="s">
        <v>102</v>
      </c>
      <c r="B43" s="188"/>
      <c r="C43" s="57">
        <f t="shared" si="6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410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387" t="s">
        <v>103</v>
      </c>
      <c r="B44" s="188"/>
      <c r="C44" s="57">
        <f t="shared" si="6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410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378" t="s">
        <v>87</v>
      </c>
      <c r="B45" s="188"/>
      <c r="C45" s="57">
        <f t="shared" si="6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410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378" t="s">
        <v>104</v>
      </c>
      <c r="B46" s="188"/>
      <c r="C46" s="57">
        <f t="shared" si="6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410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378" t="s">
        <v>105</v>
      </c>
      <c r="B47" s="188"/>
      <c r="C47" s="57">
        <f t="shared" si="6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410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388" t="s">
        <v>106</v>
      </c>
      <c r="B48" s="188"/>
      <c r="C48" s="58">
        <f t="shared" si="6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410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7">SUM(B42:B48)</f>
        <v>0</v>
      </c>
      <c r="C49" s="235">
        <f t="shared" si="7"/>
        <v>0</v>
      </c>
      <c r="D49" s="235">
        <f t="shared" si="7"/>
        <v>0</v>
      </c>
      <c r="E49" s="235">
        <f t="shared" si="7"/>
        <v>0</v>
      </c>
      <c r="F49" s="235">
        <f t="shared" si="7"/>
        <v>0</v>
      </c>
      <c r="G49" s="235">
        <f t="shared" si="7"/>
        <v>0</v>
      </c>
      <c r="H49" s="235">
        <f t="shared" si="7"/>
        <v>0</v>
      </c>
      <c r="I49" s="235">
        <f t="shared" si="7"/>
        <v>0</v>
      </c>
      <c r="J49" s="235">
        <f t="shared" si="7"/>
        <v>0</v>
      </c>
      <c r="K49" s="235">
        <f t="shared" si="7"/>
        <v>0</v>
      </c>
      <c r="L49" s="235">
        <f t="shared" si="7"/>
        <v>0</v>
      </c>
      <c r="M49" s="392">
        <f t="shared" si="7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495" t="str">
        <f>'صفحه اصلی'!$C$10</f>
        <v>عبدالرحیم فرزانه</v>
      </c>
      <c r="D50" s="590" t="s">
        <v>7</v>
      </c>
      <c r="E50" s="590"/>
      <c r="F50" s="494">
        <f>'صفحه اصلی'!$C$11</f>
        <v>0</v>
      </c>
      <c r="G50" s="496" t="s">
        <v>110</v>
      </c>
      <c r="H50" s="591" t="str">
        <f>'صفحه اصلی'!$C$12</f>
        <v>محمودرضا شفیع نیا</v>
      </c>
      <c r="I50" s="591"/>
      <c r="J50" s="596" t="s">
        <v>124</v>
      </c>
      <c r="K50" s="596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189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111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3.75" customHeight="1" thickTop="1" thickBot="1">
      <c r="A52" s="737" t="s">
        <v>174</v>
      </c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9"/>
    </row>
    <row r="53" spans="1:28" s="27" customFormat="1" ht="34.5" customHeight="1" thickBot="1">
      <c r="A53" s="498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3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568" t="s">
        <v>0</v>
      </c>
      <c r="B56" s="568"/>
      <c r="C56" s="195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574" t="s">
        <v>1</v>
      </c>
      <c r="B57" s="574"/>
      <c r="C57" s="405">
        <f>'صفحه اصلی'!$C$8</f>
        <v>124101</v>
      </c>
      <c r="D57" s="493" t="s">
        <v>15</v>
      </c>
      <c r="E57" s="406">
        <f>'صفحه اصلی'!$F$70</f>
        <v>0</v>
      </c>
      <c r="F57" s="493" t="s">
        <v>26</v>
      </c>
      <c r="G57" s="497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40" t="s">
        <v>107</v>
      </c>
      <c r="B58" s="559" t="s">
        <v>67</v>
      </c>
      <c r="C58" s="599" t="s">
        <v>108</v>
      </c>
      <c r="D58" s="559" t="s">
        <v>100</v>
      </c>
      <c r="E58" s="601" t="s">
        <v>109</v>
      </c>
      <c r="F58" s="602"/>
      <c r="G58" s="602"/>
      <c r="H58" s="602"/>
      <c r="I58" s="603"/>
      <c r="J58" s="744" t="s">
        <v>101</v>
      </c>
      <c r="K58" s="599" t="s">
        <v>34</v>
      </c>
      <c r="L58" s="571" t="s">
        <v>74</v>
      </c>
      <c r="M58" s="607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41"/>
      <c r="B59" s="560"/>
      <c r="C59" s="600"/>
      <c r="D59" s="560"/>
      <c r="E59" s="491" t="s">
        <v>71</v>
      </c>
      <c r="F59" s="491" t="s">
        <v>18</v>
      </c>
      <c r="G59" s="491" t="s">
        <v>72</v>
      </c>
      <c r="H59" s="491" t="s">
        <v>38</v>
      </c>
      <c r="I59" s="491" t="s">
        <v>2</v>
      </c>
      <c r="J59" s="745"/>
      <c r="K59" s="600"/>
      <c r="L59" s="491" t="s">
        <v>75</v>
      </c>
      <c r="M59" s="492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377" t="s">
        <v>84</v>
      </c>
      <c r="B60" s="187"/>
      <c r="C60" s="162">
        <f t="shared" ref="C60:C66" si="8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8"/>
      <c r="M60" s="410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387" t="s">
        <v>102</v>
      </c>
      <c r="B61" s="188"/>
      <c r="C61" s="57">
        <f t="shared" si="8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410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387" t="s">
        <v>103</v>
      </c>
      <c r="B62" s="188"/>
      <c r="C62" s="57">
        <f t="shared" si="8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410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378" t="s">
        <v>87</v>
      </c>
      <c r="B63" s="188"/>
      <c r="C63" s="57">
        <f t="shared" si="8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410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378" t="s">
        <v>104</v>
      </c>
      <c r="B64" s="188"/>
      <c r="C64" s="57">
        <f t="shared" si="8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410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378" t="s">
        <v>105</v>
      </c>
      <c r="B65" s="188"/>
      <c r="C65" s="57">
        <f t="shared" si="8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410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388" t="s">
        <v>106</v>
      </c>
      <c r="B66" s="188"/>
      <c r="C66" s="58">
        <f t="shared" si="8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410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9">SUM(B60:B66)</f>
        <v>0</v>
      </c>
      <c r="C67" s="235">
        <f t="shared" si="9"/>
        <v>0</v>
      </c>
      <c r="D67" s="235">
        <f t="shared" si="9"/>
        <v>0</v>
      </c>
      <c r="E67" s="235">
        <f t="shared" si="9"/>
        <v>0</v>
      </c>
      <c r="F67" s="235">
        <f t="shared" si="9"/>
        <v>0</v>
      </c>
      <c r="G67" s="235">
        <f t="shared" si="9"/>
        <v>0</v>
      </c>
      <c r="H67" s="235">
        <f t="shared" si="9"/>
        <v>0</v>
      </c>
      <c r="I67" s="235">
        <f t="shared" si="9"/>
        <v>0</v>
      </c>
      <c r="J67" s="235">
        <f t="shared" si="9"/>
        <v>0</v>
      </c>
      <c r="K67" s="235">
        <f t="shared" si="9"/>
        <v>0</v>
      </c>
      <c r="L67" s="235">
        <f t="shared" si="9"/>
        <v>0</v>
      </c>
      <c r="M67" s="392">
        <f t="shared" si="9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495" t="str">
        <f>'صفحه اصلی'!$C$10</f>
        <v>عبدالرحیم فرزانه</v>
      </c>
      <c r="D68" s="590" t="s">
        <v>7</v>
      </c>
      <c r="E68" s="590"/>
      <c r="F68" s="494">
        <f>'صفحه اصلی'!$C$11</f>
        <v>0</v>
      </c>
      <c r="G68" s="496" t="s">
        <v>110</v>
      </c>
      <c r="H68" s="591" t="str">
        <f>'صفحه اصلی'!$C$12</f>
        <v>محمودرضا شفیع نیا</v>
      </c>
      <c r="I68" s="591"/>
      <c r="J68" s="596" t="s">
        <v>124</v>
      </c>
      <c r="K68" s="596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189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111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3.75" customHeight="1" thickTop="1" thickBot="1">
      <c r="A70" s="737" t="s">
        <v>174</v>
      </c>
      <c r="B70" s="738"/>
      <c r="C70" s="738"/>
      <c r="D70" s="738"/>
      <c r="E70" s="738"/>
      <c r="F70" s="738"/>
      <c r="G70" s="738"/>
      <c r="H70" s="738"/>
      <c r="I70" s="738"/>
      <c r="J70" s="738"/>
      <c r="K70" s="738"/>
      <c r="L70" s="738"/>
      <c r="M70" s="739"/>
    </row>
    <row r="71" spans="1:28" s="27" customFormat="1" ht="34.5" customHeight="1" thickBot="1">
      <c r="A71" s="498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3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568" t="s">
        <v>0</v>
      </c>
      <c r="B74" s="568"/>
      <c r="C74" s="195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574" t="s">
        <v>1</v>
      </c>
      <c r="B75" s="574"/>
      <c r="C75" s="405">
        <f>'صفحه اصلی'!$C$8</f>
        <v>124101</v>
      </c>
      <c r="D75" s="493" t="s">
        <v>15</v>
      </c>
      <c r="E75" s="406">
        <f>'صفحه اصلی'!$F$70</f>
        <v>0</v>
      </c>
      <c r="F75" s="493" t="s">
        <v>26</v>
      </c>
      <c r="G75" s="497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40" t="s">
        <v>107</v>
      </c>
      <c r="B76" s="559" t="s">
        <v>67</v>
      </c>
      <c r="C76" s="599" t="s">
        <v>108</v>
      </c>
      <c r="D76" s="559" t="s">
        <v>100</v>
      </c>
      <c r="E76" s="601" t="s">
        <v>109</v>
      </c>
      <c r="F76" s="602"/>
      <c r="G76" s="602"/>
      <c r="H76" s="602"/>
      <c r="I76" s="603"/>
      <c r="J76" s="744" t="s">
        <v>101</v>
      </c>
      <c r="K76" s="599" t="s">
        <v>34</v>
      </c>
      <c r="L76" s="571" t="s">
        <v>74</v>
      </c>
      <c r="M76" s="607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41"/>
      <c r="B77" s="560"/>
      <c r="C77" s="600"/>
      <c r="D77" s="560"/>
      <c r="E77" s="491" t="s">
        <v>71</v>
      </c>
      <c r="F77" s="491" t="s">
        <v>18</v>
      </c>
      <c r="G77" s="491" t="s">
        <v>72</v>
      </c>
      <c r="H77" s="491" t="s">
        <v>38</v>
      </c>
      <c r="I77" s="491" t="s">
        <v>2</v>
      </c>
      <c r="J77" s="745"/>
      <c r="K77" s="600"/>
      <c r="L77" s="491" t="s">
        <v>75</v>
      </c>
      <c r="M77" s="492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377" t="s">
        <v>84</v>
      </c>
      <c r="B78" s="187"/>
      <c r="C78" s="162">
        <f t="shared" ref="C78:C84" si="10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8"/>
      <c r="M78" s="410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387" t="s">
        <v>102</v>
      </c>
      <c r="B79" s="188"/>
      <c r="C79" s="57">
        <f t="shared" si="10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410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387" t="s">
        <v>103</v>
      </c>
      <c r="B80" s="188"/>
      <c r="C80" s="57">
        <f t="shared" si="10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410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378" t="s">
        <v>87</v>
      </c>
      <c r="B81" s="188"/>
      <c r="C81" s="57">
        <f t="shared" si="10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410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378" t="s">
        <v>104</v>
      </c>
      <c r="B82" s="188"/>
      <c r="C82" s="57">
        <f t="shared" si="10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410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378" t="s">
        <v>105</v>
      </c>
      <c r="B83" s="188"/>
      <c r="C83" s="57">
        <f t="shared" si="10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410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388" t="s">
        <v>106</v>
      </c>
      <c r="B84" s="188"/>
      <c r="C84" s="58">
        <f t="shared" si="10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410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1">SUM(B78:B84)</f>
        <v>0</v>
      </c>
      <c r="C85" s="235">
        <f t="shared" si="11"/>
        <v>0</v>
      </c>
      <c r="D85" s="235">
        <f t="shared" si="11"/>
        <v>0</v>
      </c>
      <c r="E85" s="235">
        <f t="shared" si="11"/>
        <v>0</v>
      </c>
      <c r="F85" s="235">
        <f t="shared" si="11"/>
        <v>0</v>
      </c>
      <c r="G85" s="235">
        <f t="shared" si="11"/>
        <v>0</v>
      </c>
      <c r="H85" s="235">
        <f t="shared" si="11"/>
        <v>0</v>
      </c>
      <c r="I85" s="235">
        <f t="shared" si="11"/>
        <v>0</v>
      </c>
      <c r="J85" s="235">
        <f t="shared" si="11"/>
        <v>0</v>
      </c>
      <c r="K85" s="235">
        <f t="shared" si="11"/>
        <v>0</v>
      </c>
      <c r="L85" s="235">
        <f t="shared" si="11"/>
        <v>0</v>
      </c>
      <c r="M85" s="392">
        <f t="shared" si="11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495" t="str">
        <f>'صفحه اصلی'!$C$10</f>
        <v>عبدالرحیم فرزانه</v>
      </c>
      <c r="D86" s="590" t="s">
        <v>7</v>
      </c>
      <c r="E86" s="590"/>
      <c r="F86" s="494">
        <f>'صفحه اصلی'!$C$11</f>
        <v>0</v>
      </c>
      <c r="G86" s="496" t="s">
        <v>110</v>
      </c>
      <c r="H86" s="591" t="str">
        <f>'صفحه اصلی'!$C$12</f>
        <v>محمودرضا شفیع نیا</v>
      </c>
      <c r="I86" s="591"/>
      <c r="J86" s="596" t="s">
        <v>124</v>
      </c>
      <c r="K86" s="596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189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111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3.75" customHeight="1" thickTop="1" thickBot="1">
      <c r="A88" s="737" t="s">
        <v>174</v>
      </c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9"/>
    </row>
    <row r="89" spans="1:28" s="27" customFormat="1" ht="34.5" customHeight="1" thickBot="1">
      <c r="A89" s="498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3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568" t="s">
        <v>0</v>
      </c>
      <c r="B92" s="568"/>
      <c r="C92" s="195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574" t="s">
        <v>1</v>
      </c>
      <c r="B93" s="574"/>
      <c r="C93" s="405">
        <f>'صفحه اصلی'!$C$8</f>
        <v>124101</v>
      </c>
      <c r="D93" s="493" t="s">
        <v>15</v>
      </c>
      <c r="E93" s="406">
        <f>'صفحه اصلی'!$F$70</f>
        <v>0</v>
      </c>
      <c r="F93" s="493" t="s">
        <v>26</v>
      </c>
      <c r="G93" s="497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40" t="s">
        <v>107</v>
      </c>
      <c r="B94" s="559" t="s">
        <v>67</v>
      </c>
      <c r="C94" s="599" t="s">
        <v>108</v>
      </c>
      <c r="D94" s="559" t="s">
        <v>100</v>
      </c>
      <c r="E94" s="601" t="s">
        <v>109</v>
      </c>
      <c r="F94" s="602"/>
      <c r="G94" s="602"/>
      <c r="H94" s="602"/>
      <c r="I94" s="603"/>
      <c r="J94" s="744" t="s">
        <v>101</v>
      </c>
      <c r="K94" s="599" t="s">
        <v>34</v>
      </c>
      <c r="L94" s="571" t="s">
        <v>74</v>
      </c>
      <c r="M94" s="607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41"/>
      <c r="B95" s="560"/>
      <c r="C95" s="600"/>
      <c r="D95" s="560"/>
      <c r="E95" s="491" t="s">
        <v>71</v>
      </c>
      <c r="F95" s="491" t="s">
        <v>18</v>
      </c>
      <c r="G95" s="491" t="s">
        <v>72</v>
      </c>
      <c r="H95" s="491" t="s">
        <v>38</v>
      </c>
      <c r="I95" s="491" t="s">
        <v>2</v>
      </c>
      <c r="J95" s="745"/>
      <c r="K95" s="600"/>
      <c r="L95" s="491" t="s">
        <v>75</v>
      </c>
      <c r="M95" s="492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377" t="s">
        <v>84</v>
      </c>
      <c r="B96" s="187"/>
      <c r="C96" s="162">
        <f t="shared" ref="C96:C102" si="12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8"/>
      <c r="M96" s="410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387" t="s">
        <v>102</v>
      </c>
      <c r="B97" s="188"/>
      <c r="C97" s="57">
        <f t="shared" si="12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410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387" t="s">
        <v>103</v>
      </c>
      <c r="B98" s="188"/>
      <c r="C98" s="57">
        <f t="shared" si="12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410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378" t="s">
        <v>87</v>
      </c>
      <c r="B99" s="188"/>
      <c r="C99" s="57">
        <f t="shared" si="12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410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378" t="s">
        <v>104</v>
      </c>
      <c r="B100" s="188"/>
      <c r="C100" s="57">
        <f t="shared" si="12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410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378" t="s">
        <v>105</v>
      </c>
      <c r="B101" s="188"/>
      <c r="C101" s="57">
        <f t="shared" si="12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410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388" t="s">
        <v>106</v>
      </c>
      <c r="B102" s="188"/>
      <c r="C102" s="58">
        <f t="shared" si="12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410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3">SUM(B96:B102)</f>
        <v>0</v>
      </c>
      <c r="C103" s="235">
        <f t="shared" si="13"/>
        <v>0</v>
      </c>
      <c r="D103" s="235">
        <f t="shared" si="13"/>
        <v>0</v>
      </c>
      <c r="E103" s="235">
        <f t="shared" si="13"/>
        <v>0</v>
      </c>
      <c r="F103" s="235">
        <f t="shared" si="13"/>
        <v>0</v>
      </c>
      <c r="G103" s="235">
        <f t="shared" si="13"/>
        <v>0</v>
      </c>
      <c r="H103" s="235">
        <f t="shared" si="13"/>
        <v>0</v>
      </c>
      <c r="I103" s="235">
        <f t="shared" si="13"/>
        <v>0</v>
      </c>
      <c r="J103" s="235">
        <f t="shared" si="13"/>
        <v>0</v>
      </c>
      <c r="K103" s="235">
        <f t="shared" si="13"/>
        <v>0</v>
      </c>
      <c r="L103" s="235">
        <f t="shared" si="13"/>
        <v>0</v>
      </c>
      <c r="M103" s="392">
        <f t="shared" si="13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495" t="str">
        <f>'صفحه اصلی'!$C$10</f>
        <v>عبدالرحیم فرزانه</v>
      </c>
      <c r="D104" s="590" t="s">
        <v>7</v>
      </c>
      <c r="E104" s="590"/>
      <c r="F104" s="494">
        <f>'صفحه اصلی'!$C$11</f>
        <v>0</v>
      </c>
      <c r="G104" s="496" t="s">
        <v>110</v>
      </c>
      <c r="H104" s="591" t="str">
        <f>'صفحه اصلی'!$C$12</f>
        <v>محمودرضا شفیع نیا</v>
      </c>
      <c r="I104" s="591"/>
      <c r="J104" s="596" t="s">
        <v>124</v>
      </c>
      <c r="K104" s="596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189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111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3.75" customHeight="1" thickTop="1" thickBot="1">
      <c r="A106" s="737" t="s">
        <v>174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9"/>
    </row>
    <row r="107" spans="1:28" s="27" customFormat="1" ht="34.5" customHeight="1" thickBot="1">
      <c r="A107" s="498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3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568" t="s">
        <v>0</v>
      </c>
      <c r="B110" s="568"/>
      <c r="C110" s="195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574" t="s">
        <v>1</v>
      </c>
      <c r="B111" s="574"/>
      <c r="C111" s="405">
        <f>'صفحه اصلی'!$C$8</f>
        <v>124101</v>
      </c>
      <c r="D111" s="493" t="s">
        <v>15</v>
      </c>
      <c r="E111" s="406">
        <f>'صفحه اصلی'!$F$70</f>
        <v>0</v>
      </c>
      <c r="F111" s="493" t="s">
        <v>26</v>
      </c>
      <c r="G111" s="497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40" t="s">
        <v>107</v>
      </c>
      <c r="B112" s="559" t="s">
        <v>67</v>
      </c>
      <c r="C112" s="599" t="s">
        <v>108</v>
      </c>
      <c r="D112" s="559" t="s">
        <v>100</v>
      </c>
      <c r="E112" s="601" t="s">
        <v>109</v>
      </c>
      <c r="F112" s="602"/>
      <c r="G112" s="602"/>
      <c r="H112" s="602"/>
      <c r="I112" s="603"/>
      <c r="J112" s="744" t="s">
        <v>101</v>
      </c>
      <c r="K112" s="599" t="s">
        <v>34</v>
      </c>
      <c r="L112" s="571" t="s">
        <v>74</v>
      </c>
      <c r="M112" s="607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41"/>
      <c r="B113" s="560"/>
      <c r="C113" s="600"/>
      <c r="D113" s="560"/>
      <c r="E113" s="491" t="s">
        <v>71</v>
      </c>
      <c r="F113" s="491" t="s">
        <v>18</v>
      </c>
      <c r="G113" s="491" t="s">
        <v>72</v>
      </c>
      <c r="H113" s="491" t="s">
        <v>38</v>
      </c>
      <c r="I113" s="491" t="s">
        <v>2</v>
      </c>
      <c r="J113" s="745"/>
      <c r="K113" s="600"/>
      <c r="L113" s="491" t="s">
        <v>75</v>
      </c>
      <c r="M113" s="492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377" t="s">
        <v>84</v>
      </c>
      <c r="B114" s="187"/>
      <c r="C114" s="162">
        <f t="shared" ref="C114:C120" si="14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8"/>
      <c r="M114" s="410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387" t="s">
        <v>102</v>
      </c>
      <c r="B115" s="188"/>
      <c r="C115" s="57">
        <f t="shared" si="14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410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387" t="s">
        <v>103</v>
      </c>
      <c r="B116" s="188"/>
      <c r="C116" s="57">
        <f t="shared" si="14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410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378" t="s">
        <v>87</v>
      </c>
      <c r="B117" s="188"/>
      <c r="C117" s="57">
        <f t="shared" si="14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410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378" t="s">
        <v>104</v>
      </c>
      <c r="B118" s="188"/>
      <c r="C118" s="57">
        <f t="shared" si="14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410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378" t="s">
        <v>105</v>
      </c>
      <c r="B119" s="188"/>
      <c r="C119" s="57">
        <f t="shared" si="14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410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388" t="s">
        <v>106</v>
      </c>
      <c r="B120" s="188"/>
      <c r="C120" s="58">
        <f t="shared" si="14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410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15">SUM(B114:B120)</f>
        <v>0</v>
      </c>
      <c r="C121" s="235">
        <f t="shared" si="15"/>
        <v>0</v>
      </c>
      <c r="D121" s="235">
        <f t="shared" si="15"/>
        <v>0</v>
      </c>
      <c r="E121" s="235">
        <f t="shared" si="15"/>
        <v>0</v>
      </c>
      <c r="F121" s="235">
        <f t="shared" si="15"/>
        <v>0</v>
      </c>
      <c r="G121" s="235">
        <f t="shared" si="15"/>
        <v>0</v>
      </c>
      <c r="H121" s="235">
        <f t="shared" si="15"/>
        <v>0</v>
      </c>
      <c r="I121" s="235">
        <f t="shared" si="15"/>
        <v>0</v>
      </c>
      <c r="J121" s="235">
        <f t="shared" si="15"/>
        <v>0</v>
      </c>
      <c r="K121" s="235">
        <f t="shared" si="15"/>
        <v>0</v>
      </c>
      <c r="L121" s="235">
        <f t="shared" si="15"/>
        <v>0</v>
      </c>
      <c r="M121" s="392">
        <f t="shared" si="15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495" t="str">
        <f>'صفحه اصلی'!$C$10</f>
        <v>عبدالرحیم فرزانه</v>
      </c>
      <c r="D122" s="590" t="s">
        <v>7</v>
      </c>
      <c r="E122" s="590"/>
      <c r="F122" s="494">
        <f>'صفحه اصلی'!$C$11</f>
        <v>0</v>
      </c>
      <c r="G122" s="496" t="s">
        <v>110</v>
      </c>
      <c r="H122" s="591" t="str">
        <f>'صفحه اصلی'!$C$12</f>
        <v>محمودرضا شفیع نیا</v>
      </c>
      <c r="I122" s="591"/>
      <c r="J122" s="596" t="s">
        <v>124</v>
      </c>
      <c r="K122" s="596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189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111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3.75" customHeight="1" thickTop="1" thickBot="1">
      <c r="A124" s="737" t="s">
        <v>174</v>
      </c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9"/>
    </row>
    <row r="125" spans="1:28" s="27" customFormat="1" ht="34.5" customHeight="1" thickBot="1">
      <c r="A125" s="498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3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568" t="s">
        <v>0</v>
      </c>
      <c r="B128" s="568"/>
      <c r="C128" s="195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574" t="s">
        <v>1</v>
      </c>
      <c r="B129" s="574"/>
      <c r="C129" s="405">
        <f>'صفحه اصلی'!$C$8</f>
        <v>124101</v>
      </c>
      <c r="D129" s="493" t="s">
        <v>15</v>
      </c>
      <c r="E129" s="406">
        <f>'صفحه اصلی'!$F$70</f>
        <v>0</v>
      </c>
      <c r="F129" s="493" t="s">
        <v>26</v>
      </c>
      <c r="G129" s="497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40" t="s">
        <v>107</v>
      </c>
      <c r="B130" s="559" t="s">
        <v>67</v>
      </c>
      <c r="C130" s="599" t="s">
        <v>108</v>
      </c>
      <c r="D130" s="559" t="s">
        <v>100</v>
      </c>
      <c r="E130" s="601" t="s">
        <v>109</v>
      </c>
      <c r="F130" s="602"/>
      <c r="G130" s="602"/>
      <c r="H130" s="602"/>
      <c r="I130" s="603"/>
      <c r="J130" s="744" t="s">
        <v>101</v>
      </c>
      <c r="K130" s="599" t="s">
        <v>34</v>
      </c>
      <c r="L130" s="571" t="s">
        <v>74</v>
      </c>
      <c r="M130" s="607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41"/>
      <c r="B131" s="560"/>
      <c r="C131" s="600"/>
      <c r="D131" s="560"/>
      <c r="E131" s="491" t="s">
        <v>71</v>
      </c>
      <c r="F131" s="491" t="s">
        <v>18</v>
      </c>
      <c r="G131" s="491" t="s">
        <v>72</v>
      </c>
      <c r="H131" s="491" t="s">
        <v>38</v>
      </c>
      <c r="I131" s="491" t="s">
        <v>2</v>
      </c>
      <c r="J131" s="745"/>
      <c r="K131" s="600"/>
      <c r="L131" s="491" t="s">
        <v>75</v>
      </c>
      <c r="M131" s="492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377" t="s">
        <v>84</v>
      </c>
      <c r="B132" s="187"/>
      <c r="C132" s="162">
        <f t="shared" ref="C132:C138" si="16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8"/>
      <c r="M132" s="410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387" t="s">
        <v>102</v>
      </c>
      <c r="B133" s="188"/>
      <c r="C133" s="57">
        <f t="shared" si="16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410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387" t="s">
        <v>103</v>
      </c>
      <c r="B134" s="188"/>
      <c r="C134" s="57">
        <f t="shared" si="16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410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378" t="s">
        <v>87</v>
      </c>
      <c r="B135" s="188"/>
      <c r="C135" s="57">
        <f t="shared" si="16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410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378" t="s">
        <v>104</v>
      </c>
      <c r="B136" s="188"/>
      <c r="C136" s="57">
        <f t="shared" si="16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410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378" t="s">
        <v>105</v>
      </c>
      <c r="B137" s="188"/>
      <c r="C137" s="57">
        <f t="shared" si="16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410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388" t="s">
        <v>106</v>
      </c>
      <c r="B138" s="188"/>
      <c r="C138" s="58">
        <f t="shared" si="16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410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17">SUM(B132:B138)</f>
        <v>0</v>
      </c>
      <c r="C139" s="235">
        <f t="shared" si="17"/>
        <v>0</v>
      </c>
      <c r="D139" s="235">
        <f t="shared" si="17"/>
        <v>0</v>
      </c>
      <c r="E139" s="235">
        <f t="shared" si="17"/>
        <v>0</v>
      </c>
      <c r="F139" s="235">
        <f t="shared" si="17"/>
        <v>0</v>
      </c>
      <c r="G139" s="235">
        <f t="shared" si="17"/>
        <v>0</v>
      </c>
      <c r="H139" s="235">
        <f t="shared" si="17"/>
        <v>0</v>
      </c>
      <c r="I139" s="235">
        <f t="shared" si="17"/>
        <v>0</v>
      </c>
      <c r="J139" s="235">
        <f t="shared" si="17"/>
        <v>0</v>
      </c>
      <c r="K139" s="235">
        <f t="shared" si="17"/>
        <v>0</v>
      </c>
      <c r="L139" s="235">
        <f t="shared" si="17"/>
        <v>0</v>
      </c>
      <c r="M139" s="392">
        <f t="shared" si="17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495" t="str">
        <f>'صفحه اصلی'!$C$10</f>
        <v>عبدالرحیم فرزانه</v>
      </c>
      <c r="D140" s="590" t="s">
        <v>7</v>
      </c>
      <c r="E140" s="590"/>
      <c r="F140" s="494">
        <f>'صفحه اصلی'!$C$11</f>
        <v>0</v>
      </c>
      <c r="G140" s="496" t="s">
        <v>110</v>
      </c>
      <c r="H140" s="591" t="str">
        <f>'صفحه اصلی'!$C$12</f>
        <v>محمودرضا شفیع نیا</v>
      </c>
      <c r="I140" s="591"/>
      <c r="J140" s="596" t="s">
        <v>124</v>
      </c>
      <c r="K140" s="596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189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111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3.75" customHeight="1" thickTop="1" thickBot="1">
      <c r="A142" s="737" t="s">
        <v>174</v>
      </c>
      <c r="B142" s="738"/>
      <c r="C142" s="738"/>
      <c r="D142" s="738"/>
      <c r="E142" s="738"/>
      <c r="F142" s="738"/>
      <c r="G142" s="738"/>
      <c r="H142" s="738"/>
      <c r="I142" s="738"/>
      <c r="J142" s="738"/>
      <c r="K142" s="738"/>
      <c r="L142" s="738"/>
      <c r="M142" s="739"/>
    </row>
    <row r="143" spans="1:28" s="27" customFormat="1" ht="34.5" customHeight="1" thickBot="1">
      <c r="A143" s="498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3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568" t="s">
        <v>0</v>
      </c>
      <c r="B146" s="568"/>
      <c r="C146" s="195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574" t="s">
        <v>1</v>
      </c>
      <c r="B147" s="574"/>
      <c r="C147" s="405">
        <f>'صفحه اصلی'!$C$8</f>
        <v>124101</v>
      </c>
      <c r="D147" s="493" t="s">
        <v>15</v>
      </c>
      <c r="E147" s="406">
        <f>'صفحه اصلی'!$F$70</f>
        <v>0</v>
      </c>
      <c r="F147" s="493" t="s">
        <v>26</v>
      </c>
      <c r="G147" s="497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40" t="s">
        <v>107</v>
      </c>
      <c r="B148" s="559" t="s">
        <v>67</v>
      </c>
      <c r="C148" s="599" t="s">
        <v>108</v>
      </c>
      <c r="D148" s="559" t="s">
        <v>100</v>
      </c>
      <c r="E148" s="601" t="s">
        <v>109</v>
      </c>
      <c r="F148" s="602"/>
      <c r="G148" s="602"/>
      <c r="H148" s="602"/>
      <c r="I148" s="603"/>
      <c r="J148" s="744" t="s">
        <v>101</v>
      </c>
      <c r="K148" s="599" t="s">
        <v>34</v>
      </c>
      <c r="L148" s="571" t="s">
        <v>74</v>
      </c>
      <c r="M148" s="607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41"/>
      <c r="B149" s="560"/>
      <c r="C149" s="600"/>
      <c r="D149" s="560"/>
      <c r="E149" s="491" t="s">
        <v>71</v>
      </c>
      <c r="F149" s="491" t="s">
        <v>18</v>
      </c>
      <c r="G149" s="491" t="s">
        <v>72</v>
      </c>
      <c r="H149" s="491" t="s">
        <v>38</v>
      </c>
      <c r="I149" s="491" t="s">
        <v>2</v>
      </c>
      <c r="J149" s="745"/>
      <c r="K149" s="600"/>
      <c r="L149" s="491" t="s">
        <v>75</v>
      </c>
      <c r="M149" s="492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377" t="s">
        <v>84</v>
      </c>
      <c r="B150" s="187"/>
      <c r="C150" s="162">
        <f t="shared" ref="C150:C156" si="18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8"/>
      <c r="M150" s="410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387" t="s">
        <v>102</v>
      </c>
      <c r="B151" s="188"/>
      <c r="C151" s="57">
        <f t="shared" si="18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410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387" t="s">
        <v>103</v>
      </c>
      <c r="B152" s="188"/>
      <c r="C152" s="57">
        <f t="shared" si="18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410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378" t="s">
        <v>87</v>
      </c>
      <c r="B153" s="188"/>
      <c r="C153" s="57">
        <f t="shared" si="18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410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378" t="s">
        <v>104</v>
      </c>
      <c r="B154" s="188"/>
      <c r="C154" s="57">
        <f t="shared" si="18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410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378" t="s">
        <v>105</v>
      </c>
      <c r="B155" s="188"/>
      <c r="C155" s="57">
        <f t="shared" si="18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410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388" t="s">
        <v>106</v>
      </c>
      <c r="B156" s="188"/>
      <c r="C156" s="58">
        <f t="shared" si="18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410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19">SUM(B150:B156)</f>
        <v>0</v>
      </c>
      <c r="C157" s="235">
        <f t="shared" si="19"/>
        <v>0</v>
      </c>
      <c r="D157" s="235">
        <f t="shared" si="19"/>
        <v>0</v>
      </c>
      <c r="E157" s="235">
        <f t="shared" si="19"/>
        <v>0</v>
      </c>
      <c r="F157" s="235">
        <f t="shared" si="19"/>
        <v>0</v>
      </c>
      <c r="G157" s="235">
        <f t="shared" si="19"/>
        <v>0</v>
      </c>
      <c r="H157" s="235">
        <f t="shared" si="19"/>
        <v>0</v>
      </c>
      <c r="I157" s="235">
        <f t="shared" si="19"/>
        <v>0</v>
      </c>
      <c r="J157" s="235">
        <f t="shared" si="19"/>
        <v>0</v>
      </c>
      <c r="K157" s="235">
        <f t="shared" si="19"/>
        <v>0</v>
      </c>
      <c r="L157" s="235">
        <f t="shared" si="19"/>
        <v>0</v>
      </c>
      <c r="M157" s="392">
        <f t="shared" si="19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495" t="str">
        <f>'صفحه اصلی'!$C$10</f>
        <v>عبدالرحیم فرزانه</v>
      </c>
      <c r="D158" s="590" t="s">
        <v>7</v>
      </c>
      <c r="E158" s="590"/>
      <c r="F158" s="494">
        <f>'صفحه اصلی'!$C$11</f>
        <v>0</v>
      </c>
      <c r="G158" s="496" t="s">
        <v>110</v>
      </c>
      <c r="H158" s="591" t="str">
        <f>'صفحه اصلی'!$C$12</f>
        <v>محمودرضا شفیع نیا</v>
      </c>
      <c r="I158" s="591"/>
      <c r="J158" s="596" t="s">
        <v>124</v>
      </c>
      <c r="K158" s="596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189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111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3.75" customHeight="1" thickTop="1" thickBot="1">
      <c r="A160" s="737" t="s">
        <v>174</v>
      </c>
      <c r="B160" s="738"/>
      <c r="C160" s="738"/>
      <c r="D160" s="738"/>
      <c r="E160" s="738"/>
      <c r="F160" s="738"/>
      <c r="G160" s="738"/>
      <c r="H160" s="738"/>
      <c r="I160" s="738"/>
      <c r="J160" s="738"/>
      <c r="K160" s="738"/>
      <c r="L160" s="738"/>
      <c r="M160" s="739"/>
    </row>
    <row r="161" spans="1:28" s="27" customFormat="1" ht="34.5" customHeight="1" thickBot="1">
      <c r="A161" s="498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3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568" t="s">
        <v>0</v>
      </c>
      <c r="B164" s="568"/>
      <c r="C164" s="195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574" t="s">
        <v>1</v>
      </c>
      <c r="B165" s="574"/>
      <c r="C165" s="405">
        <f>'صفحه اصلی'!$C$8</f>
        <v>124101</v>
      </c>
      <c r="D165" s="493" t="s">
        <v>15</v>
      </c>
      <c r="E165" s="406">
        <f>'صفحه اصلی'!$F$70</f>
        <v>0</v>
      </c>
      <c r="F165" s="493" t="s">
        <v>26</v>
      </c>
      <c r="G165" s="497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40" t="s">
        <v>107</v>
      </c>
      <c r="B166" s="559" t="s">
        <v>67</v>
      </c>
      <c r="C166" s="599" t="s">
        <v>108</v>
      </c>
      <c r="D166" s="559" t="s">
        <v>100</v>
      </c>
      <c r="E166" s="601" t="s">
        <v>109</v>
      </c>
      <c r="F166" s="602"/>
      <c r="G166" s="602"/>
      <c r="H166" s="602"/>
      <c r="I166" s="603"/>
      <c r="J166" s="744" t="s">
        <v>101</v>
      </c>
      <c r="K166" s="599" t="s">
        <v>34</v>
      </c>
      <c r="L166" s="571" t="s">
        <v>74</v>
      </c>
      <c r="M166" s="607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41"/>
      <c r="B167" s="560"/>
      <c r="C167" s="600"/>
      <c r="D167" s="560"/>
      <c r="E167" s="491" t="s">
        <v>71</v>
      </c>
      <c r="F167" s="491" t="s">
        <v>18</v>
      </c>
      <c r="G167" s="491" t="s">
        <v>72</v>
      </c>
      <c r="H167" s="491" t="s">
        <v>38</v>
      </c>
      <c r="I167" s="491" t="s">
        <v>2</v>
      </c>
      <c r="J167" s="745"/>
      <c r="K167" s="600"/>
      <c r="L167" s="491" t="s">
        <v>75</v>
      </c>
      <c r="M167" s="492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377" t="s">
        <v>84</v>
      </c>
      <c r="B168" s="187"/>
      <c r="C168" s="162">
        <f t="shared" ref="C168:C174" si="20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8"/>
      <c r="M168" s="410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387" t="s">
        <v>102</v>
      </c>
      <c r="B169" s="188"/>
      <c r="C169" s="57">
        <f t="shared" si="20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410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387" t="s">
        <v>103</v>
      </c>
      <c r="B170" s="188"/>
      <c r="C170" s="57">
        <f t="shared" si="20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410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378" t="s">
        <v>87</v>
      </c>
      <c r="B171" s="188"/>
      <c r="C171" s="57">
        <f t="shared" si="20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410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378" t="s">
        <v>104</v>
      </c>
      <c r="B172" s="188"/>
      <c r="C172" s="57">
        <f t="shared" si="20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410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378" t="s">
        <v>105</v>
      </c>
      <c r="B173" s="188"/>
      <c r="C173" s="57">
        <f t="shared" si="20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410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388" t="s">
        <v>106</v>
      </c>
      <c r="B174" s="188"/>
      <c r="C174" s="58">
        <f t="shared" si="20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410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1">SUM(B168:B174)</f>
        <v>0</v>
      </c>
      <c r="C175" s="235">
        <f t="shared" si="21"/>
        <v>0</v>
      </c>
      <c r="D175" s="235">
        <f t="shared" si="21"/>
        <v>0</v>
      </c>
      <c r="E175" s="235">
        <f t="shared" si="21"/>
        <v>0</v>
      </c>
      <c r="F175" s="235">
        <f t="shared" si="21"/>
        <v>0</v>
      </c>
      <c r="G175" s="235">
        <f t="shared" si="21"/>
        <v>0</v>
      </c>
      <c r="H175" s="235">
        <f t="shared" si="21"/>
        <v>0</v>
      </c>
      <c r="I175" s="235">
        <f t="shared" si="21"/>
        <v>0</v>
      </c>
      <c r="J175" s="235">
        <f t="shared" si="21"/>
        <v>0</v>
      </c>
      <c r="K175" s="235">
        <f t="shared" si="21"/>
        <v>0</v>
      </c>
      <c r="L175" s="235">
        <f t="shared" si="21"/>
        <v>0</v>
      </c>
      <c r="M175" s="392">
        <f t="shared" si="21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495" t="str">
        <f>'صفحه اصلی'!$C$10</f>
        <v>عبدالرحیم فرزانه</v>
      </c>
      <c r="D176" s="590" t="s">
        <v>7</v>
      </c>
      <c r="E176" s="590"/>
      <c r="F176" s="494">
        <f>'صفحه اصلی'!$C$11</f>
        <v>0</v>
      </c>
      <c r="G176" s="496" t="s">
        <v>110</v>
      </c>
      <c r="H176" s="591" t="str">
        <f>'صفحه اصلی'!$C$12</f>
        <v>محمودرضا شفیع نیا</v>
      </c>
      <c r="I176" s="591"/>
      <c r="J176" s="596" t="s">
        <v>124</v>
      </c>
      <c r="K176" s="596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189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111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3.75" customHeight="1" thickTop="1" thickBot="1">
      <c r="A178" s="737" t="s">
        <v>174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738"/>
      <c r="M178" s="739"/>
    </row>
    <row r="179" spans="1:28" s="27" customFormat="1" ht="34.5" customHeight="1" thickBot="1">
      <c r="A179" s="498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3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568" t="s">
        <v>0</v>
      </c>
      <c r="B182" s="568"/>
      <c r="C182" s="195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574" t="s">
        <v>1</v>
      </c>
      <c r="B183" s="574"/>
      <c r="C183" s="405">
        <f>'صفحه اصلی'!$C$8</f>
        <v>124101</v>
      </c>
      <c r="D183" s="493" t="s">
        <v>15</v>
      </c>
      <c r="E183" s="406">
        <f>'صفحه اصلی'!$F$70</f>
        <v>0</v>
      </c>
      <c r="F183" s="493" t="s">
        <v>26</v>
      </c>
      <c r="G183" s="497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40" t="s">
        <v>107</v>
      </c>
      <c r="B184" s="559" t="s">
        <v>67</v>
      </c>
      <c r="C184" s="599" t="s">
        <v>108</v>
      </c>
      <c r="D184" s="559" t="s">
        <v>100</v>
      </c>
      <c r="E184" s="601" t="s">
        <v>109</v>
      </c>
      <c r="F184" s="602"/>
      <c r="G184" s="602"/>
      <c r="H184" s="602"/>
      <c r="I184" s="603"/>
      <c r="J184" s="744" t="s">
        <v>101</v>
      </c>
      <c r="K184" s="599" t="s">
        <v>34</v>
      </c>
      <c r="L184" s="571" t="s">
        <v>74</v>
      </c>
      <c r="M184" s="607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41"/>
      <c r="B185" s="560"/>
      <c r="C185" s="600"/>
      <c r="D185" s="560"/>
      <c r="E185" s="491" t="s">
        <v>71</v>
      </c>
      <c r="F185" s="491" t="s">
        <v>18</v>
      </c>
      <c r="G185" s="491" t="s">
        <v>72</v>
      </c>
      <c r="H185" s="491" t="s">
        <v>38</v>
      </c>
      <c r="I185" s="491" t="s">
        <v>2</v>
      </c>
      <c r="J185" s="745"/>
      <c r="K185" s="600"/>
      <c r="L185" s="491" t="s">
        <v>75</v>
      </c>
      <c r="M185" s="492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377" t="s">
        <v>84</v>
      </c>
      <c r="B186" s="187"/>
      <c r="C186" s="162">
        <f t="shared" ref="C186:C192" si="22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8"/>
      <c r="M186" s="410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387" t="s">
        <v>102</v>
      </c>
      <c r="B187" s="188"/>
      <c r="C187" s="57">
        <f t="shared" si="22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410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387" t="s">
        <v>103</v>
      </c>
      <c r="B188" s="188"/>
      <c r="C188" s="57">
        <f t="shared" si="22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410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378" t="s">
        <v>87</v>
      </c>
      <c r="B189" s="188"/>
      <c r="C189" s="57">
        <f t="shared" si="22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410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378" t="s">
        <v>104</v>
      </c>
      <c r="B190" s="188"/>
      <c r="C190" s="57">
        <f t="shared" si="22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410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378" t="s">
        <v>105</v>
      </c>
      <c r="B191" s="188"/>
      <c r="C191" s="57">
        <f t="shared" si="22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410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388" t="s">
        <v>106</v>
      </c>
      <c r="B192" s="188"/>
      <c r="C192" s="58">
        <f t="shared" si="22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410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3">SUM(B186:B192)</f>
        <v>0</v>
      </c>
      <c r="C193" s="235">
        <f t="shared" si="23"/>
        <v>0</v>
      </c>
      <c r="D193" s="235">
        <f t="shared" si="23"/>
        <v>0</v>
      </c>
      <c r="E193" s="235">
        <f t="shared" si="23"/>
        <v>0</v>
      </c>
      <c r="F193" s="235">
        <f t="shared" si="23"/>
        <v>0</v>
      </c>
      <c r="G193" s="235">
        <f t="shared" si="23"/>
        <v>0</v>
      </c>
      <c r="H193" s="235">
        <f t="shared" si="23"/>
        <v>0</v>
      </c>
      <c r="I193" s="235">
        <f t="shared" si="23"/>
        <v>0</v>
      </c>
      <c r="J193" s="235">
        <f t="shared" si="23"/>
        <v>0</v>
      </c>
      <c r="K193" s="235">
        <f t="shared" si="23"/>
        <v>0</v>
      </c>
      <c r="L193" s="235">
        <f t="shared" si="23"/>
        <v>0</v>
      </c>
      <c r="M193" s="392">
        <f t="shared" si="23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495" t="str">
        <f>'صفحه اصلی'!$C$10</f>
        <v>عبدالرحیم فرزانه</v>
      </c>
      <c r="D194" s="590" t="s">
        <v>7</v>
      </c>
      <c r="E194" s="590"/>
      <c r="F194" s="494">
        <f>'صفحه اصلی'!$C$11</f>
        <v>0</v>
      </c>
      <c r="G194" s="496" t="s">
        <v>110</v>
      </c>
      <c r="H194" s="591" t="str">
        <f>'صفحه اصلی'!$C$12</f>
        <v>محمودرضا شفیع نیا</v>
      </c>
      <c r="I194" s="591"/>
      <c r="J194" s="596" t="s">
        <v>124</v>
      </c>
      <c r="K194" s="596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189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111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3.75" customHeight="1" thickTop="1" thickBot="1">
      <c r="A196" s="737" t="s">
        <v>174</v>
      </c>
      <c r="B196" s="738"/>
      <c r="C196" s="738"/>
      <c r="D196" s="738"/>
      <c r="E196" s="738"/>
      <c r="F196" s="738"/>
      <c r="G196" s="738"/>
      <c r="H196" s="738"/>
      <c r="I196" s="738"/>
      <c r="J196" s="738"/>
      <c r="K196" s="738"/>
      <c r="L196" s="738"/>
      <c r="M196" s="739"/>
    </row>
    <row r="197" spans="1:28" s="27" customFormat="1" ht="34.5" customHeight="1" thickBot="1">
      <c r="A197" s="498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3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568" t="s">
        <v>0</v>
      </c>
      <c r="B200" s="568"/>
      <c r="C200" s="195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574" t="s">
        <v>1</v>
      </c>
      <c r="B201" s="574"/>
      <c r="C201" s="405">
        <f>'صفحه اصلی'!$C$8</f>
        <v>124101</v>
      </c>
      <c r="D201" s="493" t="s">
        <v>15</v>
      </c>
      <c r="E201" s="406">
        <f>'صفحه اصلی'!$F$70</f>
        <v>0</v>
      </c>
      <c r="F201" s="493" t="s">
        <v>26</v>
      </c>
      <c r="G201" s="497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40" t="s">
        <v>107</v>
      </c>
      <c r="B202" s="559" t="s">
        <v>67</v>
      </c>
      <c r="C202" s="599" t="s">
        <v>108</v>
      </c>
      <c r="D202" s="559" t="s">
        <v>100</v>
      </c>
      <c r="E202" s="601" t="s">
        <v>109</v>
      </c>
      <c r="F202" s="602"/>
      <c r="G202" s="602"/>
      <c r="H202" s="602"/>
      <c r="I202" s="603"/>
      <c r="J202" s="744" t="s">
        <v>101</v>
      </c>
      <c r="K202" s="599" t="s">
        <v>34</v>
      </c>
      <c r="L202" s="571" t="s">
        <v>74</v>
      </c>
      <c r="M202" s="607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41"/>
      <c r="B203" s="560"/>
      <c r="C203" s="600"/>
      <c r="D203" s="560"/>
      <c r="E203" s="491" t="s">
        <v>71</v>
      </c>
      <c r="F203" s="491" t="s">
        <v>18</v>
      </c>
      <c r="G203" s="491" t="s">
        <v>72</v>
      </c>
      <c r="H203" s="491" t="s">
        <v>38</v>
      </c>
      <c r="I203" s="491" t="s">
        <v>2</v>
      </c>
      <c r="J203" s="745"/>
      <c r="K203" s="600"/>
      <c r="L203" s="491" t="s">
        <v>75</v>
      </c>
      <c r="M203" s="492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377" t="s">
        <v>84</v>
      </c>
      <c r="B204" s="187"/>
      <c r="C204" s="162">
        <f t="shared" ref="C204:C210" si="24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8"/>
      <c r="M204" s="410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387" t="s">
        <v>102</v>
      </c>
      <c r="B205" s="188"/>
      <c r="C205" s="57">
        <f t="shared" si="24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410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387" t="s">
        <v>103</v>
      </c>
      <c r="B206" s="188"/>
      <c r="C206" s="57">
        <f t="shared" si="24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410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378" t="s">
        <v>87</v>
      </c>
      <c r="B207" s="188"/>
      <c r="C207" s="57">
        <f t="shared" si="24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410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378" t="s">
        <v>104</v>
      </c>
      <c r="B208" s="188"/>
      <c r="C208" s="57">
        <f t="shared" si="24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410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378" t="s">
        <v>105</v>
      </c>
      <c r="B209" s="188"/>
      <c r="C209" s="57">
        <f t="shared" si="24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410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388" t="s">
        <v>106</v>
      </c>
      <c r="B210" s="188"/>
      <c r="C210" s="58">
        <f t="shared" si="24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410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25">SUM(B204:B210)</f>
        <v>0</v>
      </c>
      <c r="C211" s="235">
        <f t="shared" si="25"/>
        <v>0</v>
      </c>
      <c r="D211" s="235">
        <f t="shared" si="25"/>
        <v>0</v>
      </c>
      <c r="E211" s="235">
        <f t="shared" si="25"/>
        <v>0</v>
      </c>
      <c r="F211" s="235">
        <f t="shared" si="25"/>
        <v>0</v>
      </c>
      <c r="G211" s="235">
        <f t="shared" si="25"/>
        <v>0</v>
      </c>
      <c r="H211" s="235">
        <f t="shared" si="25"/>
        <v>0</v>
      </c>
      <c r="I211" s="235">
        <f t="shared" si="25"/>
        <v>0</v>
      </c>
      <c r="J211" s="235">
        <f t="shared" si="25"/>
        <v>0</v>
      </c>
      <c r="K211" s="235">
        <f t="shared" si="25"/>
        <v>0</v>
      </c>
      <c r="L211" s="235">
        <f t="shared" si="25"/>
        <v>0</v>
      </c>
      <c r="M211" s="392">
        <f t="shared" si="25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495" t="str">
        <f>'صفحه اصلی'!$C$10</f>
        <v>عبدالرحیم فرزانه</v>
      </c>
      <c r="D212" s="590" t="s">
        <v>7</v>
      </c>
      <c r="E212" s="590"/>
      <c r="F212" s="494">
        <f>'صفحه اصلی'!$C$11</f>
        <v>0</v>
      </c>
      <c r="G212" s="496" t="s">
        <v>110</v>
      </c>
      <c r="H212" s="591" t="str">
        <f>'صفحه اصلی'!$C$12</f>
        <v>محمودرضا شفیع نیا</v>
      </c>
      <c r="I212" s="591"/>
      <c r="J212" s="596" t="s">
        <v>124</v>
      </c>
      <c r="K212" s="596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189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111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3.75" customHeight="1" thickTop="1" thickBot="1">
      <c r="A214" s="737" t="s">
        <v>174</v>
      </c>
      <c r="B214" s="738"/>
      <c r="C214" s="738"/>
      <c r="D214" s="738"/>
      <c r="E214" s="738"/>
      <c r="F214" s="738"/>
      <c r="G214" s="738"/>
      <c r="H214" s="738"/>
      <c r="I214" s="738"/>
      <c r="J214" s="738"/>
      <c r="K214" s="738"/>
      <c r="L214" s="738"/>
      <c r="M214" s="739"/>
    </row>
    <row r="215" spans="1:28" s="27" customFormat="1" ht="34.5" customHeight="1" thickBot="1">
      <c r="A215" s="498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3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568" t="s">
        <v>0</v>
      </c>
      <c r="B218" s="568"/>
      <c r="C218" s="195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574" t="s">
        <v>1</v>
      </c>
      <c r="B219" s="574"/>
      <c r="C219" s="405">
        <f>'صفحه اصلی'!$C$8</f>
        <v>124101</v>
      </c>
      <c r="D219" s="493" t="s">
        <v>15</v>
      </c>
      <c r="E219" s="406">
        <f>'صفحه اصلی'!$F$70</f>
        <v>0</v>
      </c>
      <c r="F219" s="493" t="s">
        <v>26</v>
      </c>
      <c r="G219" s="497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40" t="s">
        <v>107</v>
      </c>
      <c r="B220" s="559" t="s">
        <v>67</v>
      </c>
      <c r="C220" s="599" t="s">
        <v>108</v>
      </c>
      <c r="D220" s="559" t="s">
        <v>100</v>
      </c>
      <c r="E220" s="601" t="s">
        <v>109</v>
      </c>
      <c r="F220" s="602"/>
      <c r="G220" s="602"/>
      <c r="H220" s="602"/>
      <c r="I220" s="603"/>
      <c r="J220" s="744" t="s">
        <v>101</v>
      </c>
      <c r="K220" s="599" t="s">
        <v>34</v>
      </c>
      <c r="L220" s="571" t="s">
        <v>74</v>
      </c>
      <c r="M220" s="607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41"/>
      <c r="B221" s="560"/>
      <c r="C221" s="600"/>
      <c r="D221" s="560"/>
      <c r="E221" s="491" t="s">
        <v>71</v>
      </c>
      <c r="F221" s="491" t="s">
        <v>18</v>
      </c>
      <c r="G221" s="491" t="s">
        <v>72</v>
      </c>
      <c r="H221" s="491" t="s">
        <v>38</v>
      </c>
      <c r="I221" s="491" t="s">
        <v>2</v>
      </c>
      <c r="J221" s="745"/>
      <c r="K221" s="600"/>
      <c r="L221" s="491" t="s">
        <v>75</v>
      </c>
      <c r="M221" s="492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377" t="s">
        <v>84</v>
      </c>
      <c r="B222" s="187"/>
      <c r="C222" s="162">
        <f t="shared" ref="C222:C228" si="26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8"/>
      <c r="M222" s="410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387" t="s">
        <v>102</v>
      </c>
      <c r="B223" s="188"/>
      <c r="C223" s="57">
        <f t="shared" si="26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410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387" t="s">
        <v>103</v>
      </c>
      <c r="B224" s="188"/>
      <c r="C224" s="57">
        <f t="shared" si="26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410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378" t="s">
        <v>87</v>
      </c>
      <c r="B225" s="188"/>
      <c r="C225" s="57">
        <f t="shared" si="26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410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378" t="s">
        <v>104</v>
      </c>
      <c r="B226" s="188"/>
      <c r="C226" s="57">
        <f t="shared" si="26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410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378" t="s">
        <v>105</v>
      </c>
      <c r="B227" s="188"/>
      <c r="C227" s="57">
        <f t="shared" si="26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410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388" t="s">
        <v>106</v>
      </c>
      <c r="B228" s="188"/>
      <c r="C228" s="58">
        <f t="shared" si="26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410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27">SUM(B222:B228)</f>
        <v>0</v>
      </c>
      <c r="C229" s="235">
        <f t="shared" si="27"/>
        <v>0</v>
      </c>
      <c r="D229" s="235">
        <f t="shared" si="27"/>
        <v>0</v>
      </c>
      <c r="E229" s="235">
        <f t="shared" si="27"/>
        <v>0</v>
      </c>
      <c r="F229" s="235">
        <f t="shared" si="27"/>
        <v>0</v>
      </c>
      <c r="G229" s="235">
        <f t="shared" si="27"/>
        <v>0</v>
      </c>
      <c r="H229" s="235">
        <f t="shared" si="27"/>
        <v>0</v>
      </c>
      <c r="I229" s="235">
        <f t="shared" si="27"/>
        <v>0</v>
      </c>
      <c r="J229" s="235">
        <f t="shared" si="27"/>
        <v>0</v>
      </c>
      <c r="K229" s="235">
        <f t="shared" si="27"/>
        <v>0</v>
      </c>
      <c r="L229" s="235">
        <f t="shared" si="27"/>
        <v>0</v>
      </c>
      <c r="M229" s="392">
        <f t="shared" si="27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495" t="str">
        <f>'صفحه اصلی'!$C$10</f>
        <v>عبدالرحیم فرزانه</v>
      </c>
      <c r="D230" s="590" t="s">
        <v>7</v>
      </c>
      <c r="E230" s="590"/>
      <c r="F230" s="494">
        <f>'صفحه اصلی'!$C$11</f>
        <v>0</v>
      </c>
      <c r="G230" s="496" t="s">
        <v>110</v>
      </c>
      <c r="H230" s="591" t="str">
        <f>'صفحه اصلی'!$C$12</f>
        <v>محمودرضا شفیع نیا</v>
      </c>
      <c r="I230" s="591"/>
      <c r="J230" s="596" t="s">
        <v>124</v>
      </c>
      <c r="K230" s="596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189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111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3.75" customHeight="1" thickTop="1" thickBot="1">
      <c r="A232" s="737" t="s">
        <v>174</v>
      </c>
      <c r="B232" s="738"/>
      <c r="C232" s="738"/>
      <c r="D232" s="738"/>
      <c r="E232" s="738"/>
      <c r="F232" s="738"/>
      <c r="G232" s="738"/>
      <c r="H232" s="738"/>
      <c r="I232" s="738"/>
      <c r="J232" s="738"/>
      <c r="K232" s="738"/>
      <c r="L232" s="738"/>
      <c r="M232" s="739"/>
    </row>
    <row r="233" spans="1:28" s="27" customFormat="1" ht="34.5" customHeight="1" thickBot="1">
      <c r="A233" s="498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3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568" t="s">
        <v>0</v>
      </c>
      <c r="B236" s="568"/>
      <c r="C236" s="195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574" t="s">
        <v>1</v>
      </c>
      <c r="B237" s="574"/>
      <c r="C237" s="405">
        <f>'صفحه اصلی'!$C$8</f>
        <v>124101</v>
      </c>
      <c r="D237" s="493" t="s">
        <v>15</v>
      </c>
      <c r="E237" s="406">
        <f>'صفحه اصلی'!$F$70</f>
        <v>0</v>
      </c>
      <c r="F237" s="493" t="s">
        <v>26</v>
      </c>
      <c r="G237" s="497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40" t="s">
        <v>107</v>
      </c>
      <c r="B238" s="559" t="s">
        <v>67</v>
      </c>
      <c r="C238" s="599" t="s">
        <v>108</v>
      </c>
      <c r="D238" s="559" t="s">
        <v>100</v>
      </c>
      <c r="E238" s="601" t="s">
        <v>109</v>
      </c>
      <c r="F238" s="602"/>
      <c r="G238" s="602"/>
      <c r="H238" s="602"/>
      <c r="I238" s="603"/>
      <c r="J238" s="744" t="s">
        <v>101</v>
      </c>
      <c r="K238" s="599" t="s">
        <v>34</v>
      </c>
      <c r="L238" s="571" t="s">
        <v>74</v>
      </c>
      <c r="M238" s="607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41"/>
      <c r="B239" s="560"/>
      <c r="C239" s="600"/>
      <c r="D239" s="560"/>
      <c r="E239" s="491" t="s">
        <v>71</v>
      </c>
      <c r="F239" s="491" t="s">
        <v>18</v>
      </c>
      <c r="G239" s="491" t="s">
        <v>72</v>
      </c>
      <c r="H239" s="491" t="s">
        <v>38</v>
      </c>
      <c r="I239" s="491" t="s">
        <v>2</v>
      </c>
      <c r="J239" s="745"/>
      <c r="K239" s="600"/>
      <c r="L239" s="491" t="s">
        <v>75</v>
      </c>
      <c r="M239" s="492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377" t="s">
        <v>84</v>
      </c>
      <c r="B240" s="187"/>
      <c r="C240" s="162">
        <f t="shared" ref="C240:C246" si="28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8"/>
      <c r="M240" s="410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387" t="s">
        <v>102</v>
      </c>
      <c r="B241" s="188"/>
      <c r="C241" s="57">
        <f t="shared" si="28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410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387" t="s">
        <v>103</v>
      </c>
      <c r="B242" s="188"/>
      <c r="C242" s="57">
        <f t="shared" si="28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410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378" t="s">
        <v>87</v>
      </c>
      <c r="B243" s="188"/>
      <c r="C243" s="57">
        <f t="shared" si="28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410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378" t="s">
        <v>104</v>
      </c>
      <c r="B244" s="188"/>
      <c r="C244" s="57">
        <f t="shared" si="28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410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378" t="s">
        <v>105</v>
      </c>
      <c r="B245" s="188"/>
      <c r="C245" s="57">
        <f t="shared" si="28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410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388" t="s">
        <v>106</v>
      </c>
      <c r="B246" s="188"/>
      <c r="C246" s="58">
        <f t="shared" si="28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410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29">SUM(B240:B246)</f>
        <v>0</v>
      </c>
      <c r="C247" s="235">
        <f t="shared" si="29"/>
        <v>0</v>
      </c>
      <c r="D247" s="235">
        <f t="shared" si="29"/>
        <v>0</v>
      </c>
      <c r="E247" s="235">
        <f t="shared" si="29"/>
        <v>0</v>
      </c>
      <c r="F247" s="235">
        <f t="shared" si="29"/>
        <v>0</v>
      </c>
      <c r="G247" s="235">
        <f t="shared" si="29"/>
        <v>0</v>
      </c>
      <c r="H247" s="235">
        <f t="shared" si="29"/>
        <v>0</v>
      </c>
      <c r="I247" s="235">
        <f t="shared" si="29"/>
        <v>0</v>
      </c>
      <c r="J247" s="235">
        <f t="shared" si="29"/>
        <v>0</v>
      </c>
      <c r="K247" s="235">
        <f t="shared" si="29"/>
        <v>0</v>
      </c>
      <c r="L247" s="235">
        <f t="shared" si="29"/>
        <v>0</v>
      </c>
      <c r="M247" s="392">
        <f t="shared" si="29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495" t="str">
        <f>'صفحه اصلی'!$C$10</f>
        <v>عبدالرحیم فرزانه</v>
      </c>
      <c r="D248" s="590" t="s">
        <v>7</v>
      </c>
      <c r="E248" s="590"/>
      <c r="F248" s="494">
        <f>'صفحه اصلی'!$C$11</f>
        <v>0</v>
      </c>
      <c r="G248" s="496" t="s">
        <v>110</v>
      </c>
      <c r="H248" s="591" t="str">
        <f>'صفحه اصلی'!$C$12</f>
        <v>محمودرضا شفیع نیا</v>
      </c>
      <c r="I248" s="591"/>
      <c r="J248" s="596" t="s">
        <v>124</v>
      </c>
      <c r="K248" s="596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189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111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3.75" customHeight="1" thickTop="1" thickBot="1">
      <c r="A250" s="737" t="s">
        <v>174</v>
      </c>
      <c r="B250" s="738"/>
      <c r="C250" s="738"/>
      <c r="D250" s="738"/>
      <c r="E250" s="738"/>
      <c r="F250" s="738"/>
      <c r="G250" s="738"/>
      <c r="H250" s="738"/>
      <c r="I250" s="738"/>
      <c r="J250" s="738"/>
      <c r="K250" s="738"/>
      <c r="L250" s="738"/>
      <c r="M250" s="739"/>
    </row>
    <row r="251" spans="1:28" s="27" customFormat="1" ht="34.5" customHeight="1" thickBot="1">
      <c r="A251" s="498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3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568" t="s">
        <v>0</v>
      </c>
      <c r="B254" s="568"/>
      <c r="C254" s="195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574" t="s">
        <v>1</v>
      </c>
      <c r="B255" s="574"/>
      <c r="C255" s="405">
        <f>'صفحه اصلی'!$C$8</f>
        <v>124101</v>
      </c>
      <c r="D255" s="493" t="s">
        <v>15</v>
      </c>
      <c r="E255" s="406">
        <f>'صفحه اصلی'!$F$70</f>
        <v>0</v>
      </c>
      <c r="F255" s="493" t="s">
        <v>26</v>
      </c>
      <c r="G255" s="497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40" t="s">
        <v>107</v>
      </c>
      <c r="B256" s="559" t="s">
        <v>67</v>
      </c>
      <c r="C256" s="599" t="s">
        <v>108</v>
      </c>
      <c r="D256" s="559" t="s">
        <v>100</v>
      </c>
      <c r="E256" s="601" t="s">
        <v>109</v>
      </c>
      <c r="F256" s="602"/>
      <c r="G256" s="602"/>
      <c r="H256" s="602"/>
      <c r="I256" s="603"/>
      <c r="J256" s="744" t="s">
        <v>101</v>
      </c>
      <c r="K256" s="599" t="s">
        <v>34</v>
      </c>
      <c r="L256" s="571" t="s">
        <v>74</v>
      </c>
      <c r="M256" s="607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41"/>
      <c r="B257" s="560"/>
      <c r="C257" s="600"/>
      <c r="D257" s="560"/>
      <c r="E257" s="491" t="s">
        <v>71</v>
      </c>
      <c r="F257" s="491" t="s">
        <v>18</v>
      </c>
      <c r="G257" s="491" t="s">
        <v>72</v>
      </c>
      <c r="H257" s="491" t="s">
        <v>38</v>
      </c>
      <c r="I257" s="491" t="s">
        <v>2</v>
      </c>
      <c r="J257" s="745"/>
      <c r="K257" s="600"/>
      <c r="L257" s="491" t="s">
        <v>75</v>
      </c>
      <c r="M257" s="492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377" t="s">
        <v>84</v>
      </c>
      <c r="B258" s="187"/>
      <c r="C258" s="162">
        <f t="shared" ref="C258:C264" si="30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8"/>
      <c r="M258" s="410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387" t="s">
        <v>102</v>
      </c>
      <c r="B259" s="188"/>
      <c r="C259" s="57">
        <f t="shared" si="30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410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387" t="s">
        <v>103</v>
      </c>
      <c r="B260" s="188"/>
      <c r="C260" s="57">
        <f t="shared" si="30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410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378" t="s">
        <v>87</v>
      </c>
      <c r="B261" s="188"/>
      <c r="C261" s="57">
        <f t="shared" si="30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410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378" t="s">
        <v>104</v>
      </c>
      <c r="B262" s="188"/>
      <c r="C262" s="57">
        <f t="shared" si="30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410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378" t="s">
        <v>105</v>
      </c>
      <c r="B263" s="188"/>
      <c r="C263" s="57">
        <f t="shared" si="30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410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388" t="s">
        <v>106</v>
      </c>
      <c r="B264" s="188"/>
      <c r="C264" s="58">
        <f t="shared" si="30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410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1">SUM(B258:B264)</f>
        <v>0</v>
      </c>
      <c r="C265" s="235">
        <f t="shared" si="31"/>
        <v>0</v>
      </c>
      <c r="D265" s="235">
        <f t="shared" si="31"/>
        <v>0</v>
      </c>
      <c r="E265" s="235">
        <f t="shared" si="31"/>
        <v>0</v>
      </c>
      <c r="F265" s="235">
        <f t="shared" si="31"/>
        <v>0</v>
      </c>
      <c r="G265" s="235">
        <f t="shared" si="31"/>
        <v>0</v>
      </c>
      <c r="H265" s="235">
        <f t="shared" si="31"/>
        <v>0</v>
      </c>
      <c r="I265" s="235">
        <f t="shared" si="31"/>
        <v>0</v>
      </c>
      <c r="J265" s="235">
        <f t="shared" si="31"/>
        <v>0</v>
      </c>
      <c r="K265" s="235">
        <f t="shared" si="31"/>
        <v>0</v>
      </c>
      <c r="L265" s="235">
        <f t="shared" si="31"/>
        <v>0</v>
      </c>
      <c r="M265" s="392">
        <f t="shared" si="31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495" t="str">
        <f>'صفحه اصلی'!$C$10</f>
        <v>عبدالرحیم فرزانه</v>
      </c>
      <c r="D266" s="590" t="s">
        <v>7</v>
      </c>
      <c r="E266" s="590"/>
      <c r="F266" s="494">
        <f>'صفحه اصلی'!$C$11</f>
        <v>0</v>
      </c>
      <c r="G266" s="496" t="s">
        <v>110</v>
      </c>
      <c r="H266" s="591" t="str">
        <f>'صفحه اصلی'!$C$12</f>
        <v>محمودرضا شفیع نیا</v>
      </c>
      <c r="I266" s="591"/>
      <c r="J266" s="596" t="s">
        <v>124</v>
      </c>
      <c r="K266" s="596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189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111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3.75" customHeight="1" thickTop="1" thickBot="1">
      <c r="A268" s="737" t="s">
        <v>174</v>
      </c>
      <c r="B268" s="738"/>
      <c r="C268" s="738"/>
      <c r="D268" s="738"/>
      <c r="E268" s="738"/>
      <c r="F268" s="738"/>
      <c r="G268" s="738"/>
      <c r="H268" s="738"/>
      <c r="I268" s="738"/>
      <c r="J268" s="738"/>
      <c r="K268" s="738"/>
      <c r="L268" s="738"/>
      <c r="M268" s="739"/>
    </row>
    <row r="269" spans="1:28" s="27" customFormat="1" ht="34.5" customHeight="1" thickBot="1">
      <c r="A269" s="498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3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568" t="s">
        <v>0</v>
      </c>
      <c r="B272" s="568"/>
      <c r="C272" s="195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574" t="s">
        <v>1</v>
      </c>
      <c r="B273" s="574"/>
      <c r="C273" s="405">
        <f>'صفحه اصلی'!$C$8</f>
        <v>124101</v>
      </c>
      <c r="D273" s="493" t="s">
        <v>15</v>
      </c>
      <c r="E273" s="406">
        <f>'صفحه اصلی'!$F$70</f>
        <v>0</v>
      </c>
      <c r="F273" s="493" t="s">
        <v>26</v>
      </c>
      <c r="G273" s="497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40" t="s">
        <v>107</v>
      </c>
      <c r="B274" s="559" t="s">
        <v>67</v>
      </c>
      <c r="C274" s="599" t="s">
        <v>108</v>
      </c>
      <c r="D274" s="559" t="s">
        <v>100</v>
      </c>
      <c r="E274" s="601" t="s">
        <v>109</v>
      </c>
      <c r="F274" s="602"/>
      <c r="G274" s="602"/>
      <c r="H274" s="602"/>
      <c r="I274" s="603"/>
      <c r="J274" s="744" t="s">
        <v>101</v>
      </c>
      <c r="K274" s="599" t="s">
        <v>34</v>
      </c>
      <c r="L274" s="571" t="s">
        <v>74</v>
      </c>
      <c r="M274" s="607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41"/>
      <c r="B275" s="560"/>
      <c r="C275" s="600"/>
      <c r="D275" s="560"/>
      <c r="E275" s="491" t="s">
        <v>71</v>
      </c>
      <c r="F275" s="491" t="s">
        <v>18</v>
      </c>
      <c r="G275" s="491" t="s">
        <v>72</v>
      </c>
      <c r="H275" s="491" t="s">
        <v>38</v>
      </c>
      <c r="I275" s="491" t="s">
        <v>2</v>
      </c>
      <c r="J275" s="745"/>
      <c r="K275" s="600"/>
      <c r="L275" s="491" t="s">
        <v>75</v>
      </c>
      <c r="M275" s="492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377" t="s">
        <v>84</v>
      </c>
      <c r="B276" s="187"/>
      <c r="C276" s="162">
        <f t="shared" ref="C276:C282" si="32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8"/>
      <c r="M276" s="410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387" t="s">
        <v>102</v>
      </c>
      <c r="B277" s="188"/>
      <c r="C277" s="57">
        <f t="shared" si="32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410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387" t="s">
        <v>103</v>
      </c>
      <c r="B278" s="188"/>
      <c r="C278" s="57">
        <f t="shared" si="32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410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378" t="s">
        <v>87</v>
      </c>
      <c r="B279" s="188"/>
      <c r="C279" s="57">
        <f t="shared" si="32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410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378" t="s">
        <v>104</v>
      </c>
      <c r="B280" s="188"/>
      <c r="C280" s="57">
        <f t="shared" si="32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410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378" t="s">
        <v>105</v>
      </c>
      <c r="B281" s="188"/>
      <c r="C281" s="57">
        <f t="shared" si="32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410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388" t="s">
        <v>106</v>
      </c>
      <c r="B282" s="188"/>
      <c r="C282" s="58">
        <f t="shared" si="32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410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3">SUM(B276:B282)</f>
        <v>0</v>
      </c>
      <c r="C283" s="235">
        <f t="shared" si="33"/>
        <v>0</v>
      </c>
      <c r="D283" s="235">
        <f t="shared" si="33"/>
        <v>0</v>
      </c>
      <c r="E283" s="235">
        <f t="shared" si="33"/>
        <v>0</v>
      </c>
      <c r="F283" s="235">
        <f t="shared" si="33"/>
        <v>0</v>
      </c>
      <c r="G283" s="235">
        <f t="shared" si="33"/>
        <v>0</v>
      </c>
      <c r="H283" s="235">
        <f t="shared" si="33"/>
        <v>0</v>
      </c>
      <c r="I283" s="235">
        <f t="shared" si="33"/>
        <v>0</v>
      </c>
      <c r="J283" s="235">
        <f t="shared" si="33"/>
        <v>0</v>
      </c>
      <c r="K283" s="235">
        <f t="shared" si="33"/>
        <v>0</v>
      </c>
      <c r="L283" s="235">
        <f t="shared" si="33"/>
        <v>0</v>
      </c>
      <c r="M283" s="392">
        <f t="shared" si="33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495" t="str">
        <f>'صفحه اصلی'!$C$10</f>
        <v>عبدالرحیم فرزانه</v>
      </c>
      <c r="D284" s="590" t="s">
        <v>7</v>
      </c>
      <c r="E284" s="590"/>
      <c r="F284" s="494">
        <f>'صفحه اصلی'!$C$11</f>
        <v>0</v>
      </c>
      <c r="G284" s="496" t="s">
        <v>110</v>
      </c>
      <c r="H284" s="591" t="str">
        <f>'صفحه اصلی'!$C$12</f>
        <v>محمودرضا شفیع نیا</v>
      </c>
      <c r="I284" s="591"/>
      <c r="J284" s="596" t="s">
        <v>124</v>
      </c>
      <c r="K284" s="596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189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111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3.75" customHeight="1" thickTop="1" thickBot="1">
      <c r="A286" s="737" t="s">
        <v>174</v>
      </c>
      <c r="B286" s="738"/>
      <c r="C286" s="738"/>
      <c r="D286" s="738"/>
      <c r="E286" s="738"/>
      <c r="F286" s="738"/>
      <c r="G286" s="738"/>
      <c r="H286" s="738"/>
      <c r="I286" s="738"/>
      <c r="J286" s="738"/>
      <c r="K286" s="738"/>
      <c r="L286" s="738"/>
      <c r="M286" s="739"/>
    </row>
    <row r="287" spans="1:28" s="27" customFormat="1" ht="34.5" customHeight="1" thickBot="1">
      <c r="A287" s="498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3"/>
    </row>
    <row r="288" spans="1:28" ht="15.75" thickTop="1"/>
  </sheetData>
  <sheetProtection algorithmName="SHA-512" hashValue="MsRUx4c3U6N+scSiSkeddHp2y/gZuI2YK5/FugJNBKwteAtA92TsyrtTJ65feQp5iu/ToZuvxoBr94Awzh5iJA==" saltValue="KCdTJAAXLyYqoYwOv8q/Aw==" spinCount="100000" sheet="1" formatCells="0" formatColumns="0" formatRows="0" insertColumns="0" insertRows="0" insertHyperlinks="0" deleteColumns="0" deleteRows="0" sort="0" autoFilter="0" pivotTables="0"/>
  <mergeCells count="528">
    <mergeCell ref="O222:T222"/>
    <mergeCell ref="O223:T223"/>
    <mergeCell ref="O224:T224"/>
    <mergeCell ref="O225:T225"/>
    <mergeCell ref="O226:T226"/>
    <mergeCell ref="O227:T227"/>
    <mergeCell ref="O228:T228"/>
    <mergeCell ref="O267:AB267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O248:AB248"/>
    <mergeCell ref="O249:AB249"/>
    <mergeCell ref="O229:T229"/>
    <mergeCell ref="O230:AB230"/>
    <mergeCell ref="O231:AB231"/>
    <mergeCell ref="O33:AB33"/>
    <mergeCell ref="D50:E50"/>
    <mergeCell ref="H50:I50"/>
    <mergeCell ref="J50:K50"/>
    <mergeCell ref="L50:M50"/>
    <mergeCell ref="O51:AB51"/>
    <mergeCell ref="E58:I58"/>
    <mergeCell ref="L58:M58"/>
    <mergeCell ref="D68:E68"/>
    <mergeCell ref="H68:I68"/>
    <mergeCell ref="J68:K68"/>
    <mergeCell ref="O68:AB68"/>
    <mergeCell ref="O60:T60"/>
    <mergeCell ref="O61:T61"/>
    <mergeCell ref="O62:T62"/>
    <mergeCell ref="O63:T63"/>
    <mergeCell ref="O64:T64"/>
    <mergeCell ref="O65:T65"/>
    <mergeCell ref="O66:T66"/>
    <mergeCell ref="O67:T67"/>
    <mergeCell ref="O45:T45"/>
    <mergeCell ref="O46:T46"/>
    <mergeCell ref="O47:T47"/>
    <mergeCell ref="O48:T48"/>
    <mergeCell ref="O281:T281"/>
    <mergeCell ref="O282:T282"/>
    <mergeCell ref="O283:T283"/>
    <mergeCell ref="A284:B284"/>
    <mergeCell ref="L284:M284"/>
    <mergeCell ref="A285:L285"/>
    <mergeCell ref="O69:AB69"/>
    <mergeCell ref="E76:I76"/>
    <mergeCell ref="L76:M76"/>
    <mergeCell ref="D86:E86"/>
    <mergeCell ref="H86:I86"/>
    <mergeCell ref="J86:K86"/>
    <mergeCell ref="O86:AB86"/>
    <mergeCell ref="O276:T276"/>
    <mergeCell ref="O277:T277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O266:AB266"/>
    <mergeCell ref="A286:M286"/>
    <mergeCell ref="B287:M287"/>
    <mergeCell ref="D284:E284"/>
    <mergeCell ref="H284:I284"/>
    <mergeCell ref="J284:K284"/>
    <mergeCell ref="O284:AB284"/>
    <mergeCell ref="O285:AB285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78:T278"/>
    <mergeCell ref="O279:T279"/>
    <mergeCell ref="O280:T280"/>
    <mergeCell ref="A266:B266"/>
    <mergeCell ref="L266:M266"/>
    <mergeCell ref="A267:L267"/>
    <mergeCell ref="A268:M268"/>
    <mergeCell ref="B269:M269"/>
    <mergeCell ref="A271:M271"/>
    <mergeCell ref="D266:E266"/>
    <mergeCell ref="H266:I266"/>
    <mergeCell ref="J266:K266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A248:B248"/>
    <mergeCell ref="L248:M248"/>
    <mergeCell ref="A249:L249"/>
    <mergeCell ref="A250:M250"/>
    <mergeCell ref="B251:M251"/>
    <mergeCell ref="A253:M253"/>
    <mergeCell ref="D248:E248"/>
    <mergeCell ref="H248:I248"/>
    <mergeCell ref="J248:K248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A230:B230"/>
    <mergeCell ref="L230:M230"/>
    <mergeCell ref="A231:L231"/>
    <mergeCell ref="A232:M232"/>
    <mergeCell ref="B233:M233"/>
    <mergeCell ref="A235:M235"/>
    <mergeCell ref="D230:E230"/>
    <mergeCell ref="H230:I230"/>
    <mergeCell ref="J230:K230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L212:M212"/>
    <mergeCell ref="A213:L213"/>
    <mergeCell ref="A214:M214"/>
    <mergeCell ref="B215:M215"/>
    <mergeCell ref="A217:M217"/>
    <mergeCell ref="D212:E212"/>
    <mergeCell ref="H212:I212"/>
    <mergeCell ref="J212:K212"/>
    <mergeCell ref="O212:AB212"/>
    <mergeCell ref="O213:AB213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L194:M194"/>
    <mergeCell ref="A195:L195"/>
    <mergeCell ref="A196:M196"/>
    <mergeCell ref="B197:M197"/>
    <mergeCell ref="A199:M199"/>
    <mergeCell ref="D194:E194"/>
    <mergeCell ref="H194:I194"/>
    <mergeCell ref="J194:K194"/>
    <mergeCell ref="O194:AB194"/>
    <mergeCell ref="O195:AB195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L176:M176"/>
    <mergeCell ref="A177:L177"/>
    <mergeCell ref="A178:M178"/>
    <mergeCell ref="B179:M179"/>
    <mergeCell ref="A181:M181"/>
    <mergeCell ref="D176:E176"/>
    <mergeCell ref="H176:I176"/>
    <mergeCell ref="J176:K176"/>
    <mergeCell ref="O176:AB176"/>
    <mergeCell ref="O177:AB177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L158:M158"/>
    <mergeCell ref="A159:L159"/>
    <mergeCell ref="A160:M160"/>
    <mergeCell ref="B161:M161"/>
    <mergeCell ref="A163:M163"/>
    <mergeCell ref="D158:E158"/>
    <mergeCell ref="H158:I158"/>
    <mergeCell ref="J158:K158"/>
    <mergeCell ref="O158:AB158"/>
    <mergeCell ref="O159:AB159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L140:M140"/>
    <mergeCell ref="A141:L141"/>
    <mergeCell ref="A142:M142"/>
    <mergeCell ref="B143:M143"/>
    <mergeCell ref="A145:M145"/>
    <mergeCell ref="D140:E140"/>
    <mergeCell ref="H140:I140"/>
    <mergeCell ref="J140:K140"/>
    <mergeCell ref="O140:AB140"/>
    <mergeCell ref="O141:AB141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L122:M122"/>
    <mergeCell ref="A123:L123"/>
    <mergeCell ref="A124:M124"/>
    <mergeCell ref="B125:M125"/>
    <mergeCell ref="A127:M127"/>
    <mergeCell ref="D122:E122"/>
    <mergeCell ref="H122:I122"/>
    <mergeCell ref="J122:K122"/>
    <mergeCell ref="O122:AB122"/>
    <mergeCell ref="O123:AB123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A106:M106"/>
    <mergeCell ref="B107:M107"/>
    <mergeCell ref="A109:M109"/>
    <mergeCell ref="D104:E104"/>
    <mergeCell ref="H104:I104"/>
    <mergeCell ref="J104:K104"/>
    <mergeCell ref="O104:AB104"/>
    <mergeCell ref="O105:AB105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A104:B104"/>
    <mergeCell ref="L104:M104"/>
    <mergeCell ref="A94:A95"/>
    <mergeCell ref="B94:B95"/>
    <mergeCell ref="C94:C95"/>
    <mergeCell ref="D94:D95"/>
    <mergeCell ref="J94:J95"/>
    <mergeCell ref="K94:K95"/>
    <mergeCell ref="E94:I94"/>
    <mergeCell ref="L94:M94"/>
    <mergeCell ref="A105:L105"/>
    <mergeCell ref="O85:T85"/>
    <mergeCell ref="A86:B86"/>
    <mergeCell ref="L86:M86"/>
    <mergeCell ref="A92:B92"/>
    <mergeCell ref="I92:J92"/>
    <mergeCell ref="K92:M92"/>
    <mergeCell ref="A93:B93"/>
    <mergeCell ref="I93:J93"/>
    <mergeCell ref="K93:M93"/>
    <mergeCell ref="A87:L87"/>
    <mergeCell ref="A88:M88"/>
    <mergeCell ref="B89:M89"/>
    <mergeCell ref="A91:M91"/>
    <mergeCell ref="O87:AB87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O78:T78"/>
    <mergeCell ref="O79:T79"/>
    <mergeCell ref="O80:T80"/>
    <mergeCell ref="O81:T81"/>
    <mergeCell ref="O82:T82"/>
    <mergeCell ref="O83:T83"/>
    <mergeCell ref="O84:T84"/>
    <mergeCell ref="O43:T43"/>
    <mergeCell ref="O44:T44"/>
    <mergeCell ref="A68:B68"/>
    <mergeCell ref="L68:M68"/>
    <mergeCell ref="A69:L69"/>
    <mergeCell ref="A70:M70"/>
    <mergeCell ref="B71:M71"/>
    <mergeCell ref="A73:M73"/>
    <mergeCell ref="A51:L51"/>
    <mergeCell ref="A52:M52"/>
    <mergeCell ref="B53:M53"/>
    <mergeCell ref="A55:M55"/>
    <mergeCell ref="A56:B56"/>
    <mergeCell ref="I56:J56"/>
    <mergeCell ref="K56:M56"/>
    <mergeCell ref="A57:B57"/>
    <mergeCell ref="I57:J57"/>
    <mergeCell ref="K57:M57"/>
    <mergeCell ref="A58:A59"/>
    <mergeCell ref="B58:B59"/>
    <mergeCell ref="C58:C59"/>
    <mergeCell ref="D58:D59"/>
    <mergeCell ref="J58:J59"/>
    <mergeCell ref="K58:K59"/>
    <mergeCell ref="H14:I14"/>
    <mergeCell ref="J14:K14"/>
    <mergeCell ref="L14:M14"/>
    <mergeCell ref="O15:AB15"/>
    <mergeCell ref="O49:T49"/>
    <mergeCell ref="A50:B50"/>
    <mergeCell ref="A32:B32"/>
    <mergeCell ref="A33:L33"/>
    <mergeCell ref="A34:M34"/>
    <mergeCell ref="A22:A23"/>
    <mergeCell ref="B22:B23"/>
    <mergeCell ref="B35:M35"/>
    <mergeCell ref="A37:M37"/>
    <mergeCell ref="A38:B38"/>
    <mergeCell ref="I38:J38"/>
    <mergeCell ref="K38:M38"/>
    <mergeCell ref="A39:B39"/>
    <mergeCell ref="I39:J39"/>
    <mergeCell ref="K39:M39"/>
    <mergeCell ref="C22:C23"/>
    <mergeCell ref="D22:D23"/>
    <mergeCell ref="J22:J23"/>
    <mergeCell ref="K22:K23"/>
    <mergeCell ref="E22:I22"/>
    <mergeCell ref="A15:L15"/>
    <mergeCell ref="A16:M16"/>
    <mergeCell ref="B17:M17"/>
    <mergeCell ref="A19:M19"/>
    <mergeCell ref="L32:M32"/>
    <mergeCell ref="K21:M21"/>
    <mergeCell ref="A14:B14"/>
    <mergeCell ref="O14:AB14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K4:K5"/>
    <mergeCell ref="E4:I4"/>
    <mergeCell ref="L4:M4"/>
    <mergeCell ref="D14:E14"/>
    <mergeCell ref="O6:T6"/>
    <mergeCell ref="O7:T7"/>
    <mergeCell ref="O8:T8"/>
    <mergeCell ref="O9:T9"/>
    <mergeCell ref="O10:T10"/>
    <mergeCell ref="O24:T24"/>
    <mergeCell ref="O25:T25"/>
    <mergeCell ref="O26:T26"/>
    <mergeCell ref="O27:T27"/>
    <mergeCell ref="O13:T13"/>
    <mergeCell ref="O11:T11"/>
    <mergeCell ref="O12:T12"/>
    <mergeCell ref="A20:B20"/>
    <mergeCell ref="I20:J20"/>
    <mergeCell ref="K20:M20"/>
    <mergeCell ref="A21:B21"/>
    <mergeCell ref="I21:J21"/>
    <mergeCell ref="O32:AB32"/>
    <mergeCell ref="E40:I40"/>
    <mergeCell ref="L40:M40"/>
    <mergeCell ref="O50:AB50"/>
    <mergeCell ref="O28:T28"/>
    <mergeCell ref="O29:T29"/>
    <mergeCell ref="O30:T30"/>
    <mergeCell ref="O31:T31"/>
    <mergeCell ref="L22:M22"/>
    <mergeCell ref="D32:E32"/>
    <mergeCell ref="H32:I32"/>
    <mergeCell ref="J32:K32"/>
    <mergeCell ref="A40:A41"/>
    <mergeCell ref="B40:B41"/>
    <mergeCell ref="C40:C41"/>
    <mergeCell ref="D40:D41"/>
    <mergeCell ref="J40:J41"/>
    <mergeCell ref="K40:K41"/>
    <mergeCell ref="O42:T42"/>
  </mergeCells>
  <printOptions horizontalCentered="1"/>
  <pageMargins left="0" right="0" top="0" bottom="0" header="0" footer="0"/>
  <pageSetup paperSize="9" scale="80" orientation="landscape" horizontalDpi="300" verticalDpi="300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0">
    <tabColor theme="8"/>
  </sheetPr>
  <dimension ref="A1:AB26"/>
  <sheetViews>
    <sheetView showGridLines="0" rightToLeft="1" view="pageBreakPreview" topLeftCell="A7" zoomScale="70" zoomScaleSheetLayoutView="70" workbookViewId="0">
      <selection activeCell="A16" sqref="A16:M17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703" t="s">
        <v>0</v>
      </c>
      <c r="B2" s="703"/>
      <c r="C2" s="120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705" t="s">
        <v>1</v>
      </c>
      <c r="B3" s="705"/>
      <c r="C3" s="120">
        <f>'صفحه اصلی'!$C$8</f>
        <v>124101</v>
      </c>
      <c r="D3" s="310" t="s">
        <v>15</v>
      </c>
      <c r="E3" s="311">
        <f>'صفحه اصلی'!$F$74</f>
        <v>0</v>
      </c>
      <c r="F3" s="310" t="s">
        <v>26</v>
      </c>
      <c r="G3" s="311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48.75" customHeight="1" thickTop="1" thickBot="1">
      <c r="A4" s="732" t="s">
        <v>99</v>
      </c>
      <c r="B4" s="597" t="s">
        <v>67</v>
      </c>
      <c r="C4" s="559" t="s">
        <v>108</v>
      </c>
      <c r="D4" s="597" t="s">
        <v>100</v>
      </c>
      <c r="E4" s="706" t="s">
        <v>70</v>
      </c>
      <c r="F4" s="707"/>
      <c r="G4" s="707"/>
      <c r="H4" s="707"/>
      <c r="I4" s="708"/>
      <c r="J4" s="597" t="s">
        <v>101</v>
      </c>
      <c r="K4" s="750" t="s">
        <v>34</v>
      </c>
      <c r="L4" s="748" t="s">
        <v>74</v>
      </c>
      <c r="M4" s="74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33"/>
      <c r="B5" s="598"/>
      <c r="C5" s="560"/>
      <c r="D5" s="598"/>
      <c r="E5" s="252" t="s">
        <v>71</v>
      </c>
      <c r="F5" s="252" t="s">
        <v>18</v>
      </c>
      <c r="G5" s="252" t="s">
        <v>72</v>
      </c>
      <c r="H5" s="252" t="s">
        <v>38</v>
      </c>
      <c r="I5" s="252" t="s">
        <v>2</v>
      </c>
      <c r="J5" s="598"/>
      <c r="K5" s="598"/>
      <c r="L5" s="252" t="s">
        <v>75</v>
      </c>
      <c r="M5" s="252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ابلاغي6'!K20</f>
        <v>0</v>
      </c>
      <c r="B6" s="145">
        <f>'5 ابلاغي6'!B31</f>
        <v>0</v>
      </c>
      <c r="C6" s="145">
        <f>'5 ابلاغي6'!C31</f>
        <v>0</v>
      </c>
      <c r="D6" s="145">
        <f>'5 ابلاغي6'!D31</f>
        <v>0</v>
      </c>
      <c r="E6" s="145">
        <f>'5 ابلاغي6'!E31</f>
        <v>0</v>
      </c>
      <c r="F6" s="145">
        <f>'5 ابلاغي6'!F31</f>
        <v>0</v>
      </c>
      <c r="G6" s="145">
        <f>'5 ابلاغي6'!G31</f>
        <v>0</v>
      </c>
      <c r="H6" s="145">
        <f>'5 ابلاغي6'!H31</f>
        <v>0</v>
      </c>
      <c r="I6" s="145">
        <f>'5 ابلاغي6'!I31</f>
        <v>0</v>
      </c>
      <c r="J6" s="145">
        <f>'5 ابلاغي6'!J31</f>
        <v>0</v>
      </c>
      <c r="K6" s="145">
        <f>'5 ابلاغي6'!K31</f>
        <v>0</v>
      </c>
      <c r="L6" s="145">
        <f>'5 ابلاغي6'!L31</f>
        <v>0</v>
      </c>
      <c r="M6" s="145">
        <f>'5 ابلاغي6'!M31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ابلاغي6'!K38</f>
        <v>0</v>
      </c>
      <c r="B7" s="145">
        <f>'5 ابلاغي6'!B49</f>
        <v>0</v>
      </c>
      <c r="C7" s="145">
        <f>'5 ابلاغي6'!C49</f>
        <v>0</v>
      </c>
      <c r="D7" s="145">
        <f>'5 ابلاغي6'!D49</f>
        <v>0</v>
      </c>
      <c r="E7" s="145">
        <f>'5 ابلاغي6'!E49</f>
        <v>0</v>
      </c>
      <c r="F7" s="145">
        <f>'5 ابلاغي6'!F49</f>
        <v>0</v>
      </c>
      <c r="G7" s="145">
        <f>'5 ابلاغي6'!G49</f>
        <v>0</v>
      </c>
      <c r="H7" s="145">
        <f>'5 ابلاغي6'!H49</f>
        <v>0</v>
      </c>
      <c r="I7" s="145">
        <f>'5 ابلاغي6'!I49</f>
        <v>0</v>
      </c>
      <c r="J7" s="145">
        <f>'5 ابلاغي6'!J49</f>
        <v>0</v>
      </c>
      <c r="K7" s="145">
        <f>'5 ابلاغي6'!K49</f>
        <v>0</v>
      </c>
      <c r="L7" s="145">
        <f>'5 ابلاغي6'!L49</f>
        <v>0</v>
      </c>
      <c r="M7" s="145">
        <f>'5 ابلاغي6'!M49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ابلاغي6'!K56</f>
        <v>0</v>
      </c>
      <c r="B8" s="24">
        <f>'5 ابلاغي6'!B67</f>
        <v>0</v>
      </c>
      <c r="C8" s="24">
        <f>'5 ابلاغي6'!C67</f>
        <v>0</v>
      </c>
      <c r="D8" s="24">
        <f>'5 ابلاغي6'!D67</f>
        <v>0</v>
      </c>
      <c r="E8" s="24">
        <f>'5 ابلاغي6'!E67</f>
        <v>0</v>
      </c>
      <c r="F8" s="24">
        <f>'5 ابلاغي6'!F67</f>
        <v>0</v>
      </c>
      <c r="G8" s="24">
        <f>'5 ابلاغي6'!G67</f>
        <v>0</v>
      </c>
      <c r="H8" s="24">
        <f>'5 ابلاغي6'!H67</f>
        <v>0</v>
      </c>
      <c r="I8" s="24">
        <f>'5 ابلاغي6'!I67</f>
        <v>0</v>
      </c>
      <c r="J8" s="24">
        <f>'5 ابلاغي6'!J67</f>
        <v>0</v>
      </c>
      <c r="K8" s="24">
        <f>'5 ابلاغي6'!K67</f>
        <v>0</v>
      </c>
      <c r="L8" s="24">
        <f>'5 ابلاغي6'!L67</f>
        <v>0</v>
      </c>
      <c r="M8" s="24">
        <f>'5 ابلاغي6'!M67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ابلاغي6'!K74</f>
        <v>0</v>
      </c>
      <c r="B9" s="24">
        <f>'5 ابلاغي6'!B85</f>
        <v>0</v>
      </c>
      <c r="C9" s="24">
        <f>'5 ابلاغي6'!C85</f>
        <v>0</v>
      </c>
      <c r="D9" s="24">
        <f>'5 ابلاغي6'!D85</f>
        <v>0</v>
      </c>
      <c r="E9" s="24">
        <f>'5 ابلاغي6'!E85</f>
        <v>0</v>
      </c>
      <c r="F9" s="24">
        <f>'5 ابلاغي6'!F85</f>
        <v>0</v>
      </c>
      <c r="G9" s="24">
        <f>'5 ابلاغي6'!G85</f>
        <v>0</v>
      </c>
      <c r="H9" s="24">
        <f>'5 ابلاغي6'!H85</f>
        <v>0</v>
      </c>
      <c r="I9" s="24">
        <f>'5 ابلاغي6'!I85</f>
        <v>0</v>
      </c>
      <c r="J9" s="24">
        <f>'5 ابلاغي6'!J85</f>
        <v>0</v>
      </c>
      <c r="K9" s="24">
        <f>'5 ابلاغي6'!K85</f>
        <v>0</v>
      </c>
      <c r="L9" s="24">
        <f>'5 ابلاغي6'!L85</f>
        <v>0</v>
      </c>
      <c r="M9" s="24">
        <f>'5 ابلاغي6'!M85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ابلاغي6'!K92</f>
        <v>0</v>
      </c>
      <c r="B10" s="24">
        <f>'5 ابلاغي6'!B103</f>
        <v>0</v>
      </c>
      <c r="C10" s="24">
        <f>'5 ابلاغي6'!C103</f>
        <v>0</v>
      </c>
      <c r="D10" s="24">
        <f>'5 ابلاغي6'!D103</f>
        <v>0</v>
      </c>
      <c r="E10" s="24">
        <f>'5 ابلاغي6'!E103</f>
        <v>0</v>
      </c>
      <c r="F10" s="24">
        <f>'5 ابلاغي6'!F103</f>
        <v>0</v>
      </c>
      <c r="G10" s="24">
        <f>'5 ابلاغي6'!G103</f>
        <v>0</v>
      </c>
      <c r="H10" s="24">
        <f>'5 ابلاغي6'!H103</f>
        <v>0</v>
      </c>
      <c r="I10" s="24">
        <f>'5 ابلاغي6'!I103</f>
        <v>0</v>
      </c>
      <c r="J10" s="24">
        <f>'5 ابلاغي6'!J103</f>
        <v>0</v>
      </c>
      <c r="K10" s="24">
        <f>'5 ابلاغي6'!K103</f>
        <v>0</v>
      </c>
      <c r="L10" s="24">
        <f>'5 ابلاغي6'!L103</f>
        <v>0</v>
      </c>
      <c r="M10" s="24">
        <f>'5 ابلاغي6'!M103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ابلاغي6'!K110</f>
        <v>0</v>
      </c>
      <c r="B11" s="24">
        <f>'5 ابلاغي6'!B121</f>
        <v>0</v>
      </c>
      <c r="C11" s="24">
        <f>'5 ابلاغي6'!C121</f>
        <v>0</v>
      </c>
      <c r="D11" s="24">
        <f>'5 ابلاغي6'!D121</f>
        <v>0</v>
      </c>
      <c r="E11" s="24">
        <f>'5 ابلاغي6'!E121</f>
        <v>0</v>
      </c>
      <c r="F11" s="24">
        <f>'5 ابلاغي6'!F121</f>
        <v>0</v>
      </c>
      <c r="G11" s="24">
        <f>'5 ابلاغي6'!G121</f>
        <v>0</v>
      </c>
      <c r="H11" s="24">
        <f>'5 ابلاغي6'!H121</f>
        <v>0</v>
      </c>
      <c r="I11" s="24">
        <f>'5 ابلاغي6'!I121</f>
        <v>0</v>
      </c>
      <c r="J11" s="24">
        <f>'5 ابلاغي6'!J121</f>
        <v>0</v>
      </c>
      <c r="K11" s="24">
        <f>'5 ابلاغي6'!K121</f>
        <v>0</v>
      </c>
      <c r="L11" s="24">
        <f>'5 ابلاغي6'!L121</f>
        <v>0</v>
      </c>
      <c r="M11" s="24">
        <f>'5 ابلاغي6'!M121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ابلاغي6'!K128</f>
        <v>0</v>
      </c>
      <c r="B12" s="24">
        <f>'5 ابلاغي6'!B139</f>
        <v>0</v>
      </c>
      <c r="C12" s="24">
        <f>'5 ابلاغي6'!C139</f>
        <v>0</v>
      </c>
      <c r="D12" s="24">
        <f>'5 ابلاغي6'!D139</f>
        <v>0</v>
      </c>
      <c r="E12" s="24">
        <f>'5 ابلاغي6'!E139</f>
        <v>0</v>
      </c>
      <c r="F12" s="24">
        <f>'5 ابلاغي6'!F139</f>
        <v>0</v>
      </c>
      <c r="G12" s="24">
        <f>'5 ابلاغي6'!G139</f>
        <v>0</v>
      </c>
      <c r="H12" s="24">
        <f>'5 ابلاغي6'!H139</f>
        <v>0</v>
      </c>
      <c r="I12" s="24">
        <f>'5 ابلاغي6'!I139</f>
        <v>0</v>
      </c>
      <c r="J12" s="24">
        <f>'5 ابلاغي6'!J139</f>
        <v>0</v>
      </c>
      <c r="K12" s="24">
        <f>'5 ابلاغي6'!K139</f>
        <v>0</v>
      </c>
      <c r="L12" s="24">
        <f>'5 ابلاغي6'!L139</f>
        <v>0</v>
      </c>
      <c r="M12" s="24">
        <f>'5 ابلاغي6'!M139</f>
        <v>0</v>
      </c>
      <c r="N12" s="60"/>
      <c r="O12" s="190"/>
      <c r="P12" s="190"/>
      <c r="Q12" s="190"/>
      <c r="R12" s="190"/>
      <c r="S12" s="190"/>
      <c r="T12" s="190"/>
      <c r="U12" s="190"/>
      <c r="V12" s="16"/>
      <c r="W12" s="16"/>
      <c r="X12" s="16"/>
      <c r="Y12" s="16"/>
      <c r="Z12" s="16"/>
    </row>
    <row r="13" spans="1:26" ht="27.75" customHeight="1">
      <c r="A13" s="118">
        <f>'5 ابلاغي6'!K146</f>
        <v>0</v>
      </c>
      <c r="B13" s="24">
        <f>'5 ابلاغي6'!B157</f>
        <v>0</v>
      </c>
      <c r="C13" s="24">
        <f>'5 ابلاغي6'!C157</f>
        <v>0</v>
      </c>
      <c r="D13" s="24">
        <f>'5 ابلاغي6'!D157</f>
        <v>0</v>
      </c>
      <c r="E13" s="24">
        <f>'5 ابلاغي6'!E157</f>
        <v>0</v>
      </c>
      <c r="F13" s="24">
        <f>'5 ابلاغي6'!F157</f>
        <v>0</v>
      </c>
      <c r="G13" s="24">
        <f>'5 ابلاغي6'!G157</f>
        <v>0</v>
      </c>
      <c r="H13" s="24">
        <f>'5 ابلاغي6'!H157</f>
        <v>0</v>
      </c>
      <c r="I13" s="24">
        <f>'5 ابلاغي6'!I157</f>
        <v>0</v>
      </c>
      <c r="J13" s="24">
        <f>'5 ابلاغي6'!J157</f>
        <v>0</v>
      </c>
      <c r="K13" s="24">
        <f>'5 ابلاغي6'!K157</f>
        <v>0</v>
      </c>
      <c r="L13" s="24">
        <f>'5 ابلاغي6'!L157</f>
        <v>0</v>
      </c>
      <c r="M13" s="24">
        <f>'5 ابلاغي6'!M157</f>
        <v>0</v>
      </c>
      <c r="N13" s="60"/>
      <c r="O13" s="190"/>
      <c r="P13" s="190"/>
      <c r="Q13" s="190"/>
      <c r="R13" s="190"/>
      <c r="S13" s="190"/>
      <c r="T13" s="190"/>
      <c r="U13" s="190"/>
      <c r="V13" s="16"/>
      <c r="W13" s="16"/>
      <c r="X13" s="16"/>
      <c r="Y13" s="16"/>
      <c r="Z13" s="16"/>
    </row>
    <row r="14" spans="1:26" ht="27.75" customHeight="1">
      <c r="A14" s="118">
        <f>'5 ابلاغي6'!K164</f>
        <v>0</v>
      </c>
      <c r="B14" s="24">
        <f>'5 ابلاغي6'!B175</f>
        <v>0</v>
      </c>
      <c r="C14" s="24">
        <f>'5 ابلاغي6'!C175</f>
        <v>0</v>
      </c>
      <c r="D14" s="24">
        <f>'5 ابلاغي6'!D175</f>
        <v>0</v>
      </c>
      <c r="E14" s="24">
        <f>'5 ابلاغي6'!E175</f>
        <v>0</v>
      </c>
      <c r="F14" s="24">
        <f>'5 ابلاغي6'!F175</f>
        <v>0</v>
      </c>
      <c r="G14" s="24">
        <f>'5 ابلاغي6'!G175</f>
        <v>0</v>
      </c>
      <c r="H14" s="24">
        <f>'5 ابلاغي6'!H175</f>
        <v>0</v>
      </c>
      <c r="I14" s="24">
        <f>'5 ابلاغي6'!I175</f>
        <v>0</v>
      </c>
      <c r="J14" s="24">
        <f>'5 ابلاغي6'!J175</f>
        <v>0</v>
      </c>
      <c r="K14" s="24">
        <f>'5 ابلاغي6'!K175</f>
        <v>0</v>
      </c>
      <c r="L14" s="24">
        <f>'5 ابلاغي6'!L175</f>
        <v>0</v>
      </c>
      <c r="M14" s="24">
        <f>'5 ابلاغي6'!M175</f>
        <v>0</v>
      </c>
      <c r="N14" s="60"/>
      <c r="O14" s="190"/>
      <c r="P14" s="190"/>
      <c r="Q14" s="190"/>
      <c r="R14" s="190"/>
      <c r="S14" s="190"/>
      <c r="T14" s="190"/>
      <c r="U14" s="190"/>
      <c r="V14" s="16"/>
      <c r="W14" s="16"/>
      <c r="X14" s="16"/>
      <c r="Y14" s="16"/>
      <c r="Z14" s="16"/>
    </row>
    <row r="15" spans="1:26" ht="27.75" customHeight="1">
      <c r="A15" s="118">
        <f>'5 ابلاغي6'!K182</f>
        <v>0</v>
      </c>
      <c r="B15" s="24">
        <f>'5 ابلاغي6'!B193</f>
        <v>0</v>
      </c>
      <c r="C15" s="24">
        <f>'5 ابلاغي6'!C193</f>
        <v>0</v>
      </c>
      <c r="D15" s="24">
        <f>'5 ابلاغي6'!D193</f>
        <v>0</v>
      </c>
      <c r="E15" s="24">
        <f>'5 ابلاغي6'!E193</f>
        <v>0</v>
      </c>
      <c r="F15" s="24">
        <f>'5 ابلاغي6'!F193</f>
        <v>0</v>
      </c>
      <c r="G15" s="24">
        <f>'5 ابلاغي6'!G193</f>
        <v>0</v>
      </c>
      <c r="H15" s="24">
        <f>'5 ابلاغي6'!H193</f>
        <v>0</v>
      </c>
      <c r="I15" s="24">
        <f>'5 ابلاغي6'!I193</f>
        <v>0</v>
      </c>
      <c r="J15" s="24">
        <f>'5 ابلاغي6'!J193</f>
        <v>0</v>
      </c>
      <c r="K15" s="24">
        <f>'5 ابلاغي6'!K193</f>
        <v>0</v>
      </c>
      <c r="L15" s="24">
        <f>'5 ابلاغي6'!L193</f>
        <v>0</v>
      </c>
      <c r="M15" s="24">
        <f>'5 ابلاغي6'!M193</f>
        <v>0</v>
      </c>
      <c r="N15" s="60"/>
      <c r="O15" s="190"/>
      <c r="P15" s="190"/>
      <c r="Q15" s="190"/>
      <c r="R15" s="190"/>
      <c r="S15" s="190"/>
      <c r="T15" s="190"/>
      <c r="U15" s="190"/>
      <c r="V15" s="16"/>
      <c r="W15" s="16"/>
      <c r="X15" s="16"/>
      <c r="Y15" s="16"/>
      <c r="Z15" s="16"/>
    </row>
    <row r="16" spans="1:26" ht="27.75" customHeight="1">
      <c r="A16" s="118">
        <f>'5 ابلاغي6'!K200</f>
        <v>0</v>
      </c>
      <c r="B16" s="24">
        <f>'5 ابلاغي6'!B211</f>
        <v>0</v>
      </c>
      <c r="C16" s="24">
        <f>'5 ابلاغي6'!C211</f>
        <v>0</v>
      </c>
      <c r="D16" s="24">
        <f>'5 ابلاغي6'!D211</f>
        <v>0</v>
      </c>
      <c r="E16" s="24">
        <f>'5 ابلاغي6'!E211</f>
        <v>0</v>
      </c>
      <c r="F16" s="24">
        <f>'5 ابلاغي6'!F211</f>
        <v>0</v>
      </c>
      <c r="G16" s="24">
        <f>'5 ابلاغي6'!G211</f>
        <v>0</v>
      </c>
      <c r="H16" s="24">
        <f>'5 ابلاغي6'!H211</f>
        <v>0</v>
      </c>
      <c r="I16" s="24">
        <f>'5 ابلاغي6'!I211</f>
        <v>0</v>
      </c>
      <c r="J16" s="24">
        <f>'5 ابلاغي6'!J211</f>
        <v>0</v>
      </c>
      <c r="K16" s="24">
        <f>'5 ابلاغي6'!K211</f>
        <v>0</v>
      </c>
      <c r="L16" s="24">
        <f>'5 ابلاغي6'!L211</f>
        <v>0</v>
      </c>
      <c r="M16" s="24">
        <f>'5 ابلاغي6'!M211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ابلاغي6'!K218</f>
        <v>0</v>
      </c>
      <c r="B17" s="24">
        <f>'5 ابلاغي6'!B229</f>
        <v>0</v>
      </c>
      <c r="C17" s="24">
        <f>'5 ابلاغي6'!C229</f>
        <v>0</v>
      </c>
      <c r="D17" s="24">
        <f>'5 ابلاغي6'!D229</f>
        <v>0</v>
      </c>
      <c r="E17" s="24">
        <f>'5 ابلاغي6'!E229</f>
        <v>0</v>
      </c>
      <c r="F17" s="24">
        <f>'5 ابلاغي6'!F229</f>
        <v>0</v>
      </c>
      <c r="G17" s="24">
        <f>'5 ابلاغي6'!G229</f>
        <v>0</v>
      </c>
      <c r="H17" s="24">
        <f>'5 ابلاغي6'!H229</f>
        <v>0</v>
      </c>
      <c r="I17" s="24">
        <f>'5 ابلاغي6'!I229</f>
        <v>0</v>
      </c>
      <c r="J17" s="24">
        <f>'5 ابلاغي6'!J229</f>
        <v>0</v>
      </c>
      <c r="K17" s="24">
        <f>'5 ابلاغي6'!K229</f>
        <v>0</v>
      </c>
      <c r="L17" s="24">
        <f>'5 ابلاغي6'!L229</f>
        <v>0</v>
      </c>
      <c r="M17" s="24">
        <f>'5 ابلاغي6'!M229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ابلاغي6'!K236</f>
        <v>0</v>
      </c>
      <c r="B18" s="24">
        <f>'5 ابلاغي6'!B247</f>
        <v>0</v>
      </c>
      <c r="C18" s="24">
        <f>'5 ابلاغي6'!C247</f>
        <v>0</v>
      </c>
      <c r="D18" s="24">
        <f>'5 ابلاغي6'!D247</f>
        <v>0</v>
      </c>
      <c r="E18" s="24">
        <f>'5 ابلاغي6'!E247</f>
        <v>0</v>
      </c>
      <c r="F18" s="24">
        <f>'5 ابلاغي6'!F247</f>
        <v>0</v>
      </c>
      <c r="G18" s="24">
        <f>'5 ابلاغي6'!G247</f>
        <v>0</v>
      </c>
      <c r="H18" s="24">
        <f>'5 ابلاغي6'!H247</f>
        <v>0</v>
      </c>
      <c r="I18" s="24">
        <f>'5 ابلاغي6'!I247</f>
        <v>0</v>
      </c>
      <c r="J18" s="24">
        <f>'5 ابلاغي6'!J247</f>
        <v>0</v>
      </c>
      <c r="K18" s="24">
        <f>'5 ابلاغي6'!K247</f>
        <v>0</v>
      </c>
      <c r="L18" s="24">
        <f>'5 ابلاغي6'!L247</f>
        <v>0</v>
      </c>
      <c r="M18" s="24">
        <f>'5 ابلاغي6'!M247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ابلاغي6'!K254</f>
        <v>0</v>
      </c>
      <c r="B19" s="24">
        <f>'5 ابلاغي6'!B265</f>
        <v>0</v>
      </c>
      <c r="C19" s="24">
        <f>'5 ابلاغي6'!C265</f>
        <v>0</v>
      </c>
      <c r="D19" s="24">
        <f>'5 ابلاغي6'!D265</f>
        <v>0</v>
      </c>
      <c r="E19" s="24">
        <f>'5 ابلاغي6'!E265</f>
        <v>0</v>
      </c>
      <c r="F19" s="24">
        <f>'5 ابلاغي6'!F265</f>
        <v>0</v>
      </c>
      <c r="G19" s="24">
        <f>'5 ابلاغي6'!G265</f>
        <v>0</v>
      </c>
      <c r="H19" s="24">
        <f>'5 ابلاغي6'!H265</f>
        <v>0</v>
      </c>
      <c r="I19" s="24">
        <f>'5 ابلاغي6'!I265</f>
        <v>0</v>
      </c>
      <c r="J19" s="24">
        <f>'5 ابلاغي6'!J265</f>
        <v>0</v>
      </c>
      <c r="K19" s="24">
        <f>'5 ابلاغي6'!K265</f>
        <v>0</v>
      </c>
      <c r="L19" s="24">
        <f>'5 ابلاغي6'!L265</f>
        <v>0</v>
      </c>
      <c r="M19" s="24">
        <f>'5 ابلاغي6'!M265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ابلاغي6'!K272</f>
        <v>0</v>
      </c>
      <c r="B20" s="24">
        <f>'5 ابلاغي6'!B283</f>
        <v>0</v>
      </c>
      <c r="C20" s="24">
        <f>'5 ابلاغي6'!C283</f>
        <v>0</v>
      </c>
      <c r="D20" s="24">
        <f>'5 ابلاغي6'!D283</f>
        <v>0</v>
      </c>
      <c r="E20" s="24">
        <f>'5 ابلاغي6'!E283</f>
        <v>0</v>
      </c>
      <c r="F20" s="24">
        <f>'5 ابلاغي6'!F283</f>
        <v>0</v>
      </c>
      <c r="G20" s="24">
        <f>'5 ابلاغي6'!G283</f>
        <v>0</v>
      </c>
      <c r="H20" s="24">
        <f>'5 ابلاغي6'!H283</f>
        <v>0</v>
      </c>
      <c r="I20" s="24">
        <f>'5 ابلاغي6'!I283</f>
        <v>0</v>
      </c>
      <c r="J20" s="24">
        <f>'5 ابلاغي6'!J283</f>
        <v>0</v>
      </c>
      <c r="K20" s="24">
        <f>'5 ابلاغي6'!K283</f>
        <v>0</v>
      </c>
      <c r="L20" s="24">
        <f>'5 ابلاغي6'!L283</f>
        <v>0</v>
      </c>
      <c r="M20" s="24">
        <f>'5 ابلاغي6'!M283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26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14" t="str">
        <f>'صفحه اصلی'!$C$10</f>
        <v>عبدالرحیم فرزانه</v>
      </c>
      <c r="D22" s="612" t="s">
        <v>7</v>
      </c>
      <c r="E22" s="612"/>
      <c r="F22" s="186">
        <f>'صفحه اصلی'!$C$11</f>
        <v>0</v>
      </c>
      <c r="G22" s="308" t="s">
        <v>110</v>
      </c>
      <c r="H22" s="591" t="str">
        <f>'صفحه اصلی'!$C$12</f>
        <v>محمودرضا شفیع نیا</v>
      </c>
      <c r="I22" s="591"/>
      <c r="J22" s="608" t="s">
        <v>124</v>
      </c>
      <c r="K22" s="608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12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163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3.75" customHeight="1" thickTop="1" thickBot="1">
      <c r="A24" s="737" t="s">
        <v>47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8"/>
    </row>
    <row r="25" spans="1:28" ht="33.75" customHeight="1" thickBot="1">
      <c r="A25" s="36" t="s">
        <v>8</v>
      </c>
      <c r="B25" s="751"/>
      <c r="C25" s="751"/>
      <c r="D25" s="751"/>
      <c r="E25" s="751"/>
      <c r="F25" s="751"/>
      <c r="G25" s="751"/>
      <c r="H25" s="751"/>
      <c r="I25" s="751"/>
      <c r="J25" s="751"/>
      <c r="K25" s="751"/>
      <c r="L25" s="751"/>
      <c r="M25" s="751"/>
    </row>
    <row r="26" spans="1:28" ht="21.75" thickTop="1"/>
  </sheetData>
  <sheetProtection formatCells="0" formatColumns="0" formatRows="0" insertColumns="0" insertRows="0" insertHyperlinks="0" deleteColumns="0" deleteRows="0" sort="0" autoFilter="0" pivotTables="0"/>
  <mergeCells count="37">
    <mergeCell ref="O19:Z19"/>
    <mergeCell ref="O6:Y6"/>
    <mergeCell ref="O7:Y7"/>
    <mergeCell ref="O8:Z8"/>
    <mergeCell ref="O9:Y9"/>
    <mergeCell ref="O10:Z10"/>
    <mergeCell ref="O11:Z11"/>
    <mergeCell ref="O16:U16"/>
    <mergeCell ref="O17:Y17"/>
    <mergeCell ref="O18:Y18"/>
    <mergeCell ref="A24:M24"/>
    <mergeCell ref="B25:M25"/>
    <mergeCell ref="O20:Y20"/>
    <mergeCell ref="O21:U21"/>
    <mergeCell ref="A22:B22"/>
    <mergeCell ref="H22:I22"/>
    <mergeCell ref="J22:K22"/>
    <mergeCell ref="L22:M22"/>
    <mergeCell ref="D22:E22"/>
    <mergeCell ref="O22:AB22"/>
    <mergeCell ref="A23:L23"/>
    <mergeCell ref="O23:AB23"/>
    <mergeCell ref="A1:M1"/>
    <mergeCell ref="A2:B2"/>
    <mergeCell ref="A3:B3"/>
    <mergeCell ref="A4:A5"/>
    <mergeCell ref="B4:B5"/>
    <mergeCell ref="J4:J5"/>
    <mergeCell ref="C4:C5"/>
    <mergeCell ref="D4:D5"/>
    <mergeCell ref="E4:I4"/>
    <mergeCell ref="L4:M4"/>
    <mergeCell ref="K4:K5"/>
    <mergeCell ref="J2:K2"/>
    <mergeCell ref="L2:M2"/>
    <mergeCell ref="J3:K3"/>
    <mergeCell ref="L3:M3"/>
  </mergeCells>
  <pageMargins left="0.25" right="0.42" top="0.39" bottom="0.37" header="0.3" footer="0.3"/>
  <pageSetup paperSize="9" scale="37" orientation="landscape" horizontalDpi="300" verticalDpi="3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1">
    <tabColor theme="8"/>
  </sheetPr>
  <dimension ref="A1:AB288"/>
  <sheetViews>
    <sheetView showGridLines="0" rightToLeft="1" view="pageBreakPreview" zoomScale="70" zoomScaleSheetLayoutView="70" workbookViewId="0">
      <selection activeCell="A16" sqref="A16:M17"/>
    </sheetView>
  </sheetViews>
  <sheetFormatPr defaultColWidth="9" defaultRowHeight="15"/>
  <cols>
    <col min="1" max="1" width="7.4257812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703" t="s">
        <v>0</v>
      </c>
      <c r="B2" s="703"/>
      <c r="C2" s="120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705" t="s">
        <v>1</v>
      </c>
      <c r="B3" s="705"/>
      <c r="C3" s="120">
        <f>'صفحه اصلی'!$C$8</f>
        <v>124101</v>
      </c>
      <c r="D3" s="310" t="s">
        <v>15</v>
      </c>
      <c r="E3" s="311">
        <f>'صفحه اصلی'!$F$74</f>
        <v>0</v>
      </c>
      <c r="F3" s="310" t="s">
        <v>26</v>
      </c>
      <c r="G3" s="311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5.75" customHeight="1" thickTop="1" thickBot="1">
      <c r="A4" s="717" t="s">
        <v>107</v>
      </c>
      <c r="B4" s="559" t="s">
        <v>67</v>
      </c>
      <c r="C4" s="559" t="s">
        <v>108</v>
      </c>
      <c r="D4" s="559" t="s">
        <v>100</v>
      </c>
      <c r="E4" s="753" t="s">
        <v>109</v>
      </c>
      <c r="F4" s="754"/>
      <c r="G4" s="755"/>
      <c r="H4" s="755"/>
      <c r="I4" s="756"/>
      <c r="J4" s="752" t="s">
        <v>101</v>
      </c>
      <c r="K4" s="559" t="s">
        <v>34</v>
      </c>
      <c r="L4" s="571" t="s">
        <v>74</v>
      </c>
      <c r="M4" s="573"/>
      <c r="O4" s="106"/>
      <c r="P4" s="106"/>
      <c r="Q4" s="106"/>
      <c r="R4" s="106"/>
      <c r="S4" s="106"/>
      <c r="T4" s="106"/>
    </row>
    <row r="5" spans="1:28" s="105" customFormat="1" ht="45.75" customHeight="1" thickBot="1">
      <c r="A5" s="718"/>
      <c r="B5" s="560"/>
      <c r="C5" s="560"/>
      <c r="D5" s="560"/>
      <c r="E5" s="253" t="s">
        <v>71</v>
      </c>
      <c r="F5" s="253" t="s">
        <v>18</v>
      </c>
      <c r="G5" s="253" t="s">
        <v>72</v>
      </c>
      <c r="H5" s="253" t="s">
        <v>38</v>
      </c>
      <c r="I5" s="253" t="s">
        <v>2</v>
      </c>
      <c r="J5" s="560"/>
      <c r="K5" s="560"/>
      <c r="L5" s="261" t="s">
        <v>75</v>
      </c>
      <c r="M5" s="261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19</v>
      </c>
      <c r="B6" s="162">
        <f>B24+B42+B60+B78+B96+B114+B132+B150+B168+B186+B204+B222+B240+B258+B276</f>
        <v>0</v>
      </c>
      <c r="C6" s="162">
        <f t="shared" ref="C6:L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62">
        <f>M24+M42+M60+M78+M96+M114+M132+M150+M168+M186+M204+M222+M240+M258+M276</f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20</v>
      </c>
      <c r="B7" s="57">
        <f>B25+B43+B61+B79+B97+B115+B133+B151+B169+B187+B205+B223+B241+B259+B277</f>
        <v>0</v>
      </c>
      <c r="C7" s="57">
        <f t="shared" ref="C7:L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57">
        <f>M25+M43+M61+M79+M97+M115+M133+M151+M169+M187+M205+M223+M241+M259+M277</f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21</v>
      </c>
      <c r="B8" s="57">
        <f t="shared" ref="B8:L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57">
        <f t="shared" ref="M8" si="3">M26+M44+M62+M80+M98+M116+M134+M152+M170+M188+M206+M224+M242+M260+M278</f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22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57">
        <f t="shared" ref="M9" si="4">M27+M45+M63+M81+M99+M117+M135+M153+M171+M189+M207+M225+M243+M261+M279</f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23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ref="M10" si="5">M28+M46+M64+M82+M100+M118+M136+M154+M172+M190+M208+M226+M244+M262+M280</f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24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57">
        <f t="shared" ref="M11" si="6">M29+M47+M65+M83+M101+M119+M137+M155+M173+M191+M209+M227+M245+M263+M281</f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25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57">
        <f t="shared" ref="M12" si="7">M30+M48+M66+M84+M102+M120+M138+M156+M174+M192+M210+M228+M246+M264+M282</f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M13" si="8">SUM(C6:C12)</f>
        <v>0</v>
      </c>
      <c r="D13" s="166">
        <f t="shared" si="8"/>
        <v>0</v>
      </c>
      <c r="E13" s="166">
        <f t="shared" si="8"/>
        <v>0</v>
      </c>
      <c r="F13" s="166">
        <f t="shared" si="8"/>
        <v>0</v>
      </c>
      <c r="G13" s="166">
        <f t="shared" si="8"/>
        <v>0</v>
      </c>
      <c r="H13" s="166">
        <f t="shared" si="8"/>
        <v>0</v>
      </c>
      <c r="I13" s="166">
        <f t="shared" si="8"/>
        <v>0</v>
      </c>
      <c r="J13" s="166">
        <f t="shared" si="8"/>
        <v>0</v>
      </c>
      <c r="K13" s="166">
        <f t="shared" si="8"/>
        <v>0</v>
      </c>
      <c r="L13" s="166">
        <f t="shared" si="8"/>
        <v>0</v>
      </c>
      <c r="M13" s="166">
        <f t="shared" si="8"/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14" t="str">
        <f>'صفحه اصلی'!$C$10</f>
        <v>عبدالرحیم فرزانه</v>
      </c>
      <c r="D14" s="612" t="s">
        <v>7</v>
      </c>
      <c r="E14" s="612"/>
      <c r="F14" s="186">
        <f>'صفحه اصلی'!$C$11</f>
        <v>0</v>
      </c>
      <c r="G14" s="308" t="s">
        <v>110</v>
      </c>
      <c r="H14" s="591" t="str">
        <f>'صفحه اصلی'!$C$12</f>
        <v>محمودرضا شفیع نیا</v>
      </c>
      <c r="I14" s="591"/>
      <c r="J14" s="608" t="s">
        <v>124</v>
      </c>
      <c r="K14" s="608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12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148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4.5" customHeight="1" thickTop="1" thickBot="1">
      <c r="A16" s="565" t="s">
        <v>44</v>
      </c>
      <c r="B16" s="566"/>
      <c r="C16" s="566"/>
      <c r="D16" s="566"/>
      <c r="E16" s="566"/>
      <c r="F16" s="566"/>
      <c r="G16" s="566"/>
      <c r="H16" s="566"/>
      <c r="I16" s="566"/>
      <c r="J16" s="566"/>
      <c r="K16" s="566"/>
      <c r="L16" s="566"/>
      <c r="M16" s="566"/>
    </row>
    <row r="17" spans="1:28" s="27" customFormat="1" ht="34.5" customHeight="1" thickBot="1">
      <c r="A17" s="274" t="s">
        <v>8</v>
      </c>
      <c r="B17" s="729"/>
      <c r="C17" s="729"/>
      <c r="D17" s="729"/>
      <c r="E17" s="729"/>
      <c r="F17" s="729"/>
      <c r="G17" s="729"/>
      <c r="H17" s="729"/>
      <c r="I17" s="729"/>
      <c r="J17" s="729"/>
      <c r="K17" s="729"/>
      <c r="L17" s="729"/>
      <c r="M17" s="729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703" t="s">
        <v>0</v>
      </c>
      <c r="B20" s="703"/>
      <c r="C20" s="120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705" t="s">
        <v>1</v>
      </c>
      <c r="B21" s="705"/>
      <c r="C21" s="120">
        <f>'صفحه اصلی'!$C$8</f>
        <v>124101</v>
      </c>
      <c r="D21" s="310" t="s">
        <v>15</v>
      </c>
      <c r="E21" s="311">
        <f>'صفحه اصلی'!$F$70</f>
        <v>0</v>
      </c>
      <c r="F21" s="310" t="s">
        <v>26</v>
      </c>
      <c r="G21" s="311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17" t="s">
        <v>107</v>
      </c>
      <c r="B22" s="559" t="s">
        <v>67</v>
      </c>
      <c r="C22" s="559" t="s">
        <v>108</v>
      </c>
      <c r="D22" s="559" t="s">
        <v>100</v>
      </c>
      <c r="E22" s="753" t="s">
        <v>109</v>
      </c>
      <c r="F22" s="754"/>
      <c r="G22" s="755"/>
      <c r="H22" s="755"/>
      <c r="I22" s="756"/>
      <c r="J22" s="752" t="s">
        <v>101</v>
      </c>
      <c r="K22" s="559" t="s">
        <v>34</v>
      </c>
      <c r="L22" s="571" t="s">
        <v>74</v>
      </c>
      <c r="M22" s="573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18"/>
      <c r="B23" s="560"/>
      <c r="C23" s="560"/>
      <c r="D23" s="560"/>
      <c r="E23" s="253" t="s">
        <v>71</v>
      </c>
      <c r="F23" s="253" t="s">
        <v>18</v>
      </c>
      <c r="G23" s="253" t="s">
        <v>72</v>
      </c>
      <c r="H23" s="253" t="s">
        <v>38</v>
      </c>
      <c r="I23" s="253" t="s">
        <v>2</v>
      </c>
      <c r="J23" s="560"/>
      <c r="K23" s="560"/>
      <c r="L23" s="261" t="s">
        <v>75</v>
      </c>
      <c r="M23" s="261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130" t="s">
        <v>84</v>
      </c>
      <c r="B24" s="187"/>
      <c r="C24" s="162">
        <f t="shared" ref="C24:C30" si="9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7"/>
      <c r="M24" s="244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163" t="s">
        <v>102</v>
      </c>
      <c r="B25" s="188"/>
      <c r="C25" s="57">
        <f t="shared" si="9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245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163" t="s">
        <v>103</v>
      </c>
      <c r="B26" s="188"/>
      <c r="C26" s="57">
        <f t="shared" si="9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245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134" t="s">
        <v>87</v>
      </c>
      <c r="B27" s="188"/>
      <c r="C27" s="57">
        <f t="shared" si="9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245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134" t="s">
        <v>104</v>
      </c>
      <c r="B28" s="188"/>
      <c r="C28" s="57">
        <f t="shared" si="9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245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134" t="s">
        <v>105</v>
      </c>
      <c r="B29" s="188"/>
      <c r="C29" s="57">
        <f t="shared" si="9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245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164" t="s">
        <v>106</v>
      </c>
      <c r="B30" s="188"/>
      <c r="C30" s="58">
        <f t="shared" si="9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245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10">SUM(C24:C30)</f>
        <v>0</v>
      </c>
      <c r="D31" s="235">
        <f t="shared" si="10"/>
        <v>0</v>
      </c>
      <c r="E31" s="235">
        <f t="shared" si="10"/>
        <v>0</v>
      </c>
      <c r="F31" s="235">
        <f t="shared" si="10"/>
        <v>0</v>
      </c>
      <c r="G31" s="235">
        <f t="shared" si="10"/>
        <v>0</v>
      </c>
      <c r="H31" s="235">
        <f t="shared" si="10"/>
        <v>0</v>
      </c>
      <c r="I31" s="235">
        <f t="shared" si="10"/>
        <v>0</v>
      </c>
      <c r="J31" s="235">
        <f t="shared" si="10"/>
        <v>0</v>
      </c>
      <c r="K31" s="235">
        <f t="shared" si="10"/>
        <v>0</v>
      </c>
      <c r="L31" s="235">
        <f t="shared" si="10"/>
        <v>0</v>
      </c>
      <c r="M31" s="235">
        <f t="shared" si="10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14" t="str">
        <f>'صفحه اصلی'!$C$10</f>
        <v>عبدالرحیم فرزانه</v>
      </c>
      <c r="D32" s="612" t="s">
        <v>7</v>
      </c>
      <c r="E32" s="612"/>
      <c r="F32" s="186">
        <f>'صفحه اصلی'!$C$11</f>
        <v>0</v>
      </c>
      <c r="G32" s="308" t="s">
        <v>110</v>
      </c>
      <c r="H32" s="591" t="str">
        <f>'صفحه اصلی'!$C$12</f>
        <v>محمودرضا شفیع نیا</v>
      </c>
      <c r="I32" s="591"/>
      <c r="J32" s="608" t="s">
        <v>124</v>
      </c>
      <c r="K32" s="608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12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148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4.5" customHeight="1" thickTop="1" thickBot="1">
      <c r="A34" s="565" t="s">
        <v>44</v>
      </c>
      <c r="B34" s="566"/>
      <c r="C34" s="566"/>
      <c r="D34" s="566"/>
      <c r="E34" s="566"/>
      <c r="F34" s="566"/>
      <c r="G34" s="566"/>
      <c r="H34" s="566"/>
      <c r="I34" s="566"/>
      <c r="J34" s="566"/>
      <c r="K34" s="566"/>
      <c r="L34" s="566"/>
      <c r="M34" s="566"/>
    </row>
    <row r="35" spans="1:28" s="27" customFormat="1" ht="34.5" customHeight="1" thickBot="1">
      <c r="A35" s="274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2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703" t="s">
        <v>0</v>
      </c>
      <c r="B38" s="703"/>
      <c r="C38" s="120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705" t="s">
        <v>1</v>
      </c>
      <c r="B39" s="705"/>
      <c r="C39" s="120">
        <f>'صفحه اصلی'!$C$8</f>
        <v>124101</v>
      </c>
      <c r="D39" s="310" t="s">
        <v>15</v>
      </c>
      <c r="E39" s="311">
        <f>'صفحه اصلی'!$F$74</f>
        <v>0</v>
      </c>
      <c r="F39" s="310" t="s">
        <v>26</v>
      </c>
      <c r="G39" s="311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17" t="s">
        <v>107</v>
      </c>
      <c r="B40" s="559" t="s">
        <v>67</v>
      </c>
      <c r="C40" s="559" t="s">
        <v>108</v>
      </c>
      <c r="D40" s="559" t="s">
        <v>100</v>
      </c>
      <c r="E40" s="753" t="s">
        <v>109</v>
      </c>
      <c r="F40" s="754"/>
      <c r="G40" s="755"/>
      <c r="H40" s="755"/>
      <c r="I40" s="756"/>
      <c r="J40" s="752" t="s">
        <v>101</v>
      </c>
      <c r="K40" s="559" t="s">
        <v>34</v>
      </c>
      <c r="L40" s="571" t="s">
        <v>74</v>
      </c>
      <c r="M40" s="573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18"/>
      <c r="B41" s="560"/>
      <c r="C41" s="560"/>
      <c r="D41" s="560"/>
      <c r="E41" s="253" t="s">
        <v>71</v>
      </c>
      <c r="F41" s="253" t="s">
        <v>18</v>
      </c>
      <c r="G41" s="253" t="s">
        <v>72</v>
      </c>
      <c r="H41" s="253" t="s">
        <v>38</v>
      </c>
      <c r="I41" s="253" t="s">
        <v>2</v>
      </c>
      <c r="J41" s="560"/>
      <c r="K41" s="560"/>
      <c r="L41" s="307" t="s">
        <v>75</v>
      </c>
      <c r="M41" s="307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130" t="s">
        <v>84</v>
      </c>
      <c r="B42" s="187"/>
      <c r="C42" s="162">
        <f t="shared" ref="C42:C48" si="11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7"/>
      <c r="M42" s="244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163" t="s">
        <v>102</v>
      </c>
      <c r="B43" s="188"/>
      <c r="C43" s="57">
        <f t="shared" si="11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245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163" t="s">
        <v>103</v>
      </c>
      <c r="B44" s="188"/>
      <c r="C44" s="57">
        <f t="shared" si="11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245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134" t="s">
        <v>87</v>
      </c>
      <c r="B45" s="188"/>
      <c r="C45" s="57">
        <f t="shared" si="11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245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134" t="s">
        <v>104</v>
      </c>
      <c r="B46" s="188"/>
      <c r="C46" s="57">
        <f t="shared" si="11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245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134" t="s">
        <v>105</v>
      </c>
      <c r="B47" s="188"/>
      <c r="C47" s="57">
        <f t="shared" si="11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245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164" t="s">
        <v>106</v>
      </c>
      <c r="B48" s="188"/>
      <c r="C48" s="58">
        <f t="shared" si="11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245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12">SUM(B42:B48)</f>
        <v>0</v>
      </c>
      <c r="C49" s="235">
        <f t="shared" si="12"/>
        <v>0</v>
      </c>
      <c r="D49" s="235">
        <f t="shared" si="12"/>
        <v>0</v>
      </c>
      <c r="E49" s="235">
        <f t="shared" si="12"/>
        <v>0</v>
      </c>
      <c r="F49" s="235">
        <f t="shared" si="12"/>
        <v>0</v>
      </c>
      <c r="G49" s="235">
        <f t="shared" si="12"/>
        <v>0</v>
      </c>
      <c r="H49" s="235">
        <f t="shared" si="12"/>
        <v>0</v>
      </c>
      <c r="I49" s="235">
        <f t="shared" si="12"/>
        <v>0</v>
      </c>
      <c r="J49" s="235">
        <f t="shared" si="12"/>
        <v>0</v>
      </c>
      <c r="K49" s="235">
        <f t="shared" si="12"/>
        <v>0</v>
      </c>
      <c r="L49" s="235">
        <f t="shared" si="12"/>
        <v>0</v>
      </c>
      <c r="M49" s="235">
        <f t="shared" si="12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314" t="str">
        <f>'صفحه اصلی'!$C$10</f>
        <v>عبدالرحیم فرزانه</v>
      </c>
      <c r="D50" s="612" t="s">
        <v>7</v>
      </c>
      <c r="E50" s="612"/>
      <c r="F50" s="186">
        <f>'صفحه اصلی'!$C$11</f>
        <v>0</v>
      </c>
      <c r="G50" s="308" t="s">
        <v>110</v>
      </c>
      <c r="H50" s="591" t="str">
        <f>'صفحه اصلی'!$C$12</f>
        <v>محمودرضا شفیع نیا</v>
      </c>
      <c r="I50" s="591"/>
      <c r="J50" s="608" t="s">
        <v>124</v>
      </c>
      <c r="K50" s="608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12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148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4.5" customHeight="1" thickTop="1" thickBot="1">
      <c r="A52" s="565" t="s">
        <v>44</v>
      </c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</row>
    <row r="53" spans="1:28" s="27" customFormat="1" ht="34.5" customHeight="1" thickBot="1">
      <c r="A53" s="312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2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703" t="s">
        <v>0</v>
      </c>
      <c r="B56" s="703"/>
      <c r="C56" s="120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705" t="s">
        <v>1</v>
      </c>
      <c r="B57" s="705"/>
      <c r="C57" s="120">
        <f>'صفحه اصلی'!$C$8</f>
        <v>124101</v>
      </c>
      <c r="D57" s="310" t="s">
        <v>15</v>
      </c>
      <c r="E57" s="311">
        <f>'صفحه اصلی'!$F$74</f>
        <v>0</v>
      </c>
      <c r="F57" s="310" t="s">
        <v>26</v>
      </c>
      <c r="G57" s="311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17" t="s">
        <v>107</v>
      </c>
      <c r="B58" s="559" t="s">
        <v>67</v>
      </c>
      <c r="C58" s="559" t="s">
        <v>108</v>
      </c>
      <c r="D58" s="559" t="s">
        <v>100</v>
      </c>
      <c r="E58" s="753" t="s">
        <v>109</v>
      </c>
      <c r="F58" s="754"/>
      <c r="G58" s="755"/>
      <c r="H58" s="755"/>
      <c r="I58" s="756"/>
      <c r="J58" s="752" t="s">
        <v>101</v>
      </c>
      <c r="K58" s="559" t="s">
        <v>34</v>
      </c>
      <c r="L58" s="571" t="s">
        <v>74</v>
      </c>
      <c r="M58" s="573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18"/>
      <c r="B59" s="560"/>
      <c r="C59" s="560"/>
      <c r="D59" s="560"/>
      <c r="E59" s="253" t="s">
        <v>71</v>
      </c>
      <c r="F59" s="253" t="s">
        <v>18</v>
      </c>
      <c r="G59" s="253" t="s">
        <v>72</v>
      </c>
      <c r="H59" s="253" t="s">
        <v>38</v>
      </c>
      <c r="I59" s="253" t="s">
        <v>2</v>
      </c>
      <c r="J59" s="560"/>
      <c r="K59" s="560"/>
      <c r="L59" s="307" t="s">
        <v>75</v>
      </c>
      <c r="M59" s="307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130" t="s">
        <v>84</v>
      </c>
      <c r="B60" s="187"/>
      <c r="C60" s="162">
        <f t="shared" ref="C60:C66" si="13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7"/>
      <c r="M60" s="244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163" t="s">
        <v>102</v>
      </c>
      <c r="B61" s="188"/>
      <c r="C61" s="57">
        <f t="shared" si="13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245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163" t="s">
        <v>103</v>
      </c>
      <c r="B62" s="188"/>
      <c r="C62" s="57">
        <f t="shared" si="13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245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134" t="s">
        <v>87</v>
      </c>
      <c r="B63" s="188"/>
      <c r="C63" s="57">
        <f t="shared" si="13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245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134" t="s">
        <v>104</v>
      </c>
      <c r="B64" s="188"/>
      <c r="C64" s="57">
        <f t="shared" si="13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245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134" t="s">
        <v>105</v>
      </c>
      <c r="B65" s="188"/>
      <c r="C65" s="57">
        <f t="shared" si="13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245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164" t="s">
        <v>106</v>
      </c>
      <c r="B66" s="188"/>
      <c r="C66" s="58">
        <f t="shared" si="13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245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14">SUM(B60:B66)</f>
        <v>0</v>
      </c>
      <c r="C67" s="235">
        <f t="shared" si="14"/>
        <v>0</v>
      </c>
      <c r="D67" s="235">
        <f t="shared" si="14"/>
        <v>0</v>
      </c>
      <c r="E67" s="235">
        <f t="shared" si="14"/>
        <v>0</v>
      </c>
      <c r="F67" s="235">
        <f t="shared" si="14"/>
        <v>0</v>
      </c>
      <c r="G67" s="235">
        <f t="shared" si="14"/>
        <v>0</v>
      </c>
      <c r="H67" s="235">
        <f t="shared" si="14"/>
        <v>0</v>
      </c>
      <c r="I67" s="235">
        <f t="shared" si="14"/>
        <v>0</v>
      </c>
      <c r="J67" s="235">
        <f t="shared" si="14"/>
        <v>0</v>
      </c>
      <c r="K67" s="235">
        <f t="shared" si="14"/>
        <v>0</v>
      </c>
      <c r="L67" s="235">
        <f t="shared" si="14"/>
        <v>0</v>
      </c>
      <c r="M67" s="235">
        <f t="shared" si="14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314" t="str">
        <f>'صفحه اصلی'!$C$10</f>
        <v>عبدالرحیم فرزانه</v>
      </c>
      <c r="D68" s="612" t="s">
        <v>7</v>
      </c>
      <c r="E68" s="612"/>
      <c r="F68" s="186">
        <f>'صفحه اصلی'!$C$11</f>
        <v>0</v>
      </c>
      <c r="G68" s="308" t="s">
        <v>110</v>
      </c>
      <c r="H68" s="591" t="str">
        <f>'صفحه اصلی'!$C$12</f>
        <v>محمودرضا شفیع نیا</v>
      </c>
      <c r="I68" s="591"/>
      <c r="J68" s="608" t="s">
        <v>124</v>
      </c>
      <c r="K68" s="608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12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148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4.5" customHeight="1" thickTop="1" thickBot="1">
      <c r="A70" s="565" t="s">
        <v>44</v>
      </c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</row>
    <row r="71" spans="1:28" s="27" customFormat="1" ht="34.5" customHeight="1" thickBot="1">
      <c r="A71" s="312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2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703" t="s">
        <v>0</v>
      </c>
      <c r="B74" s="703"/>
      <c r="C74" s="120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705" t="s">
        <v>1</v>
      </c>
      <c r="B75" s="705"/>
      <c r="C75" s="120">
        <f>'صفحه اصلی'!$C$8</f>
        <v>124101</v>
      </c>
      <c r="D75" s="310" t="s">
        <v>15</v>
      </c>
      <c r="E75" s="311">
        <f>'صفحه اصلی'!$F$74</f>
        <v>0</v>
      </c>
      <c r="F75" s="310" t="s">
        <v>26</v>
      </c>
      <c r="G75" s="311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17" t="s">
        <v>107</v>
      </c>
      <c r="B76" s="559" t="s">
        <v>67</v>
      </c>
      <c r="C76" s="559" t="s">
        <v>108</v>
      </c>
      <c r="D76" s="559" t="s">
        <v>100</v>
      </c>
      <c r="E76" s="753" t="s">
        <v>109</v>
      </c>
      <c r="F76" s="754"/>
      <c r="G76" s="755"/>
      <c r="H76" s="755"/>
      <c r="I76" s="756"/>
      <c r="J76" s="752" t="s">
        <v>101</v>
      </c>
      <c r="K76" s="559" t="s">
        <v>34</v>
      </c>
      <c r="L76" s="571" t="s">
        <v>74</v>
      </c>
      <c r="M76" s="573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18"/>
      <c r="B77" s="560"/>
      <c r="C77" s="560"/>
      <c r="D77" s="560"/>
      <c r="E77" s="253" t="s">
        <v>71</v>
      </c>
      <c r="F77" s="253" t="s">
        <v>18</v>
      </c>
      <c r="G77" s="253" t="s">
        <v>72</v>
      </c>
      <c r="H77" s="253" t="s">
        <v>38</v>
      </c>
      <c r="I77" s="253" t="s">
        <v>2</v>
      </c>
      <c r="J77" s="560"/>
      <c r="K77" s="560"/>
      <c r="L77" s="307" t="s">
        <v>75</v>
      </c>
      <c r="M77" s="307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130" t="s">
        <v>84</v>
      </c>
      <c r="B78" s="187"/>
      <c r="C78" s="162">
        <f t="shared" ref="C78:C84" si="15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7"/>
      <c r="M78" s="244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163" t="s">
        <v>102</v>
      </c>
      <c r="B79" s="188"/>
      <c r="C79" s="57">
        <f t="shared" si="15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245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163" t="s">
        <v>103</v>
      </c>
      <c r="B80" s="188"/>
      <c r="C80" s="57">
        <f t="shared" si="15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245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134" t="s">
        <v>87</v>
      </c>
      <c r="B81" s="188"/>
      <c r="C81" s="57">
        <f t="shared" si="15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245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134" t="s">
        <v>104</v>
      </c>
      <c r="B82" s="188"/>
      <c r="C82" s="57">
        <f t="shared" si="15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245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134" t="s">
        <v>105</v>
      </c>
      <c r="B83" s="188"/>
      <c r="C83" s="57">
        <f t="shared" si="15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245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164" t="s">
        <v>106</v>
      </c>
      <c r="B84" s="188"/>
      <c r="C84" s="58">
        <f t="shared" si="15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245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6">SUM(B78:B84)</f>
        <v>0</v>
      </c>
      <c r="C85" s="235">
        <f t="shared" si="16"/>
        <v>0</v>
      </c>
      <c r="D85" s="235">
        <f t="shared" si="16"/>
        <v>0</v>
      </c>
      <c r="E85" s="235">
        <f t="shared" si="16"/>
        <v>0</v>
      </c>
      <c r="F85" s="235">
        <f t="shared" si="16"/>
        <v>0</v>
      </c>
      <c r="G85" s="235">
        <f t="shared" si="16"/>
        <v>0</v>
      </c>
      <c r="H85" s="235">
        <f t="shared" si="16"/>
        <v>0</v>
      </c>
      <c r="I85" s="235">
        <f t="shared" si="16"/>
        <v>0</v>
      </c>
      <c r="J85" s="235">
        <f t="shared" si="16"/>
        <v>0</v>
      </c>
      <c r="K85" s="235">
        <f t="shared" si="16"/>
        <v>0</v>
      </c>
      <c r="L85" s="235">
        <f t="shared" si="16"/>
        <v>0</v>
      </c>
      <c r="M85" s="235">
        <f t="shared" si="16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314" t="str">
        <f>'صفحه اصلی'!$C$10</f>
        <v>عبدالرحیم فرزانه</v>
      </c>
      <c r="D86" s="612" t="s">
        <v>7</v>
      </c>
      <c r="E86" s="612"/>
      <c r="F86" s="186">
        <f>'صفحه اصلی'!$C$11</f>
        <v>0</v>
      </c>
      <c r="G86" s="308" t="s">
        <v>110</v>
      </c>
      <c r="H86" s="591" t="str">
        <f>'صفحه اصلی'!$C$12</f>
        <v>محمودرضا شفیع نیا</v>
      </c>
      <c r="I86" s="591"/>
      <c r="J86" s="608" t="s">
        <v>124</v>
      </c>
      <c r="K86" s="608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12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148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4.5" customHeight="1" thickTop="1" thickBot="1">
      <c r="A88" s="565" t="s">
        <v>44</v>
      </c>
      <c r="B88" s="566"/>
      <c r="C88" s="566"/>
      <c r="D88" s="566"/>
      <c r="E88" s="566"/>
      <c r="F88" s="566"/>
      <c r="G88" s="566"/>
      <c r="H88" s="566"/>
      <c r="I88" s="566"/>
      <c r="J88" s="566"/>
      <c r="K88" s="566"/>
      <c r="L88" s="566"/>
      <c r="M88" s="566"/>
    </row>
    <row r="89" spans="1:28" s="27" customFormat="1" ht="34.5" customHeight="1" thickBot="1">
      <c r="A89" s="312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2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703" t="s">
        <v>0</v>
      </c>
      <c r="B92" s="703"/>
      <c r="C92" s="120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705" t="s">
        <v>1</v>
      </c>
      <c r="B93" s="705"/>
      <c r="C93" s="120">
        <f>'صفحه اصلی'!$C$8</f>
        <v>124101</v>
      </c>
      <c r="D93" s="310" t="s">
        <v>15</v>
      </c>
      <c r="E93" s="311">
        <f>'صفحه اصلی'!$F$74</f>
        <v>0</v>
      </c>
      <c r="F93" s="310" t="s">
        <v>26</v>
      </c>
      <c r="G93" s="311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17" t="s">
        <v>107</v>
      </c>
      <c r="B94" s="559" t="s">
        <v>67</v>
      </c>
      <c r="C94" s="559" t="s">
        <v>108</v>
      </c>
      <c r="D94" s="559" t="s">
        <v>100</v>
      </c>
      <c r="E94" s="753" t="s">
        <v>109</v>
      </c>
      <c r="F94" s="754"/>
      <c r="G94" s="755"/>
      <c r="H94" s="755"/>
      <c r="I94" s="756"/>
      <c r="J94" s="752" t="s">
        <v>101</v>
      </c>
      <c r="K94" s="559" t="s">
        <v>34</v>
      </c>
      <c r="L94" s="571" t="s">
        <v>74</v>
      </c>
      <c r="M94" s="573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18"/>
      <c r="B95" s="560"/>
      <c r="C95" s="560"/>
      <c r="D95" s="560"/>
      <c r="E95" s="253" t="s">
        <v>71</v>
      </c>
      <c r="F95" s="253" t="s">
        <v>18</v>
      </c>
      <c r="G95" s="253" t="s">
        <v>72</v>
      </c>
      <c r="H95" s="253" t="s">
        <v>38</v>
      </c>
      <c r="I95" s="253" t="s">
        <v>2</v>
      </c>
      <c r="J95" s="560"/>
      <c r="K95" s="560"/>
      <c r="L95" s="307" t="s">
        <v>75</v>
      </c>
      <c r="M95" s="307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130" t="s">
        <v>84</v>
      </c>
      <c r="B96" s="187"/>
      <c r="C96" s="162">
        <f t="shared" ref="C96:C102" si="17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7"/>
      <c r="M96" s="244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163" t="s">
        <v>102</v>
      </c>
      <c r="B97" s="188"/>
      <c r="C97" s="57">
        <f t="shared" si="17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245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163" t="s">
        <v>103</v>
      </c>
      <c r="B98" s="188"/>
      <c r="C98" s="57">
        <f t="shared" si="17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245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134" t="s">
        <v>87</v>
      </c>
      <c r="B99" s="188"/>
      <c r="C99" s="57">
        <f t="shared" si="17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245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134" t="s">
        <v>104</v>
      </c>
      <c r="B100" s="188"/>
      <c r="C100" s="57">
        <f t="shared" si="17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245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134" t="s">
        <v>105</v>
      </c>
      <c r="B101" s="188"/>
      <c r="C101" s="57">
        <f t="shared" si="17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245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164" t="s">
        <v>106</v>
      </c>
      <c r="B102" s="188"/>
      <c r="C102" s="58">
        <f t="shared" si="17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245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8">SUM(B96:B102)</f>
        <v>0</v>
      </c>
      <c r="C103" s="235">
        <f t="shared" si="18"/>
        <v>0</v>
      </c>
      <c r="D103" s="235">
        <f t="shared" si="18"/>
        <v>0</v>
      </c>
      <c r="E103" s="235">
        <f t="shared" si="18"/>
        <v>0</v>
      </c>
      <c r="F103" s="235">
        <f t="shared" si="18"/>
        <v>0</v>
      </c>
      <c r="G103" s="235">
        <f t="shared" si="18"/>
        <v>0</v>
      </c>
      <c r="H103" s="235">
        <f t="shared" si="18"/>
        <v>0</v>
      </c>
      <c r="I103" s="235">
        <f t="shared" si="18"/>
        <v>0</v>
      </c>
      <c r="J103" s="235">
        <f t="shared" si="18"/>
        <v>0</v>
      </c>
      <c r="K103" s="235">
        <f t="shared" si="18"/>
        <v>0</v>
      </c>
      <c r="L103" s="235">
        <f t="shared" si="18"/>
        <v>0</v>
      </c>
      <c r="M103" s="235">
        <f t="shared" si="18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314" t="str">
        <f>'صفحه اصلی'!$C$10</f>
        <v>عبدالرحیم فرزانه</v>
      </c>
      <c r="D104" s="612" t="s">
        <v>7</v>
      </c>
      <c r="E104" s="612"/>
      <c r="F104" s="186">
        <f>'صفحه اصلی'!$C$11</f>
        <v>0</v>
      </c>
      <c r="G104" s="308" t="s">
        <v>110</v>
      </c>
      <c r="H104" s="591" t="str">
        <f>'صفحه اصلی'!$C$12</f>
        <v>محمودرضا شفیع نیا</v>
      </c>
      <c r="I104" s="591"/>
      <c r="J104" s="608" t="s">
        <v>124</v>
      </c>
      <c r="K104" s="608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12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148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4.5" customHeight="1" thickTop="1" thickBot="1">
      <c r="A106" s="565" t="s">
        <v>44</v>
      </c>
      <c r="B106" s="566"/>
      <c r="C106" s="566"/>
      <c r="D106" s="566"/>
      <c r="E106" s="566"/>
      <c r="F106" s="566"/>
      <c r="G106" s="566"/>
      <c r="H106" s="566"/>
      <c r="I106" s="566"/>
      <c r="J106" s="566"/>
      <c r="K106" s="566"/>
      <c r="L106" s="566"/>
      <c r="M106" s="566"/>
    </row>
    <row r="107" spans="1:28" s="27" customFormat="1" ht="34.5" customHeight="1" thickBot="1">
      <c r="A107" s="312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2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703" t="s">
        <v>0</v>
      </c>
      <c r="B110" s="703"/>
      <c r="C110" s="120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705" t="s">
        <v>1</v>
      </c>
      <c r="B111" s="705"/>
      <c r="C111" s="120">
        <f>'صفحه اصلی'!$C$8</f>
        <v>124101</v>
      </c>
      <c r="D111" s="310" t="s">
        <v>15</v>
      </c>
      <c r="E111" s="311">
        <f>'صفحه اصلی'!$F$74</f>
        <v>0</v>
      </c>
      <c r="F111" s="310" t="s">
        <v>26</v>
      </c>
      <c r="G111" s="311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17" t="s">
        <v>107</v>
      </c>
      <c r="B112" s="559" t="s">
        <v>67</v>
      </c>
      <c r="C112" s="559" t="s">
        <v>108</v>
      </c>
      <c r="D112" s="559" t="s">
        <v>100</v>
      </c>
      <c r="E112" s="753" t="s">
        <v>109</v>
      </c>
      <c r="F112" s="754"/>
      <c r="G112" s="755"/>
      <c r="H112" s="755"/>
      <c r="I112" s="756"/>
      <c r="J112" s="752" t="s">
        <v>101</v>
      </c>
      <c r="K112" s="559" t="s">
        <v>34</v>
      </c>
      <c r="L112" s="571" t="s">
        <v>74</v>
      </c>
      <c r="M112" s="573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18"/>
      <c r="B113" s="560"/>
      <c r="C113" s="560"/>
      <c r="D113" s="560"/>
      <c r="E113" s="253" t="s">
        <v>71</v>
      </c>
      <c r="F113" s="253" t="s">
        <v>18</v>
      </c>
      <c r="G113" s="253" t="s">
        <v>72</v>
      </c>
      <c r="H113" s="253" t="s">
        <v>38</v>
      </c>
      <c r="I113" s="253" t="s">
        <v>2</v>
      </c>
      <c r="J113" s="560"/>
      <c r="K113" s="560"/>
      <c r="L113" s="307" t="s">
        <v>75</v>
      </c>
      <c r="M113" s="307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130" t="s">
        <v>84</v>
      </c>
      <c r="B114" s="187"/>
      <c r="C114" s="162">
        <f t="shared" ref="C114:C120" si="19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244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163" t="s">
        <v>102</v>
      </c>
      <c r="B115" s="188"/>
      <c r="C115" s="57">
        <f t="shared" si="19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245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163" t="s">
        <v>103</v>
      </c>
      <c r="B116" s="188"/>
      <c r="C116" s="57">
        <f t="shared" si="19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245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134" t="s">
        <v>87</v>
      </c>
      <c r="B117" s="188"/>
      <c r="C117" s="57">
        <f t="shared" si="19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245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134" t="s">
        <v>104</v>
      </c>
      <c r="B118" s="188"/>
      <c r="C118" s="57">
        <f t="shared" si="19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245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134" t="s">
        <v>105</v>
      </c>
      <c r="B119" s="188"/>
      <c r="C119" s="57">
        <f t="shared" si="19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245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164" t="s">
        <v>106</v>
      </c>
      <c r="B120" s="188"/>
      <c r="C120" s="58">
        <f t="shared" si="19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245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20">SUM(B114:B120)</f>
        <v>0</v>
      </c>
      <c r="C121" s="235">
        <f t="shared" si="20"/>
        <v>0</v>
      </c>
      <c r="D121" s="235">
        <f t="shared" si="20"/>
        <v>0</v>
      </c>
      <c r="E121" s="235">
        <f t="shared" si="20"/>
        <v>0</v>
      </c>
      <c r="F121" s="235">
        <f t="shared" si="20"/>
        <v>0</v>
      </c>
      <c r="G121" s="235">
        <f t="shared" si="20"/>
        <v>0</v>
      </c>
      <c r="H121" s="235">
        <f t="shared" si="20"/>
        <v>0</v>
      </c>
      <c r="I121" s="235">
        <f t="shared" si="20"/>
        <v>0</v>
      </c>
      <c r="J121" s="235">
        <f t="shared" si="20"/>
        <v>0</v>
      </c>
      <c r="K121" s="235">
        <f t="shared" si="20"/>
        <v>0</v>
      </c>
      <c r="L121" s="235">
        <f t="shared" si="20"/>
        <v>0</v>
      </c>
      <c r="M121" s="235">
        <f t="shared" si="20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314" t="str">
        <f>'صفحه اصلی'!$C$10</f>
        <v>عبدالرحیم فرزانه</v>
      </c>
      <c r="D122" s="612" t="s">
        <v>7</v>
      </c>
      <c r="E122" s="612"/>
      <c r="F122" s="186">
        <f>'صفحه اصلی'!$C$11</f>
        <v>0</v>
      </c>
      <c r="G122" s="308" t="s">
        <v>110</v>
      </c>
      <c r="H122" s="591" t="str">
        <f>'صفحه اصلی'!$C$12</f>
        <v>محمودرضا شفیع نیا</v>
      </c>
      <c r="I122" s="591"/>
      <c r="J122" s="608" t="s">
        <v>124</v>
      </c>
      <c r="K122" s="608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12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148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4.5" customHeight="1" thickTop="1" thickBot="1">
      <c r="A124" s="565" t="s">
        <v>44</v>
      </c>
      <c r="B124" s="566"/>
      <c r="C124" s="566"/>
      <c r="D124" s="566"/>
      <c r="E124" s="566"/>
      <c r="F124" s="566"/>
      <c r="G124" s="566"/>
      <c r="H124" s="566"/>
      <c r="I124" s="566"/>
      <c r="J124" s="566"/>
      <c r="K124" s="566"/>
      <c r="L124" s="566"/>
      <c r="M124" s="566"/>
    </row>
    <row r="125" spans="1:28" s="27" customFormat="1" ht="34.5" customHeight="1" thickBot="1">
      <c r="A125" s="312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2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703" t="s">
        <v>0</v>
      </c>
      <c r="B128" s="703"/>
      <c r="C128" s="120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705" t="s">
        <v>1</v>
      </c>
      <c r="B129" s="705"/>
      <c r="C129" s="120">
        <f>'صفحه اصلی'!$C$8</f>
        <v>124101</v>
      </c>
      <c r="D129" s="310" t="s">
        <v>15</v>
      </c>
      <c r="E129" s="311">
        <f>'صفحه اصلی'!$F$74</f>
        <v>0</v>
      </c>
      <c r="F129" s="310" t="s">
        <v>26</v>
      </c>
      <c r="G129" s="311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17" t="s">
        <v>107</v>
      </c>
      <c r="B130" s="559" t="s">
        <v>67</v>
      </c>
      <c r="C130" s="559" t="s">
        <v>108</v>
      </c>
      <c r="D130" s="559" t="s">
        <v>100</v>
      </c>
      <c r="E130" s="753" t="s">
        <v>109</v>
      </c>
      <c r="F130" s="754"/>
      <c r="G130" s="755"/>
      <c r="H130" s="755"/>
      <c r="I130" s="756"/>
      <c r="J130" s="752" t="s">
        <v>101</v>
      </c>
      <c r="K130" s="559" t="s">
        <v>34</v>
      </c>
      <c r="L130" s="571" t="s">
        <v>74</v>
      </c>
      <c r="M130" s="573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18"/>
      <c r="B131" s="560"/>
      <c r="C131" s="560"/>
      <c r="D131" s="560"/>
      <c r="E131" s="253" t="s">
        <v>71</v>
      </c>
      <c r="F131" s="253" t="s">
        <v>18</v>
      </c>
      <c r="G131" s="253" t="s">
        <v>72</v>
      </c>
      <c r="H131" s="253" t="s">
        <v>38</v>
      </c>
      <c r="I131" s="253" t="s">
        <v>2</v>
      </c>
      <c r="J131" s="560"/>
      <c r="K131" s="560"/>
      <c r="L131" s="307" t="s">
        <v>75</v>
      </c>
      <c r="M131" s="307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130" t="s">
        <v>84</v>
      </c>
      <c r="B132" s="187"/>
      <c r="C132" s="162">
        <f t="shared" ref="C132:C138" si="21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7"/>
      <c r="M132" s="244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163" t="s">
        <v>102</v>
      </c>
      <c r="B133" s="188"/>
      <c r="C133" s="57">
        <f t="shared" si="21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245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163" t="s">
        <v>103</v>
      </c>
      <c r="B134" s="188"/>
      <c r="C134" s="57">
        <f t="shared" si="21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245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134" t="s">
        <v>87</v>
      </c>
      <c r="B135" s="188"/>
      <c r="C135" s="57">
        <f t="shared" si="21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245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134" t="s">
        <v>104</v>
      </c>
      <c r="B136" s="188"/>
      <c r="C136" s="57">
        <f t="shared" si="21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245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134" t="s">
        <v>105</v>
      </c>
      <c r="B137" s="188"/>
      <c r="C137" s="57">
        <f t="shared" si="21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245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164" t="s">
        <v>106</v>
      </c>
      <c r="B138" s="188"/>
      <c r="C138" s="58">
        <f t="shared" si="21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245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22">SUM(B132:B138)</f>
        <v>0</v>
      </c>
      <c r="C139" s="235">
        <f t="shared" si="22"/>
        <v>0</v>
      </c>
      <c r="D139" s="235">
        <f t="shared" si="22"/>
        <v>0</v>
      </c>
      <c r="E139" s="235">
        <f t="shared" si="22"/>
        <v>0</v>
      </c>
      <c r="F139" s="235">
        <f t="shared" si="22"/>
        <v>0</v>
      </c>
      <c r="G139" s="235">
        <f t="shared" si="22"/>
        <v>0</v>
      </c>
      <c r="H139" s="235">
        <f t="shared" si="22"/>
        <v>0</v>
      </c>
      <c r="I139" s="235">
        <f t="shared" si="22"/>
        <v>0</v>
      </c>
      <c r="J139" s="235">
        <f t="shared" si="22"/>
        <v>0</v>
      </c>
      <c r="K139" s="235">
        <f t="shared" si="22"/>
        <v>0</v>
      </c>
      <c r="L139" s="235">
        <f t="shared" si="22"/>
        <v>0</v>
      </c>
      <c r="M139" s="235">
        <f t="shared" si="22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314" t="str">
        <f>'صفحه اصلی'!$C$10</f>
        <v>عبدالرحیم فرزانه</v>
      </c>
      <c r="D140" s="612" t="s">
        <v>7</v>
      </c>
      <c r="E140" s="612"/>
      <c r="F140" s="186">
        <f>'صفحه اصلی'!$C$11</f>
        <v>0</v>
      </c>
      <c r="G140" s="308" t="s">
        <v>110</v>
      </c>
      <c r="H140" s="591" t="str">
        <f>'صفحه اصلی'!$C$12</f>
        <v>محمودرضا شفیع نیا</v>
      </c>
      <c r="I140" s="591"/>
      <c r="J140" s="608" t="s">
        <v>124</v>
      </c>
      <c r="K140" s="608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12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148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4.5" customHeight="1" thickTop="1" thickBot="1">
      <c r="A142" s="565" t="s">
        <v>44</v>
      </c>
      <c r="B142" s="566"/>
      <c r="C142" s="566"/>
      <c r="D142" s="566"/>
      <c r="E142" s="566"/>
      <c r="F142" s="566"/>
      <c r="G142" s="566"/>
      <c r="H142" s="566"/>
      <c r="I142" s="566"/>
      <c r="J142" s="566"/>
      <c r="K142" s="566"/>
      <c r="L142" s="566"/>
      <c r="M142" s="566"/>
    </row>
    <row r="143" spans="1:28" s="27" customFormat="1" ht="34.5" customHeight="1" thickBot="1">
      <c r="A143" s="312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2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703" t="s">
        <v>0</v>
      </c>
      <c r="B146" s="703"/>
      <c r="C146" s="120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705" t="s">
        <v>1</v>
      </c>
      <c r="B147" s="705"/>
      <c r="C147" s="120">
        <f>'صفحه اصلی'!$C$8</f>
        <v>124101</v>
      </c>
      <c r="D147" s="310" t="s">
        <v>15</v>
      </c>
      <c r="E147" s="311">
        <f>'صفحه اصلی'!$F$74</f>
        <v>0</v>
      </c>
      <c r="F147" s="310" t="s">
        <v>26</v>
      </c>
      <c r="G147" s="311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17" t="s">
        <v>107</v>
      </c>
      <c r="B148" s="559" t="s">
        <v>67</v>
      </c>
      <c r="C148" s="559" t="s">
        <v>108</v>
      </c>
      <c r="D148" s="559" t="s">
        <v>100</v>
      </c>
      <c r="E148" s="753" t="s">
        <v>109</v>
      </c>
      <c r="F148" s="754"/>
      <c r="G148" s="755"/>
      <c r="H148" s="755"/>
      <c r="I148" s="756"/>
      <c r="J148" s="752" t="s">
        <v>101</v>
      </c>
      <c r="K148" s="559" t="s">
        <v>34</v>
      </c>
      <c r="L148" s="571" t="s">
        <v>74</v>
      </c>
      <c r="M148" s="573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18"/>
      <c r="B149" s="560"/>
      <c r="C149" s="560"/>
      <c r="D149" s="560"/>
      <c r="E149" s="253" t="s">
        <v>71</v>
      </c>
      <c r="F149" s="253" t="s">
        <v>18</v>
      </c>
      <c r="G149" s="253" t="s">
        <v>72</v>
      </c>
      <c r="H149" s="253" t="s">
        <v>38</v>
      </c>
      <c r="I149" s="253" t="s">
        <v>2</v>
      </c>
      <c r="J149" s="560"/>
      <c r="K149" s="560"/>
      <c r="L149" s="307" t="s">
        <v>75</v>
      </c>
      <c r="M149" s="307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130" t="s">
        <v>84</v>
      </c>
      <c r="B150" s="187"/>
      <c r="C150" s="162">
        <f t="shared" ref="C150:C156" si="23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244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163" t="s">
        <v>102</v>
      </c>
      <c r="B151" s="188"/>
      <c r="C151" s="57">
        <f t="shared" si="23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245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163" t="s">
        <v>103</v>
      </c>
      <c r="B152" s="188"/>
      <c r="C152" s="57">
        <f t="shared" si="23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245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134" t="s">
        <v>87</v>
      </c>
      <c r="B153" s="188"/>
      <c r="C153" s="57">
        <f t="shared" si="23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245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134" t="s">
        <v>104</v>
      </c>
      <c r="B154" s="188"/>
      <c r="C154" s="57">
        <f t="shared" si="23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245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134" t="s">
        <v>105</v>
      </c>
      <c r="B155" s="188"/>
      <c r="C155" s="57">
        <f t="shared" si="23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245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164" t="s">
        <v>106</v>
      </c>
      <c r="B156" s="188"/>
      <c r="C156" s="58">
        <f t="shared" si="23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245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24">SUM(B150:B156)</f>
        <v>0</v>
      </c>
      <c r="C157" s="235">
        <f t="shared" si="24"/>
        <v>0</v>
      </c>
      <c r="D157" s="235">
        <f t="shared" si="24"/>
        <v>0</v>
      </c>
      <c r="E157" s="235">
        <f t="shared" si="24"/>
        <v>0</v>
      </c>
      <c r="F157" s="235">
        <f t="shared" si="24"/>
        <v>0</v>
      </c>
      <c r="G157" s="235">
        <f t="shared" si="24"/>
        <v>0</v>
      </c>
      <c r="H157" s="235">
        <f t="shared" si="24"/>
        <v>0</v>
      </c>
      <c r="I157" s="235">
        <f t="shared" si="24"/>
        <v>0</v>
      </c>
      <c r="J157" s="235">
        <f t="shared" si="24"/>
        <v>0</v>
      </c>
      <c r="K157" s="235">
        <f t="shared" si="24"/>
        <v>0</v>
      </c>
      <c r="L157" s="235">
        <f t="shared" si="24"/>
        <v>0</v>
      </c>
      <c r="M157" s="235">
        <f t="shared" si="24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314" t="str">
        <f>'صفحه اصلی'!$C$10</f>
        <v>عبدالرحیم فرزانه</v>
      </c>
      <c r="D158" s="612" t="s">
        <v>7</v>
      </c>
      <c r="E158" s="612"/>
      <c r="F158" s="186">
        <f>'صفحه اصلی'!$C$11</f>
        <v>0</v>
      </c>
      <c r="G158" s="308" t="s">
        <v>110</v>
      </c>
      <c r="H158" s="591" t="str">
        <f>'صفحه اصلی'!$C$12</f>
        <v>محمودرضا شفیع نیا</v>
      </c>
      <c r="I158" s="591"/>
      <c r="J158" s="608" t="s">
        <v>124</v>
      </c>
      <c r="K158" s="608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12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148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4.5" customHeight="1" thickTop="1" thickBot="1">
      <c r="A160" s="565" t="s">
        <v>44</v>
      </c>
      <c r="B160" s="566"/>
      <c r="C160" s="566"/>
      <c r="D160" s="566"/>
      <c r="E160" s="566"/>
      <c r="F160" s="566"/>
      <c r="G160" s="566"/>
      <c r="H160" s="566"/>
      <c r="I160" s="566"/>
      <c r="J160" s="566"/>
      <c r="K160" s="566"/>
      <c r="L160" s="566"/>
      <c r="M160" s="566"/>
    </row>
    <row r="161" spans="1:28" s="27" customFormat="1" ht="34.5" customHeight="1" thickBot="1">
      <c r="A161" s="312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2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703" t="s">
        <v>0</v>
      </c>
      <c r="B164" s="703"/>
      <c r="C164" s="120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705" t="s">
        <v>1</v>
      </c>
      <c r="B165" s="705"/>
      <c r="C165" s="120">
        <f>'صفحه اصلی'!$C$8</f>
        <v>124101</v>
      </c>
      <c r="D165" s="310" t="s">
        <v>15</v>
      </c>
      <c r="E165" s="311">
        <f>'صفحه اصلی'!$F$74</f>
        <v>0</v>
      </c>
      <c r="F165" s="310" t="s">
        <v>26</v>
      </c>
      <c r="G165" s="311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17" t="s">
        <v>107</v>
      </c>
      <c r="B166" s="559" t="s">
        <v>67</v>
      </c>
      <c r="C166" s="559" t="s">
        <v>108</v>
      </c>
      <c r="D166" s="559" t="s">
        <v>100</v>
      </c>
      <c r="E166" s="753" t="s">
        <v>109</v>
      </c>
      <c r="F166" s="754"/>
      <c r="G166" s="755"/>
      <c r="H166" s="755"/>
      <c r="I166" s="756"/>
      <c r="J166" s="752" t="s">
        <v>101</v>
      </c>
      <c r="K166" s="559" t="s">
        <v>34</v>
      </c>
      <c r="L166" s="571" t="s">
        <v>74</v>
      </c>
      <c r="M166" s="573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18"/>
      <c r="B167" s="560"/>
      <c r="C167" s="560"/>
      <c r="D167" s="560"/>
      <c r="E167" s="253" t="s">
        <v>71</v>
      </c>
      <c r="F167" s="253" t="s">
        <v>18</v>
      </c>
      <c r="G167" s="253" t="s">
        <v>72</v>
      </c>
      <c r="H167" s="253" t="s">
        <v>38</v>
      </c>
      <c r="I167" s="253" t="s">
        <v>2</v>
      </c>
      <c r="J167" s="560"/>
      <c r="K167" s="560"/>
      <c r="L167" s="307" t="s">
        <v>75</v>
      </c>
      <c r="M167" s="307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130" t="s">
        <v>84</v>
      </c>
      <c r="B168" s="187"/>
      <c r="C168" s="162">
        <f t="shared" ref="C168:C174" si="25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7"/>
      <c r="M168" s="244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163" t="s">
        <v>102</v>
      </c>
      <c r="B169" s="188"/>
      <c r="C169" s="57">
        <f t="shared" si="25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245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163" t="s">
        <v>103</v>
      </c>
      <c r="B170" s="188"/>
      <c r="C170" s="57">
        <f t="shared" si="25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245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134" t="s">
        <v>87</v>
      </c>
      <c r="B171" s="188"/>
      <c r="C171" s="57">
        <f t="shared" si="25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245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134" t="s">
        <v>104</v>
      </c>
      <c r="B172" s="188"/>
      <c r="C172" s="57">
        <f t="shared" si="25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245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134" t="s">
        <v>105</v>
      </c>
      <c r="B173" s="188"/>
      <c r="C173" s="57">
        <f t="shared" si="25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245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164" t="s">
        <v>106</v>
      </c>
      <c r="B174" s="188"/>
      <c r="C174" s="58">
        <f t="shared" si="25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245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6">SUM(B168:B174)</f>
        <v>0</v>
      </c>
      <c r="C175" s="235">
        <f t="shared" si="26"/>
        <v>0</v>
      </c>
      <c r="D175" s="235">
        <f t="shared" si="26"/>
        <v>0</v>
      </c>
      <c r="E175" s="235">
        <f t="shared" si="26"/>
        <v>0</v>
      </c>
      <c r="F175" s="235">
        <f t="shared" si="26"/>
        <v>0</v>
      </c>
      <c r="G175" s="235">
        <f t="shared" si="26"/>
        <v>0</v>
      </c>
      <c r="H175" s="235">
        <f t="shared" si="26"/>
        <v>0</v>
      </c>
      <c r="I175" s="235">
        <f t="shared" si="26"/>
        <v>0</v>
      </c>
      <c r="J175" s="235">
        <f t="shared" si="26"/>
        <v>0</v>
      </c>
      <c r="K175" s="235">
        <f t="shared" si="26"/>
        <v>0</v>
      </c>
      <c r="L175" s="235">
        <f t="shared" si="26"/>
        <v>0</v>
      </c>
      <c r="M175" s="235">
        <f t="shared" si="26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314" t="str">
        <f>'صفحه اصلی'!$C$10</f>
        <v>عبدالرحیم فرزانه</v>
      </c>
      <c r="D176" s="612" t="s">
        <v>7</v>
      </c>
      <c r="E176" s="612"/>
      <c r="F176" s="186">
        <f>'صفحه اصلی'!$C$11</f>
        <v>0</v>
      </c>
      <c r="G176" s="308" t="s">
        <v>110</v>
      </c>
      <c r="H176" s="591" t="str">
        <f>'صفحه اصلی'!$C$12</f>
        <v>محمودرضا شفیع نیا</v>
      </c>
      <c r="I176" s="591"/>
      <c r="J176" s="608" t="s">
        <v>124</v>
      </c>
      <c r="K176" s="608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12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148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4.5" customHeight="1" thickTop="1" thickBot="1">
      <c r="A178" s="565" t="s">
        <v>44</v>
      </c>
      <c r="B178" s="566"/>
      <c r="C178" s="566"/>
      <c r="D178" s="566"/>
      <c r="E178" s="566"/>
      <c r="F178" s="566"/>
      <c r="G178" s="566"/>
      <c r="H178" s="566"/>
      <c r="I178" s="566"/>
      <c r="J178" s="566"/>
      <c r="K178" s="566"/>
      <c r="L178" s="566"/>
      <c r="M178" s="566"/>
    </row>
    <row r="179" spans="1:28" s="27" customFormat="1" ht="34.5" customHeight="1" thickBot="1">
      <c r="A179" s="312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2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703" t="s">
        <v>0</v>
      </c>
      <c r="B182" s="703"/>
      <c r="C182" s="120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705" t="s">
        <v>1</v>
      </c>
      <c r="B183" s="705"/>
      <c r="C183" s="120">
        <f>'صفحه اصلی'!$C$8</f>
        <v>124101</v>
      </c>
      <c r="D183" s="310" t="s">
        <v>15</v>
      </c>
      <c r="E183" s="311">
        <f>'صفحه اصلی'!$F$74</f>
        <v>0</v>
      </c>
      <c r="F183" s="310" t="s">
        <v>26</v>
      </c>
      <c r="G183" s="311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17" t="s">
        <v>107</v>
      </c>
      <c r="B184" s="559" t="s">
        <v>67</v>
      </c>
      <c r="C184" s="559" t="s">
        <v>108</v>
      </c>
      <c r="D184" s="559" t="s">
        <v>100</v>
      </c>
      <c r="E184" s="753" t="s">
        <v>109</v>
      </c>
      <c r="F184" s="754"/>
      <c r="G184" s="755"/>
      <c r="H184" s="755"/>
      <c r="I184" s="756"/>
      <c r="J184" s="752" t="s">
        <v>101</v>
      </c>
      <c r="K184" s="559" t="s">
        <v>34</v>
      </c>
      <c r="L184" s="571" t="s">
        <v>74</v>
      </c>
      <c r="M184" s="573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18"/>
      <c r="B185" s="560"/>
      <c r="C185" s="560"/>
      <c r="D185" s="560"/>
      <c r="E185" s="253" t="s">
        <v>71</v>
      </c>
      <c r="F185" s="253" t="s">
        <v>18</v>
      </c>
      <c r="G185" s="253" t="s">
        <v>72</v>
      </c>
      <c r="H185" s="253" t="s">
        <v>38</v>
      </c>
      <c r="I185" s="253" t="s">
        <v>2</v>
      </c>
      <c r="J185" s="560"/>
      <c r="K185" s="560"/>
      <c r="L185" s="307" t="s">
        <v>75</v>
      </c>
      <c r="M185" s="307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130" t="s">
        <v>84</v>
      </c>
      <c r="B186" s="187"/>
      <c r="C186" s="162">
        <f t="shared" ref="C186:C192" si="27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7"/>
      <c r="M186" s="244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163" t="s">
        <v>102</v>
      </c>
      <c r="B187" s="188"/>
      <c r="C187" s="57">
        <f t="shared" si="27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245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163" t="s">
        <v>103</v>
      </c>
      <c r="B188" s="188"/>
      <c r="C188" s="57">
        <f t="shared" si="27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245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134" t="s">
        <v>87</v>
      </c>
      <c r="B189" s="188"/>
      <c r="C189" s="57">
        <f t="shared" si="27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245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134" t="s">
        <v>104</v>
      </c>
      <c r="B190" s="188"/>
      <c r="C190" s="57">
        <f t="shared" si="27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245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134" t="s">
        <v>105</v>
      </c>
      <c r="B191" s="188"/>
      <c r="C191" s="57">
        <f t="shared" si="27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245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164" t="s">
        <v>106</v>
      </c>
      <c r="B192" s="188"/>
      <c r="C192" s="58">
        <f t="shared" si="27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245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8">SUM(B186:B192)</f>
        <v>0</v>
      </c>
      <c r="C193" s="235">
        <f t="shared" si="28"/>
        <v>0</v>
      </c>
      <c r="D193" s="235">
        <f t="shared" si="28"/>
        <v>0</v>
      </c>
      <c r="E193" s="235">
        <f t="shared" si="28"/>
        <v>0</v>
      </c>
      <c r="F193" s="235">
        <f t="shared" si="28"/>
        <v>0</v>
      </c>
      <c r="G193" s="235">
        <f t="shared" si="28"/>
        <v>0</v>
      </c>
      <c r="H193" s="235">
        <f t="shared" si="28"/>
        <v>0</v>
      </c>
      <c r="I193" s="235">
        <f t="shared" si="28"/>
        <v>0</v>
      </c>
      <c r="J193" s="235">
        <f t="shared" si="28"/>
        <v>0</v>
      </c>
      <c r="K193" s="235">
        <f t="shared" si="28"/>
        <v>0</v>
      </c>
      <c r="L193" s="235">
        <f t="shared" si="28"/>
        <v>0</v>
      </c>
      <c r="M193" s="235">
        <f t="shared" si="28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314" t="str">
        <f>'صفحه اصلی'!$C$10</f>
        <v>عبدالرحیم فرزانه</v>
      </c>
      <c r="D194" s="612" t="s">
        <v>7</v>
      </c>
      <c r="E194" s="612"/>
      <c r="F194" s="186">
        <f>'صفحه اصلی'!$C$11</f>
        <v>0</v>
      </c>
      <c r="G194" s="308" t="s">
        <v>110</v>
      </c>
      <c r="H194" s="591" t="str">
        <f>'صفحه اصلی'!$C$12</f>
        <v>محمودرضا شفیع نیا</v>
      </c>
      <c r="I194" s="591"/>
      <c r="J194" s="608" t="s">
        <v>124</v>
      </c>
      <c r="K194" s="608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12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148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4.5" customHeight="1" thickTop="1" thickBot="1">
      <c r="A196" s="565" t="s">
        <v>44</v>
      </c>
      <c r="B196" s="566"/>
      <c r="C196" s="566"/>
      <c r="D196" s="566"/>
      <c r="E196" s="566"/>
      <c r="F196" s="566"/>
      <c r="G196" s="566"/>
      <c r="H196" s="566"/>
      <c r="I196" s="566"/>
      <c r="J196" s="566"/>
      <c r="K196" s="566"/>
      <c r="L196" s="566"/>
      <c r="M196" s="566"/>
    </row>
    <row r="197" spans="1:28" s="27" customFormat="1" ht="34.5" customHeight="1" thickBot="1">
      <c r="A197" s="312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2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703" t="s">
        <v>0</v>
      </c>
      <c r="B200" s="703"/>
      <c r="C200" s="120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705" t="s">
        <v>1</v>
      </c>
      <c r="B201" s="705"/>
      <c r="C201" s="120">
        <f>'صفحه اصلی'!$C$8</f>
        <v>124101</v>
      </c>
      <c r="D201" s="310" t="s">
        <v>15</v>
      </c>
      <c r="E201" s="311">
        <f>'صفحه اصلی'!$F$74</f>
        <v>0</v>
      </c>
      <c r="F201" s="310" t="s">
        <v>26</v>
      </c>
      <c r="G201" s="311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17" t="s">
        <v>107</v>
      </c>
      <c r="B202" s="559" t="s">
        <v>67</v>
      </c>
      <c r="C202" s="559" t="s">
        <v>108</v>
      </c>
      <c r="D202" s="559" t="s">
        <v>100</v>
      </c>
      <c r="E202" s="753" t="s">
        <v>109</v>
      </c>
      <c r="F202" s="754"/>
      <c r="G202" s="755"/>
      <c r="H202" s="755"/>
      <c r="I202" s="756"/>
      <c r="J202" s="752" t="s">
        <v>101</v>
      </c>
      <c r="K202" s="559" t="s">
        <v>34</v>
      </c>
      <c r="L202" s="571" t="s">
        <v>74</v>
      </c>
      <c r="M202" s="573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18"/>
      <c r="B203" s="560"/>
      <c r="C203" s="560"/>
      <c r="D203" s="560"/>
      <c r="E203" s="253" t="s">
        <v>71</v>
      </c>
      <c r="F203" s="253" t="s">
        <v>18</v>
      </c>
      <c r="G203" s="253" t="s">
        <v>72</v>
      </c>
      <c r="H203" s="253" t="s">
        <v>38</v>
      </c>
      <c r="I203" s="253" t="s">
        <v>2</v>
      </c>
      <c r="J203" s="560"/>
      <c r="K203" s="560"/>
      <c r="L203" s="307" t="s">
        <v>75</v>
      </c>
      <c r="M203" s="307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130" t="s">
        <v>84</v>
      </c>
      <c r="B204" s="187"/>
      <c r="C204" s="162">
        <f t="shared" ref="C204:C210" si="29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7"/>
      <c r="M204" s="244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163" t="s">
        <v>102</v>
      </c>
      <c r="B205" s="188"/>
      <c r="C205" s="57">
        <f t="shared" si="29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245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163" t="s">
        <v>103</v>
      </c>
      <c r="B206" s="188"/>
      <c r="C206" s="57">
        <f t="shared" si="29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245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134" t="s">
        <v>87</v>
      </c>
      <c r="B207" s="188"/>
      <c r="C207" s="57">
        <f t="shared" si="29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245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134" t="s">
        <v>104</v>
      </c>
      <c r="B208" s="188"/>
      <c r="C208" s="57">
        <f t="shared" si="29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245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134" t="s">
        <v>105</v>
      </c>
      <c r="B209" s="188"/>
      <c r="C209" s="57">
        <f t="shared" si="29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245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164" t="s">
        <v>106</v>
      </c>
      <c r="B210" s="188"/>
      <c r="C210" s="58">
        <f t="shared" si="29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245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30">SUM(B204:B210)</f>
        <v>0</v>
      </c>
      <c r="C211" s="235">
        <f t="shared" si="30"/>
        <v>0</v>
      </c>
      <c r="D211" s="235">
        <f t="shared" si="30"/>
        <v>0</v>
      </c>
      <c r="E211" s="235">
        <f t="shared" si="30"/>
        <v>0</v>
      </c>
      <c r="F211" s="235">
        <f t="shared" si="30"/>
        <v>0</v>
      </c>
      <c r="G211" s="235">
        <f t="shared" si="30"/>
        <v>0</v>
      </c>
      <c r="H211" s="235">
        <f t="shared" si="30"/>
        <v>0</v>
      </c>
      <c r="I211" s="235">
        <f t="shared" si="30"/>
        <v>0</v>
      </c>
      <c r="J211" s="235">
        <f t="shared" si="30"/>
        <v>0</v>
      </c>
      <c r="K211" s="235">
        <f t="shared" si="30"/>
        <v>0</v>
      </c>
      <c r="L211" s="235">
        <f t="shared" si="30"/>
        <v>0</v>
      </c>
      <c r="M211" s="235">
        <f t="shared" si="30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314" t="str">
        <f>'صفحه اصلی'!$C$10</f>
        <v>عبدالرحیم فرزانه</v>
      </c>
      <c r="D212" s="612" t="s">
        <v>7</v>
      </c>
      <c r="E212" s="612"/>
      <c r="F212" s="186">
        <f>'صفحه اصلی'!$C$11</f>
        <v>0</v>
      </c>
      <c r="G212" s="308" t="s">
        <v>110</v>
      </c>
      <c r="H212" s="591" t="str">
        <f>'صفحه اصلی'!$C$12</f>
        <v>محمودرضا شفیع نیا</v>
      </c>
      <c r="I212" s="591"/>
      <c r="J212" s="608" t="s">
        <v>124</v>
      </c>
      <c r="K212" s="608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12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148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4.5" customHeight="1" thickTop="1" thickBot="1">
      <c r="A214" s="565" t="s">
        <v>44</v>
      </c>
      <c r="B214" s="566"/>
      <c r="C214" s="566"/>
      <c r="D214" s="566"/>
      <c r="E214" s="566"/>
      <c r="F214" s="566"/>
      <c r="G214" s="566"/>
      <c r="H214" s="566"/>
      <c r="I214" s="566"/>
      <c r="J214" s="566"/>
      <c r="K214" s="566"/>
      <c r="L214" s="566"/>
      <c r="M214" s="566"/>
    </row>
    <row r="215" spans="1:28" s="27" customFormat="1" ht="34.5" customHeight="1" thickBot="1">
      <c r="A215" s="312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2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703" t="s">
        <v>0</v>
      </c>
      <c r="B218" s="703"/>
      <c r="C218" s="120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705" t="s">
        <v>1</v>
      </c>
      <c r="B219" s="705"/>
      <c r="C219" s="120">
        <f>'صفحه اصلی'!$C$8</f>
        <v>124101</v>
      </c>
      <c r="D219" s="310" t="s">
        <v>15</v>
      </c>
      <c r="E219" s="311">
        <f>'صفحه اصلی'!$F$74</f>
        <v>0</v>
      </c>
      <c r="F219" s="310" t="s">
        <v>26</v>
      </c>
      <c r="G219" s="311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17" t="s">
        <v>107</v>
      </c>
      <c r="B220" s="559" t="s">
        <v>67</v>
      </c>
      <c r="C220" s="559" t="s">
        <v>108</v>
      </c>
      <c r="D220" s="559" t="s">
        <v>100</v>
      </c>
      <c r="E220" s="753" t="s">
        <v>109</v>
      </c>
      <c r="F220" s="754"/>
      <c r="G220" s="755"/>
      <c r="H220" s="755"/>
      <c r="I220" s="756"/>
      <c r="J220" s="752" t="s">
        <v>101</v>
      </c>
      <c r="K220" s="559" t="s">
        <v>34</v>
      </c>
      <c r="L220" s="571" t="s">
        <v>74</v>
      </c>
      <c r="M220" s="573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18"/>
      <c r="B221" s="560"/>
      <c r="C221" s="560"/>
      <c r="D221" s="560"/>
      <c r="E221" s="253" t="s">
        <v>71</v>
      </c>
      <c r="F221" s="253" t="s">
        <v>18</v>
      </c>
      <c r="G221" s="253" t="s">
        <v>72</v>
      </c>
      <c r="H221" s="253" t="s">
        <v>38</v>
      </c>
      <c r="I221" s="253" t="s">
        <v>2</v>
      </c>
      <c r="J221" s="560"/>
      <c r="K221" s="560"/>
      <c r="L221" s="307" t="s">
        <v>75</v>
      </c>
      <c r="M221" s="307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130" t="s">
        <v>84</v>
      </c>
      <c r="B222" s="187"/>
      <c r="C222" s="162">
        <f t="shared" ref="C222:C228" si="31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7"/>
      <c r="M222" s="244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163" t="s">
        <v>102</v>
      </c>
      <c r="B223" s="188"/>
      <c r="C223" s="57">
        <f t="shared" si="31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245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163" t="s">
        <v>103</v>
      </c>
      <c r="B224" s="188"/>
      <c r="C224" s="57">
        <f t="shared" si="31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245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134" t="s">
        <v>87</v>
      </c>
      <c r="B225" s="188"/>
      <c r="C225" s="57">
        <f t="shared" si="31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245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134" t="s">
        <v>104</v>
      </c>
      <c r="B226" s="188"/>
      <c r="C226" s="57">
        <f t="shared" si="31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245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134" t="s">
        <v>105</v>
      </c>
      <c r="B227" s="188"/>
      <c r="C227" s="57">
        <f t="shared" si="31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245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164" t="s">
        <v>106</v>
      </c>
      <c r="B228" s="188"/>
      <c r="C228" s="58">
        <f t="shared" si="31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245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32">SUM(B222:B228)</f>
        <v>0</v>
      </c>
      <c r="C229" s="235">
        <f t="shared" si="32"/>
        <v>0</v>
      </c>
      <c r="D229" s="235">
        <f t="shared" si="32"/>
        <v>0</v>
      </c>
      <c r="E229" s="235">
        <f t="shared" si="32"/>
        <v>0</v>
      </c>
      <c r="F229" s="235">
        <f t="shared" si="32"/>
        <v>0</v>
      </c>
      <c r="G229" s="235">
        <f t="shared" si="32"/>
        <v>0</v>
      </c>
      <c r="H229" s="235">
        <f t="shared" si="32"/>
        <v>0</v>
      </c>
      <c r="I229" s="235">
        <f t="shared" si="32"/>
        <v>0</v>
      </c>
      <c r="J229" s="235">
        <f t="shared" si="32"/>
        <v>0</v>
      </c>
      <c r="K229" s="235">
        <f t="shared" si="32"/>
        <v>0</v>
      </c>
      <c r="L229" s="235">
        <f t="shared" si="32"/>
        <v>0</v>
      </c>
      <c r="M229" s="235">
        <f t="shared" si="32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314" t="str">
        <f>'صفحه اصلی'!$C$10</f>
        <v>عبدالرحیم فرزانه</v>
      </c>
      <c r="D230" s="612" t="s">
        <v>7</v>
      </c>
      <c r="E230" s="612"/>
      <c r="F230" s="186">
        <f>'صفحه اصلی'!$C$11</f>
        <v>0</v>
      </c>
      <c r="G230" s="308" t="s">
        <v>110</v>
      </c>
      <c r="H230" s="591" t="str">
        <f>'صفحه اصلی'!$C$12</f>
        <v>محمودرضا شفیع نیا</v>
      </c>
      <c r="I230" s="591"/>
      <c r="J230" s="608" t="s">
        <v>124</v>
      </c>
      <c r="K230" s="608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12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148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4.5" customHeight="1" thickTop="1" thickBot="1">
      <c r="A232" s="565" t="s">
        <v>44</v>
      </c>
      <c r="B232" s="566"/>
      <c r="C232" s="566"/>
      <c r="D232" s="566"/>
      <c r="E232" s="566"/>
      <c r="F232" s="566"/>
      <c r="G232" s="566"/>
      <c r="H232" s="566"/>
      <c r="I232" s="566"/>
      <c r="J232" s="566"/>
      <c r="K232" s="566"/>
      <c r="L232" s="566"/>
      <c r="M232" s="566"/>
    </row>
    <row r="233" spans="1:28" s="27" customFormat="1" ht="34.5" customHeight="1" thickBot="1">
      <c r="A233" s="312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2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703" t="s">
        <v>0</v>
      </c>
      <c r="B236" s="703"/>
      <c r="C236" s="120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705" t="s">
        <v>1</v>
      </c>
      <c r="B237" s="705"/>
      <c r="C237" s="120">
        <f>'صفحه اصلی'!$C$8</f>
        <v>124101</v>
      </c>
      <c r="D237" s="310" t="s">
        <v>15</v>
      </c>
      <c r="E237" s="311">
        <f>'صفحه اصلی'!$F$74</f>
        <v>0</v>
      </c>
      <c r="F237" s="310" t="s">
        <v>26</v>
      </c>
      <c r="G237" s="311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17" t="s">
        <v>107</v>
      </c>
      <c r="B238" s="559" t="s">
        <v>67</v>
      </c>
      <c r="C238" s="559" t="s">
        <v>108</v>
      </c>
      <c r="D238" s="559" t="s">
        <v>100</v>
      </c>
      <c r="E238" s="753" t="s">
        <v>109</v>
      </c>
      <c r="F238" s="754"/>
      <c r="G238" s="755"/>
      <c r="H238" s="755"/>
      <c r="I238" s="756"/>
      <c r="J238" s="752" t="s">
        <v>101</v>
      </c>
      <c r="K238" s="559" t="s">
        <v>34</v>
      </c>
      <c r="L238" s="571" t="s">
        <v>74</v>
      </c>
      <c r="M238" s="573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18"/>
      <c r="B239" s="560"/>
      <c r="C239" s="560"/>
      <c r="D239" s="560"/>
      <c r="E239" s="253" t="s">
        <v>71</v>
      </c>
      <c r="F239" s="253" t="s">
        <v>18</v>
      </c>
      <c r="G239" s="253" t="s">
        <v>72</v>
      </c>
      <c r="H239" s="253" t="s">
        <v>38</v>
      </c>
      <c r="I239" s="253" t="s">
        <v>2</v>
      </c>
      <c r="J239" s="560"/>
      <c r="K239" s="560"/>
      <c r="L239" s="307" t="s">
        <v>75</v>
      </c>
      <c r="M239" s="307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130" t="s">
        <v>84</v>
      </c>
      <c r="B240" s="187"/>
      <c r="C240" s="162">
        <f t="shared" ref="C240:C246" si="33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7"/>
      <c r="M240" s="244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163" t="s">
        <v>102</v>
      </c>
      <c r="B241" s="188"/>
      <c r="C241" s="57">
        <f t="shared" si="33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245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163" t="s">
        <v>103</v>
      </c>
      <c r="B242" s="188"/>
      <c r="C242" s="57">
        <f t="shared" si="33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245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134" t="s">
        <v>87</v>
      </c>
      <c r="B243" s="188"/>
      <c r="C243" s="57">
        <f t="shared" si="33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245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134" t="s">
        <v>104</v>
      </c>
      <c r="B244" s="188"/>
      <c r="C244" s="57">
        <f t="shared" si="33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245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134" t="s">
        <v>105</v>
      </c>
      <c r="B245" s="188"/>
      <c r="C245" s="57">
        <f t="shared" si="33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245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164" t="s">
        <v>106</v>
      </c>
      <c r="B246" s="188"/>
      <c r="C246" s="58">
        <f t="shared" si="33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245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34">SUM(B240:B246)</f>
        <v>0</v>
      </c>
      <c r="C247" s="235">
        <f t="shared" si="34"/>
        <v>0</v>
      </c>
      <c r="D247" s="235">
        <f t="shared" si="34"/>
        <v>0</v>
      </c>
      <c r="E247" s="235">
        <f t="shared" si="34"/>
        <v>0</v>
      </c>
      <c r="F247" s="235">
        <f t="shared" si="34"/>
        <v>0</v>
      </c>
      <c r="G247" s="235">
        <f t="shared" si="34"/>
        <v>0</v>
      </c>
      <c r="H247" s="235">
        <f t="shared" si="34"/>
        <v>0</v>
      </c>
      <c r="I247" s="235">
        <f t="shared" si="34"/>
        <v>0</v>
      </c>
      <c r="J247" s="235">
        <f t="shared" si="34"/>
        <v>0</v>
      </c>
      <c r="K247" s="235">
        <f t="shared" si="34"/>
        <v>0</v>
      </c>
      <c r="L247" s="235">
        <f t="shared" si="34"/>
        <v>0</v>
      </c>
      <c r="M247" s="235">
        <f t="shared" si="34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314" t="str">
        <f>'صفحه اصلی'!$C$10</f>
        <v>عبدالرحیم فرزانه</v>
      </c>
      <c r="D248" s="612" t="s">
        <v>7</v>
      </c>
      <c r="E248" s="612"/>
      <c r="F248" s="186">
        <f>'صفحه اصلی'!$C$11</f>
        <v>0</v>
      </c>
      <c r="G248" s="308" t="s">
        <v>110</v>
      </c>
      <c r="H248" s="591" t="str">
        <f>'صفحه اصلی'!$C$12</f>
        <v>محمودرضا شفیع نیا</v>
      </c>
      <c r="I248" s="591"/>
      <c r="J248" s="608" t="s">
        <v>124</v>
      </c>
      <c r="K248" s="608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12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148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4.5" customHeight="1" thickTop="1" thickBot="1">
      <c r="A250" s="565" t="s">
        <v>44</v>
      </c>
      <c r="B250" s="566"/>
      <c r="C250" s="566"/>
      <c r="D250" s="566"/>
      <c r="E250" s="566"/>
      <c r="F250" s="566"/>
      <c r="G250" s="566"/>
      <c r="H250" s="566"/>
      <c r="I250" s="566"/>
      <c r="J250" s="566"/>
      <c r="K250" s="566"/>
      <c r="L250" s="566"/>
      <c r="M250" s="566"/>
    </row>
    <row r="251" spans="1:28" s="27" customFormat="1" ht="34.5" customHeight="1" thickBot="1">
      <c r="A251" s="312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2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703" t="s">
        <v>0</v>
      </c>
      <c r="B254" s="703"/>
      <c r="C254" s="120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705" t="s">
        <v>1</v>
      </c>
      <c r="B255" s="705"/>
      <c r="C255" s="120">
        <f>'صفحه اصلی'!$C$8</f>
        <v>124101</v>
      </c>
      <c r="D255" s="310" t="s">
        <v>15</v>
      </c>
      <c r="E255" s="311">
        <f>'صفحه اصلی'!$F$74</f>
        <v>0</v>
      </c>
      <c r="F255" s="310" t="s">
        <v>26</v>
      </c>
      <c r="G255" s="311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17" t="s">
        <v>107</v>
      </c>
      <c r="B256" s="559" t="s">
        <v>67</v>
      </c>
      <c r="C256" s="559" t="s">
        <v>108</v>
      </c>
      <c r="D256" s="559" t="s">
        <v>100</v>
      </c>
      <c r="E256" s="753" t="s">
        <v>109</v>
      </c>
      <c r="F256" s="754"/>
      <c r="G256" s="755"/>
      <c r="H256" s="755"/>
      <c r="I256" s="756"/>
      <c r="J256" s="752" t="s">
        <v>101</v>
      </c>
      <c r="K256" s="559" t="s">
        <v>34</v>
      </c>
      <c r="L256" s="571" t="s">
        <v>74</v>
      </c>
      <c r="M256" s="573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18"/>
      <c r="B257" s="560"/>
      <c r="C257" s="560"/>
      <c r="D257" s="560"/>
      <c r="E257" s="253" t="s">
        <v>71</v>
      </c>
      <c r="F257" s="253" t="s">
        <v>18</v>
      </c>
      <c r="G257" s="253" t="s">
        <v>72</v>
      </c>
      <c r="H257" s="253" t="s">
        <v>38</v>
      </c>
      <c r="I257" s="253" t="s">
        <v>2</v>
      </c>
      <c r="J257" s="560"/>
      <c r="K257" s="560"/>
      <c r="L257" s="307" t="s">
        <v>75</v>
      </c>
      <c r="M257" s="307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130" t="s">
        <v>84</v>
      </c>
      <c r="B258" s="187"/>
      <c r="C258" s="162">
        <f t="shared" ref="C258:C264" si="35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7"/>
      <c r="M258" s="244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163" t="s">
        <v>102</v>
      </c>
      <c r="B259" s="188"/>
      <c r="C259" s="57">
        <f t="shared" si="35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245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163" t="s">
        <v>103</v>
      </c>
      <c r="B260" s="188"/>
      <c r="C260" s="57">
        <f t="shared" si="35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245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134" t="s">
        <v>87</v>
      </c>
      <c r="B261" s="188"/>
      <c r="C261" s="57">
        <f t="shared" si="35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245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134" t="s">
        <v>104</v>
      </c>
      <c r="B262" s="188"/>
      <c r="C262" s="57">
        <f t="shared" si="35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245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134" t="s">
        <v>105</v>
      </c>
      <c r="B263" s="188"/>
      <c r="C263" s="57">
        <f t="shared" si="35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245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164" t="s">
        <v>106</v>
      </c>
      <c r="B264" s="188"/>
      <c r="C264" s="58">
        <f t="shared" si="35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245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6">SUM(B258:B264)</f>
        <v>0</v>
      </c>
      <c r="C265" s="235">
        <f t="shared" si="36"/>
        <v>0</v>
      </c>
      <c r="D265" s="235">
        <f t="shared" si="36"/>
        <v>0</v>
      </c>
      <c r="E265" s="235">
        <f t="shared" si="36"/>
        <v>0</v>
      </c>
      <c r="F265" s="235">
        <f t="shared" si="36"/>
        <v>0</v>
      </c>
      <c r="G265" s="235">
        <f t="shared" si="36"/>
        <v>0</v>
      </c>
      <c r="H265" s="235">
        <f t="shared" si="36"/>
        <v>0</v>
      </c>
      <c r="I265" s="235">
        <f t="shared" si="36"/>
        <v>0</v>
      </c>
      <c r="J265" s="235">
        <f t="shared" si="36"/>
        <v>0</v>
      </c>
      <c r="K265" s="235">
        <f t="shared" si="36"/>
        <v>0</v>
      </c>
      <c r="L265" s="235">
        <f t="shared" si="36"/>
        <v>0</v>
      </c>
      <c r="M265" s="235">
        <f t="shared" si="36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314" t="str">
        <f>'صفحه اصلی'!$C$10</f>
        <v>عبدالرحیم فرزانه</v>
      </c>
      <c r="D266" s="612" t="s">
        <v>7</v>
      </c>
      <c r="E266" s="612"/>
      <c r="F266" s="186">
        <f>'صفحه اصلی'!$C$11</f>
        <v>0</v>
      </c>
      <c r="G266" s="308" t="s">
        <v>110</v>
      </c>
      <c r="H266" s="591" t="str">
        <f>'صفحه اصلی'!$C$12</f>
        <v>محمودرضا شفیع نیا</v>
      </c>
      <c r="I266" s="591"/>
      <c r="J266" s="608" t="s">
        <v>124</v>
      </c>
      <c r="K266" s="608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12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148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4.5" customHeight="1" thickTop="1" thickBot="1">
      <c r="A268" s="565" t="s">
        <v>44</v>
      </c>
      <c r="B268" s="566"/>
      <c r="C268" s="566"/>
      <c r="D268" s="566"/>
      <c r="E268" s="566"/>
      <c r="F268" s="566"/>
      <c r="G268" s="566"/>
      <c r="H268" s="566"/>
      <c r="I268" s="566"/>
      <c r="J268" s="566"/>
      <c r="K268" s="566"/>
      <c r="L268" s="566"/>
      <c r="M268" s="566"/>
    </row>
    <row r="269" spans="1:28" s="27" customFormat="1" ht="34.5" customHeight="1" thickBot="1">
      <c r="A269" s="312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2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703" t="s">
        <v>0</v>
      </c>
      <c r="B272" s="703"/>
      <c r="C272" s="120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705" t="s">
        <v>1</v>
      </c>
      <c r="B273" s="705"/>
      <c r="C273" s="120">
        <f>'صفحه اصلی'!$C$8</f>
        <v>124101</v>
      </c>
      <c r="D273" s="310" t="s">
        <v>15</v>
      </c>
      <c r="E273" s="311">
        <f>'صفحه اصلی'!$F$74</f>
        <v>0</v>
      </c>
      <c r="F273" s="310" t="s">
        <v>26</v>
      </c>
      <c r="G273" s="311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17" t="s">
        <v>107</v>
      </c>
      <c r="B274" s="559" t="s">
        <v>67</v>
      </c>
      <c r="C274" s="559" t="s">
        <v>108</v>
      </c>
      <c r="D274" s="559" t="s">
        <v>100</v>
      </c>
      <c r="E274" s="753" t="s">
        <v>109</v>
      </c>
      <c r="F274" s="754"/>
      <c r="G274" s="755"/>
      <c r="H274" s="755"/>
      <c r="I274" s="756"/>
      <c r="J274" s="752" t="s">
        <v>101</v>
      </c>
      <c r="K274" s="559" t="s">
        <v>34</v>
      </c>
      <c r="L274" s="571" t="s">
        <v>74</v>
      </c>
      <c r="M274" s="573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18"/>
      <c r="B275" s="560"/>
      <c r="C275" s="560"/>
      <c r="D275" s="560"/>
      <c r="E275" s="253" t="s">
        <v>71</v>
      </c>
      <c r="F275" s="253" t="s">
        <v>18</v>
      </c>
      <c r="G275" s="253" t="s">
        <v>72</v>
      </c>
      <c r="H275" s="253" t="s">
        <v>38</v>
      </c>
      <c r="I275" s="253" t="s">
        <v>2</v>
      </c>
      <c r="J275" s="560"/>
      <c r="K275" s="560"/>
      <c r="L275" s="307" t="s">
        <v>75</v>
      </c>
      <c r="M275" s="307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130" t="s">
        <v>84</v>
      </c>
      <c r="B276" s="187"/>
      <c r="C276" s="162">
        <f t="shared" ref="C276:C282" si="37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7"/>
      <c r="M276" s="244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163" t="s">
        <v>102</v>
      </c>
      <c r="B277" s="188"/>
      <c r="C277" s="57">
        <f t="shared" si="37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245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163" t="s">
        <v>103</v>
      </c>
      <c r="B278" s="188"/>
      <c r="C278" s="57">
        <f t="shared" si="37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245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134" t="s">
        <v>87</v>
      </c>
      <c r="B279" s="188"/>
      <c r="C279" s="57">
        <f t="shared" si="37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245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134" t="s">
        <v>104</v>
      </c>
      <c r="B280" s="188"/>
      <c r="C280" s="57">
        <f t="shared" si="37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245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134" t="s">
        <v>105</v>
      </c>
      <c r="B281" s="188"/>
      <c r="C281" s="57">
        <f t="shared" si="37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245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164" t="s">
        <v>106</v>
      </c>
      <c r="B282" s="188"/>
      <c r="C282" s="58">
        <f t="shared" si="37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245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8">SUM(B276:B282)</f>
        <v>0</v>
      </c>
      <c r="C283" s="235">
        <f t="shared" si="38"/>
        <v>0</v>
      </c>
      <c r="D283" s="235">
        <f t="shared" si="38"/>
        <v>0</v>
      </c>
      <c r="E283" s="235">
        <f t="shared" si="38"/>
        <v>0</v>
      </c>
      <c r="F283" s="235">
        <f t="shared" si="38"/>
        <v>0</v>
      </c>
      <c r="G283" s="235">
        <f t="shared" si="38"/>
        <v>0</v>
      </c>
      <c r="H283" s="235">
        <f t="shared" si="38"/>
        <v>0</v>
      </c>
      <c r="I283" s="235">
        <f t="shared" si="38"/>
        <v>0</v>
      </c>
      <c r="J283" s="235">
        <f t="shared" si="38"/>
        <v>0</v>
      </c>
      <c r="K283" s="235">
        <f t="shared" si="38"/>
        <v>0</v>
      </c>
      <c r="L283" s="235">
        <f t="shared" si="38"/>
        <v>0</v>
      </c>
      <c r="M283" s="235">
        <f t="shared" si="38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314" t="str">
        <f>'صفحه اصلی'!$C$10</f>
        <v>عبدالرحیم فرزانه</v>
      </c>
      <c r="D284" s="612" t="s">
        <v>7</v>
      </c>
      <c r="E284" s="612"/>
      <c r="F284" s="186">
        <f>'صفحه اصلی'!$C$11</f>
        <v>0</v>
      </c>
      <c r="G284" s="308" t="s">
        <v>110</v>
      </c>
      <c r="H284" s="591" t="str">
        <f>'صفحه اصلی'!$C$12</f>
        <v>محمودرضا شفیع نیا</v>
      </c>
      <c r="I284" s="591"/>
      <c r="J284" s="608" t="s">
        <v>124</v>
      </c>
      <c r="K284" s="608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12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148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4.5" customHeight="1" thickTop="1" thickBot="1">
      <c r="A286" s="565" t="s">
        <v>44</v>
      </c>
      <c r="B286" s="566"/>
      <c r="C286" s="566"/>
      <c r="D286" s="566"/>
      <c r="E286" s="566"/>
      <c r="F286" s="566"/>
      <c r="G286" s="566"/>
      <c r="H286" s="566"/>
      <c r="I286" s="566"/>
      <c r="J286" s="566"/>
      <c r="K286" s="566"/>
      <c r="L286" s="566"/>
      <c r="M286" s="566"/>
    </row>
    <row r="287" spans="1:28" s="27" customFormat="1" ht="34.5" customHeight="1" thickBot="1">
      <c r="A287" s="312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2"/>
    </row>
    <row r="288" spans="1:28" ht="15.75" thickTop="1"/>
  </sheetData>
  <sheetProtection formatCells="0" formatColumns="0" formatRows="0" insertColumns="0" insertRows="0" insertHyperlinks="0" deleteColumns="0" deleteRows="0" sort="0" autoFilter="0" pivotTables="0"/>
  <mergeCells count="528">
    <mergeCell ref="D14:E14"/>
    <mergeCell ref="H14:I14"/>
    <mergeCell ref="J14:K14"/>
    <mergeCell ref="L14:M14"/>
    <mergeCell ref="O15:AB15"/>
    <mergeCell ref="D32:E32"/>
    <mergeCell ref="H32:I32"/>
    <mergeCell ref="J32:K32"/>
    <mergeCell ref="L32:M32"/>
    <mergeCell ref="O32:AB32"/>
    <mergeCell ref="O24:T24"/>
    <mergeCell ref="O25:T25"/>
    <mergeCell ref="O26:T26"/>
    <mergeCell ref="O27:T27"/>
    <mergeCell ref="O28:T28"/>
    <mergeCell ref="O29:T29"/>
    <mergeCell ref="O30:T30"/>
    <mergeCell ref="O31:T31"/>
    <mergeCell ref="O33:AB33"/>
    <mergeCell ref="D50:E50"/>
    <mergeCell ref="H50:I50"/>
    <mergeCell ref="J50:K50"/>
    <mergeCell ref="L50:M50"/>
    <mergeCell ref="O51:AB51"/>
    <mergeCell ref="D68:E68"/>
    <mergeCell ref="H68:I68"/>
    <mergeCell ref="J68:K68"/>
    <mergeCell ref="L68:M68"/>
    <mergeCell ref="O60:T60"/>
    <mergeCell ref="O61:T61"/>
    <mergeCell ref="O62:T62"/>
    <mergeCell ref="O63:T63"/>
    <mergeCell ref="O64:T64"/>
    <mergeCell ref="O65:T65"/>
    <mergeCell ref="O66:T66"/>
    <mergeCell ref="O67:T67"/>
    <mergeCell ref="L40:M40"/>
    <mergeCell ref="E58:I58"/>
    <mergeCell ref="L58:M58"/>
    <mergeCell ref="A51:L51"/>
    <mergeCell ref="A52:M52"/>
    <mergeCell ref="B53:M53"/>
    <mergeCell ref="L104:M104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O276:T276"/>
    <mergeCell ref="O277:T277"/>
    <mergeCell ref="O278:T278"/>
    <mergeCell ref="O279:T279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A266:B266"/>
    <mergeCell ref="A267:L267"/>
    <mergeCell ref="A268:M268"/>
    <mergeCell ref="B269:M269"/>
    <mergeCell ref="A271:M271"/>
    <mergeCell ref="O266:AB266"/>
    <mergeCell ref="D266:E266"/>
    <mergeCell ref="H266:I266"/>
    <mergeCell ref="J266:K266"/>
    <mergeCell ref="L266:M266"/>
    <mergeCell ref="O267:AB267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A104:B104"/>
    <mergeCell ref="A105:L105"/>
    <mergeCell ref="A106:M106"/>
    <mergeCell ref="B107:M107"/>
    <mergeCell ref="A109:M109"/>
    <mergeCell ref="O104:AB104"/>
    <mergeCell ref="O105:AB105"/>
    <mergeCell ref="A92:B92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D104:E104"/>
    <mergeCell ref="H104:I104"/>
    <mergeCell ref="J104:K104"/>
    <mergeCell ref="A55:M55"/>
    <mergeCell ref="A56:B56"/>
    <mergeCell ref="I56:J56"/>
    <mergeCell ref="A91:M91"/>
    <mergeCell ref="O86:AB86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E76:I76"/>
    <mergeCell ref="L76:M76"/>
    <mergeCell ref="D86:E86"/>
    <mergeCell ref="H86:I86"/>
    <mergeCell ref="J86:K86"/>
    <mergeCell ref="L86:M86"/>
    <mergeCell ref="O87:AB87"/>
    <mergeCell ref="O84:T84"/>
    <mergeCell ref="O85:T85"/>
    <mergeCell ref="A86:B86"/>
    <mergeCell ref="A87:L87"/>
    <mergeCell ref="A88:M88"/>
    <mergeCell ref="B89:M89"/>
    <mergeCell ref="O69:AB69"/>
    <mergeCell ref="O81:T81"/>
    <mergeCell ref="O82:T82"/>
    <mergeCell ref="O83:T83"/>
    <mergeCell ref="O78:T78"/>
    <mergeCell ref="O79:T79"/>
    <mergeCell ref="O80:T80"/>
    <mergeCell ref="A68:B68"/>
    <mergeCell ref="A69:L69"/>
    <mergeCell ref="A70:M70"/>
    <mergeCell ref="B71:M71"/>
    <mergeCell ref="A73:M73"/>
    <mergeCell ref="O68:AB68"/>
    <mergeCell ref="O44:T44"/>
    <mergeCell ref="O45:T45"/>
    <mergeCell ref="O46:T46"/>
    <mergeCell ref="O47:T47"/>
    <mergeCell ref="O48:T48"/>
    <mergeCell ref="O49:T49"/>
    <mergeCell ref="A50:B50"/>
    <mergeCell ref="K56:M56"/>
    <mergeCell ref="A57:B57"/>
    <mergeCell ref="I57:J57"/>
    <mergeCell ref="K57:M57"/>
    <mergeCell ref="A58:A59"/>
    <mergeCell ref="B58:B59"/>
    <mergeCell ref="C58:C59"/>
    <mergeCell ref="D58:D59"/>
    <mergeCell ref="J58:J59"/>
    <mergeCell ref="K58:K59"/>
    <mergeCell ref="O50:AB50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K4:K5"/>
    <mergeCell ref="E4:I4"/>
    <mergeCell ref="L4:M4"/>
    <mergeCell ref="A21:B21"/>
    <mergeCell ref="I21:J21"/>
    <mergeCell ref="K21:M21"/>
    <mergeCell ref="A14:B14"/>
    <mergeCell ref="O14:AB14"/>
    <mergeCell ref="A40:A41"/>
    <mergeCell ref="B40:B41"/>
    <mergeCell ref="C40:C41"/>
    <mergeCell ref="D40:D41"/>
    <mergeCell ref="J40:J41"/>
    <mergeCell ref="K40:K41"/>
    <mergeCell ref="E22:I22"/>
    <mergeCell ref="L22:M22"/>
    <mergeCell ref="E40:I40"/>
    <mergeCell ref="A22:A23"/>
    <mergeCell ref="B22:B23"/>
    <mergeCell ref="B35:M35"/>
    <mergeCell ref="A37:M37"/>
    <mergeCell ref="A38:B38"/>
    <mergeCell ref="I38:J38"/>
    <mergeCell ref="K38:M38"/>
    <mergeCell ref="A39:B39"/>
    <mergeCell ref="I39:J39"/>
    <mergeCell ref="K39:M39"/>
    <mergeCell ref="A32:B32"/>
    <mergeCell ref="A33:L33"/>
    <mergeCell ref="A34:M34"/>
    <mergeCell ref="O42:T42"/>
    <mergeCell ref="O43:T43"/>
    <mergeCell ref="O6:T6"/>
    <mergeCell ref="O7:T7"/>
    <mergeCell ref="O8:T8"/>
    <mergeCell ref="O9:T9"/>
    <mergeCell ref="O10:T10"/>
    <mergeCell ref="C22:C23"/>
    <mergeCell ref="D22:D23"/>
    <mergeCell ref="J22:J23"/>
    <mergeCell ref="K22:K23"/>
    <mergeCell ref="O13:T13"/>
    <mergeCell ref="O11:T11"/>
    <mergeCell ref="O12:T12"/>
    <mergeCell ref="A15:L15"/>
    <mergeCell ref="A16:M16"/>
    <mergeCell ref="B17:M17"/>
    <mergeCell ref="A19:M19"/>
    <mergeCell ref="A20:B20"/>
    <mergeCell ref="I20:J20"/>
    <mergeCell ref="K20:M20"/>
  </mergeCells>
  <pageMargins left="0.25" right="0.39" top="0.75" bottom="0.75" header="0.3" footer="0.3"/>
  <pageSetup paperSize="9" scale="66" orientation="landscape" horizontalDpi="300" verticalDpi="300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2">
    <tabColor rgb="FFC00000"/>
  </sheetPr>
  <dimension ref="A1:AB26"/>
  <sheetViews>
    <sheetView showGridLines="0" rightToLeft="1" view="pageBreakPreview" zoomScale="70" zoomScaleSheetLayoutView="70" workbookViewId="0">
      <selection activeCell="A16" sqref="A16:M17"/>
    </sheetView>
  </sheetViews>
  <sheetFormatPr defaultColWidth="9" defaultRowHeight="21"/>
  <cols>
    <col min="1" max="1" width="12.42578125" style="27" customWidth="1"/>
    <col min="2" max="4" width="15" style="27" customWidth="1"/>
    <col min="5" max="6" width="11.5703125" style="27" customWidth="1"/>
    <col min="7" max="7" width="11.28515625" style="27" customWidth="1"/>
    <col min="8" max="8" width="9.5703125" style="27" customWidth="1"/>
    <col min="9" max="9" width="10.5703125" style="27" customWidth="1"/>
    <col min="10" max="11" width="11.42578125" style="27" customWidth="1"/>
    <col min="12" max="13" width="12.140625" style="27" customWidth="1"/>
    <col min="14" max="14" width="3.42578125" style="27" customWidth="1"/>
    <col min="15" max="16384" width="9" style="27"/>
  </cols>
  <sheetData>
    <row r="1" spans="1:26" s="175" customFormat="1" ht="48" customHeight="1">
      <c r="A1" s="523" t="s">
        <v>153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26" s="3" customFormat="1" ht="30" customHeight="1">
      <c r="A2" s="703" t="s">
        <v>0</v>
      </c>
      <c r="B2" s="703"/>
      <c r="C2" s="120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6" s="3" customFormat="1" ht="31.5" customHeight="1" thickBot="1">
      <c r="A3" s="705" t="s">
        <v>1</v>
      </c>
      <c r="B3" s="705"/>
      <c r="C3" s="120">
        <f>'صفحه اصلی'!$C$8</f>
        <v>124101</v>
      </c>
      <c r="D3" s="310" t="s">
        <v>15</v>
      </c>
      <c r="E3" s="311">
        <f>'صفحه اصلی'!$F$75</f>
        <v>0</v>
      </c>
      <c r="F3" s="310" t="s">
        <v>26</v>
      </c>
      <c r="G3" s="311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6" s="110" customFormat="1" ht="48.75" customHeight="1" thickTop="1" thickBot="1">
      <c r="A4" s="732" t="s">
        <v>99</v>
      </c>
      <c r="B4" s="597" t="s">
        <v>67</v>
      </c>
      <c r="C4" s="559" t="s">
        <v>108</v>
      </c>
      <c r="D4" s="597" t="s">
        <v>100</v>
      </c>
      <c r="E4" s="706" t="s">
        <v>70</v>
      </c>
      <c r="F4" s="707"/>
      <c r="G4" s="707"/>
      <c r="H4" s="707"/>
      <c r="I4" s="708"/>
      <c r="J4" s="597" t="s">
        <v>101</v>
      </c>
      <c r="K4" s="750" t="s">
        <v>34</v>
      </c>
      <c r="L4" s="748" t="s">
        <v>74</v>
      </c>
      <c r="M4" s="74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s="110" customFormat="1" ht="34.5" customHeight="1" thickBot="1">
      <c r="A5" s="733"/>
      <c r="B5" s="598"/>
      <c r="C5" s="560"/>
      <c r="D5" s="598"/>
      <c r="E5" s="252" t="s">
        <v>71</v>
      </c>
      <c r="F5" s="252" t="s">
        <v>18</v>
      </c>
      <c r="G5" s="252" t="s">
        <v>72</v>
      </c>
      <c r="H5" s="252" t="s">
        <v>38</v>
      </c>
      <c r="I5" s="252" t="s">
        <v>2</v>
      </c>
      <c r="J5" s="598"/>
      <c r="K5" s="598"/>
      <c r="L5" s="252" t="s">
        <v>75</v>
      </c>
      <c r="M5" s="252" t="s">
        <v>76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7.75" customHeight="1">
      <c r="A6" s="117">
        <f>'5 ابلاغي7'!K20</f>
        <v>0</v>
      </c>
      <c r="B6" s="145">
        <f>'5 ابلاغي7'!B31</f>
        <v>0</v>
      </c>
      <c r="C6" s="145">
        <f>'5 ابلاغي7'!C31</f>
        <v>0</v>
      </c>
      <c r="D6" s="145">
        <f>'5 ابلاغي7'!D31</f>
        <v>0</v>
      </c>
      <c r="E6" s="145">
        <f>'5 ابلاغي7'!E31</f>
        <v>0</v>
      </c>
      <c r="F6" s="145">
        <f>'5 ابلاغي7'!F31</f>
        <v>0</v>
      </c>
      <c r="G6" s="145">
        <f>'5 ابلاغي7'!G31</f>
        <v>0</v>
      </c>
      <c r="H6" s="145">
        <f>'5 ابلاغي7'!H31</f>
        <v>0</v>
      </c>
      <c r="I6" s="145">
        <f>'5 ابلاغي7'!I31</f>
        <v>0</v>
      </c>
      <c r="J6" s="145">
        <f>'5 ابلاغي7'!J31</f>
        <v>0</v>
      </c>
      <c r="K6" s="145">
        <f>'5 ابلاغي7'!K31</f>
        <v>0</v>
      </c>
      <c r="L6" s="145">
        <f>'5 ابلاغي7'!L31</f>
        <v>0</v>
      </c>
      <c r="M6" s="145">
        <f>'5 ابلاغي7'!M31</f>
        <v>0</v>
      </c>
      <c r="N6" s="60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16"/>
    </row>
    <row r="7" spans="1:26" ht="27.75" customHeight="1">
      <c r="A7" s="118">
        <f>'5 ابلاغي7'!K38</f>
        <v>0</v>
      </c>
      <c r="B7" s="145">
        <f>'5 ابلاغي7'!B49</f>
        <v>0</v>
      </c>
      <c r="C7" s="145">
        <f>'5 ابلاغي7'!C49</f>
        <v>0</v>
      </c>
      <c r="D7" s="145">
        <f>'5 ابلاغي7'!D49</f>
        <v>0</v>
      </c>
      <c r="E7" s="145">
        <f>'5 ابلاغي7'!E49</f>
        <v>0</v>
      </c>
      <c r="F7" s="145">
        <f>'5 ابلاغي7'!F49</f>
        <v>0</v>
      </c>
      <c r="G7" s="145">
        <f>'5 ابلاغي7'!G49</f>
        <v>0</v>
      </c>
      <c r="H7" s="145">
        <f>'5 ابلاغي7'!H49</f>
        <v>0</v>
      </c>
      <c r="I7" s="145">
        <f>'5 ابلاغي7'!I49</f>
        <v>0</v>
      </c>
      <c r="J7" s="145">
        <f>'5 ابلاغي7'!J49</f>
        <v>0</v>
      </c>
      <c r="K7" s="145">
        <f>'5 ابلاغي7'!K49</f>
        <v>0</v>
      </c>
      <c r="L7" s="145">
        <f>'5 ابلاغي7'!L49</f>
        <v>0</v>
      </c>
      <c r="M7" s="145">
        <f>'5 ابلاغي7'!M49</f>
        <v>0</v>
      </c>
      <c r="N7" s="60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16"/>
    </row>
    <row r="8" spans="1:26" ht="27.75" customHeight="1">
      <c r="A8" s="118">
        <f>'5 ابلاغي7'!K56</f>
        <v>0</v>
      </c>
      <c r="B8" s="24">
        <f>'5 ابلاغي7'!B67</f>
        <v>0</v>
      </c>
      <c r="C8" s="24">
        <f>'5 ابلاغي7'!C67</f>
        <v>0</v>
      </c>
      <c r="D8" s="24">
        <f>'5 ابلاغي7'!D67</f>
        <v>0</v>
      </c>
      <c r="E8" s="24">
        <f>'5 ابلاغي7'!E67</f>
        <v>0</v>
      </c>
      <c r="F8" s="24">
        <f>'5 ابلاغي7'!F67</f>
        <v>0</v>
      </c>
      <c r="G8" s="24">
        <f>'5 ابلاغي7'!G67</f>
        <v>0</v>
      </c>
      <c r="H8" s="24">
        <f>'5 ابلاغي7'!H67</f>
        <v>0</v>
      </c>
      <c r="I8" s="24">
        <f>'5 ابلاغي7'!I67</f>
        <v>0</v>
      </c>
      <c r="J8" s="24">
        <f>'5 ابلاغي7'!J67</f>
        <v>0</v>
      </c>
      <c r="K8" s="24">
        <f>'5 ابلاغي7'!K67</f>
        <v>0</v>
      </c>
      <c r="L8" s="24">
        <f>'5 ابلاغي7'!L67</f>
        <v>0</v>
      </c>
      <c r="M8" s="24">
        <f>'5 ابلاغي7'!M67</f>
        <v>0</v>
      </c>
      <c r="N8" s="60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ht="27.75" customHeight="1">
      <c r="A9" s="118">
        <f>'5 ابلاغي7'!K74</f>
        <v>0</v>
      </c>
      <c r="B9" s="24">
        <f>'5 ابلاغي7'!B85</f>
        <v>0</v>
      </c>
      <c r="C9" s="24">
        <f>'5 ابلاغي7'!C85</f>
        <v>0</v>
      </c>
      <c r="D9" s="24">
        <f>'5 ابلاغي7'!D85</f>
        <v>0</v>
      </c>
      <c r="E9" s="24">
        <f>'5 ابلاغي7'!E85</f>
        <v>0</v>
      </c>
      <c r="F9" s="24">
        <f>'5 ابلاغي7'!F85</f>
        <v>0</v>
      </c>
      <c r="G9" s="24">
        <f>'5 ابلاغي7'!G85</f>
        <v>0</v>
      </c>
      <c r="H9" s="24">
        <f>'5 ابلاغي7'!H85</f>
        <v>0</v>
      </c>
      <c r="I9" s="24">
        <f>'5 ابلاغي7'!I85</f>
        <v>0</v>
      </c>
      <c r="J9" s="24">
        <f>'5 ابلاغي7'!J85</f>
        <v>0</v>
      </c>
      <c r="K9" s="24">
        <f>'5 ابلاغي7'!K85</f>
        <v>0</v>
      </c>
      <c r="L9" s="24">
        <f>'5 ابلاغي7'!L85</f>
        <v>0</v>
      </c>
      <c r="M9" s="24">
        <f>'5 ابلاغي7'!M85</f>
        <v>0</v>
      </c>
      <c r="N9" s="60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16"/>
    </row>
    <row r="10" spans="1:26" ht="27.75" customHeight="1">
      <c r="A10" s="118">
        <f>'5 ابلاغي7'!K92</f>
        <v>0</v>
      </c>
      <c r="B10" s="24">
        <f>'5 ابلاغي7'!B103</f>
        <v>0</v>
      </c>
      <c r="C10" s="24">
        <f>'5 ابلاغي7'!C103</f>
        <v>0</v>
      </c>
      <c r="D10" s="24">
        <f>'5 ابلاغي7'!D103</f>
        <v>0</v>
      </c>
      <c r="E10" s="24">
        <f>'5 ابلاغي7'!E103</f>
        <v>0</v>
      </c>
      <c r="F10" s="24">
        <f>'5 ابلاغي7'!F103</f>
        <v>0</v>
      </c>
      <c r="G10" s="24">
        <f>'5 ابلاغي7'!G103</f>
        <v>0</v>
      </c>
      <c r="H10" s="24">
        <f>'5 ابلاغي7'!H103</f>
        <v>0</v>
      </c>
      <c r="I10" s="24">
        <f>'5 ابلاغي7'!I103</f>
        <v>0</v>
      </c>
      <c r="J10" s="24">
        <f>'5 ابلاغي7'!J103</f>
        <v>0</v>
      </c>
      <c r="K10" s="24">
        <f>'5 ابلاغي7'!K103</f>
        <v>0</v>
      </c>
      <c r="L10" s="24">
        <f>'5 ابلاغي7'!L103</f>
        <v>0</v>
      </c>
      <c r="M10" s="24">
        <f>'5 ابلاغي7'!M103</f>
        <v>0</v>
      </c>
      <c r="N10" s="60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ht="27.75" customHeight="1">
      <c r="A11" s="118">
        <f>'5 ابلاغي7'!K110</f>
        <v>0</v>
      </c>
      <c r="B11" s="24">
        <f>'5 ابلاغي7'!B121</f>
        <v>0</v>
      </c>
      <c r="C11" s="24">
        <f>'5 ابلاغي7'!C121</f>
        <v>0</v>
      </c>
      <c r="D11" s="24">
        <f>'5 ابلاغي7'!D121</f>
        <v>0</v>
      </c>
      <c r="E11" s="24">
        <f>'5 ابلاغي7'!E121</f>
        <v>0</v>
      </c>
      <c r="F11" s="24">
        <f>'5 ابلاغي7'!F121</f>
        <v>0</v>
      </c>
      <c r="G11" s="24">
        <f>'5 ابلاغي7'!G121</f>
        <v>0</v>
      </c>
      <c r="H11" s="24">
        <f>'5 ابلاغي7'!H121</f>
        <v>0</v>
      </c>
      <c r="I11" s="24">
        <f>'5 ابلاغي7'!I121</f>
        <v>0</v>
      </c>
      <c r="J11" s="24">
        <f>'5 ابلاغي7'!J121</f>
        <v>0</v>
      </c>
      <c r="K11" s="24">
        <f>'5 ابلاغي7'!K121</f>
        <v>0</v>
      </c>
      <c r="L11" s="24">
        <f>'5 ابلاغي7'!L121</f>
        <v>0</v>
      </c>
      <c r="M11" s="24">
        <f>'5 ابلاغي7'!M121</f>
        <v>0</v>
      </c>
      <c r="N11" s="60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ht="27.75" customHeight="1">
      <c r="A12" s="118">
        <f>'5 ابلاغي7'!K128</f>
        <v>0</v>
      </c>
      <c r="B12" s="24">
        <f>'5 ابلاغي7'!B139</f>
        <v>0</v>
      </c>
      <c r="C12" s="24">
        <f>'5 ابلاغي7'!C139</f>
        <v>0</v>
      </c>
      <c r="D12" s="24">
        <f>'5 ابلاغي7'!D139</f>
        <v>0</v>
      </c>
      <c r="E12" s="24">
        <f>'5 ابلاغي7'!E139</f>
        <v>0</v>
      </c>
      <c r="F12" s="24">
        <f>'5 ابلاغي7'!F139</f>
        <v>0</v>
      </c>
      <c r="G12" s="24">
        <f>'5 ابلاغي7'!G139</f>
        <v>0</v>
      </c>
      <c r="H12" s="24">
        <f>'5 ابلاغي7'!H139</f>
        <v>0</v>
      </c>
      <c r="I12" s="24">
        <f>'5 ابلاغي7'!I139</f>
        <v>0</v>
      </c>
      <c r="J12" s="24">
        <f>'5 ابلاغي7'!J139</f>
        <v>0</v>
      </c>
      <c r="K12" s="24">
        <f>'5 ابلاغي7'!K139</f>
        <v>0</v>
      </c>
      <c r="L12" s="24">
        <f>'5 ابلاغي7'!L139</f>
        <v>0</v>
      </c>
      <c r="M12" s="24">
        <f>'5 ابلاغي7'!M139</f>
        <v>0</v>
      </c>
      <c r="N12" s="60"/>
      <c r="O12" s="194"/>
      <c r="P12" s="194"/>
      <c r="Q12" s="194"/>
      <c r="R12" s="194"/>
      <c r="S12" s="194"/>
      <c r="T12" s="194"/>
      <c r="U12" s="194"/>
      <c r="V12" s="16"/>
      <c r="W12" s="16"/>
      <c r="X12" s="16"/>
      <c r="Y12" s="16"/>
      <c r="Z12" s="16"/>
    </row>
    <row r="13" spans="1:26" ht="27.75" customHeight="1">
      <c r="A13" s="118">
        <f>'5 ابلاغي7'!K146</f>
        <v>0</v>
      </c>
      <c r="B13" s="24">
        <f>'5 ابلاغي7'!B157</f>
        <v>0</v>
      </c>
      <c r="C13" s="24">
        <f>'5 ابلاغي7'!C157</f>
        <v>0</v>
      </c>
      <c r="D13" s="24">
        <f>'5 ابلاغي7'!D157</f>
        <v>0</v>
      </c>
      <c r="E13" s="24">
        <f>'5 ابلاغي7'!E157</f>
        <v>0</v>
      </c>
      <c r="F13" s="24">
        <f>'5 ابلاغي7'!F157</f>
        <v>0</v>
      </c>
      <c r="G13" s="24">
        <f>'5 ابلاغي7'!G157</f>
        <v>0</v>
      </c>
      <c r="H13" s="24">
        <f>'5 ابلاغي7'!H157</f>
        <v>0</v>
      </c>
      <c r="I13" s="24">
        <f>'5 ابلاغي7'!I157</f>
        <v>0</v>
      </c>
      <c r="J13" s="24">
        <f>'5 ابلاغي7'!J157</f>
        <v>0</v>
      </c>
      <c r="K13" s="24">
        <f>'5 ابلاغي7'!K157</f>
        <v>0</v>
      </c>
      <c r="L13" s="24">
        <f>'5 ابلاغي7'!L157</f>
        <v>0</v>
      </c>
      <c r="M13" s="24">
        <f>'5 ابلاغي7'!M157</f>
        <v>0</v>
      </c>
      <c r="N13" s="60"/>
      <c r="O13" s="194"/>
      <c r="P13" s="194"/>
      <c r="Q13" s="194"/>
      <c r="R13" s="194"/>
      <c r="S13" s="194"/>
      <c r="T13" s="194"/>
      <c r="U13" s="194"/>
      <c r="V13" s="16"/>
      <c r="W13" s="16"/>
      <c r="X13" s="16"/>
      <c r="Y13" s="16"/>
      <c r="Z13" s="16"/>
    </row>
    <row r="14" spans="1:26" ht="27.75" customHeight="1">
      <c r="A14" s="118">
        <f>'5 ابلاغي7'!K164</f>
        <v>0</v>
      </c>
      <c r="B14" s="24">
        <f>'5 ابلاغي7'!B175</f>
        <v>0</v>
      </c>
      <c r="C14" s="24">
        <f>'5 ابلاغي7'!C175</f>
        <v>0</v>
      </c>
      <c r="D14" s="24">
        <f>'5 ابلاغي7'!D175</f>
        <v>0</v>
      </c>
      <c r="E14" s="24">
        <f>'5 ابلاغي7'!E175</f>
        <v>0</v>
      </c>
      <c r="F14" s="24">
        <f>'5 ابلاغي7'!F175</f>
        <v>0</v>
      </c>
      <c r="G14" s="24">
        <f>'5 ابلاغي7'!G175</f>
        <v>0</v>
      </c>
      <c r="H14" s="24">
        <f>'5 ابلاغي7'!H175</f>
        <v>0</v>
      </c>
      <c r="I14" s="24">
        <f>'5 ابلاغي7'!I175</f>
        <v>0</v>
      </c>
      <c r="J14" s="24">
        <f>'5 ابلاغي7'!J175</f>
        <v>0</v>
      </c>
      <c r="K14" s="24">
        <f>'5 ابلاغي7'!K175</f>
        <v>0</v>
      </c>
      <c r="L14" s="24">
        <f>'5 ابلاغي7'!L175</f>
        <v>0</v>
      </c>
      <c r="M14" s="24">
        <f>'5 ابلاغي7'!M175</f>
        <v>0</v>
      </c>
      <c r="N14" s="60"/>
      <c r="O14" s="194"/>
      <c r="P14" s="194"/>
      <c r="Q14" s="194"/>
      <c r="R14" s="194"/>
      <c r="S14" s="194"/>
      <c r="T14" s="194"/>
      <c r="U14" s="194"/>
      <c r="V14" s="16"/>
      <c r="W14" s="16"/>
      <c r="X14" s="16"/>
      <c r="Y14" s="16"/>
      <c r="Z14" s="16"/>
    </row>
    <row r="15" spans="1:26" ht="27.75" customHeight="1">
      <c r="A15" s="118">
        <f>'5 ابلاغي7'!K182</f>
        <v>0</v>
      </c>
      <c r="B15" s="24">
        <f>'5 ابلاغي7'!B193</f>
        <v>0</v>
      </c>
      <c r="C15" s="24">
        <f>'5 ابلاغي7'!C193</f>
        <v>0</v>
      </c>
      <c r="D15" s="24">
        <f>'5 ابلاغي7'!D193</f>
        <v>0</v>
      </c>
      <c r="E15" s="24">
        <f>'5 ابلاغي7'!E193</f>
        <v>0</v>
      </c>
      <c r="F15" s="24">
        <f>'5 ابلاغي7'!F193</f>
        <v>0</v>
      </c>
      <c r="G15" s="24">
        <f>'5 ابلاغي7'!G193</f>
        <v>0</v>
      </c>
      <c r="H15" s="24">
        <f>'5 ابلاغي7'!H193</f>
        <v>0</v>
      </c>
      <c r="I15" s="24">
        <f>'5 ابلاغي7'!I193</f>
        <v>0</v>
      </c>
      <c r="J15" s="24">
        <f>'5 ابلاغي7'!J193</f>
        <v>0</v>
      </c>
      <c r="K15" s="24">
        <f>'5 ابلاغي7'!K193</f>
        <v>0</v>
      </c>
      <c r="L15" s="24">
        <f>'5 ابلاغي7'!L193</f>
        <v>0</v>
      </c>
      <c r="M15" s="24">
        <f>'5 ابلاغي7'!M193</f>
        <v>0</v>
      </c>
      <c r="N15" s="60"/>
      <c r="O15" s="194"/>
      <c r="P15" s="194"/>
      <c r="Q15" s="194"/>
      <c r="R15" s="194"/>
      <c r="S15" s="194"/>
      <c r="T15" s="194"/>
      <c r="U15" s="194"/>
      <c r="V15" s="16"/>
      <c r="W15" s="16"/>
      <c r="X15" s="16"/>
      <c r="Y15" s="16"/>
      <c r="Z15" s="16"/>
    </row>
    <row r="16" spans="1:26" ht="27.75" customHeight="1">
      <c r="A16" s="118">
        <f>'5 ابلاغي7'!K200</f>
        <v>0</v>
      </c>
      <c r="B16" s="24">
        <f>'5 ابلاغي7'!B211</f>
        <v>0</v>
      </c>
      <c r="C16" s="24">
        <f>'5 ابلاغي7'!C211</f>
        <v>0</v>
      </c>
      <c r="D16" s="24">
        <f>'5 ابلاغي7'!D211</f>
        <v>0</v>
      </c>
      <c r="E16" s="24">
        <f>'5 ابلاغي7'!E211</f>
        <v>0</v>
      </c>
      <c r="F16" s="24">
        <f>'5 ابلاغي7'!F211</f>
        <v>0</v>
      </c>
      <c r="G16" s="24">
        <f>'5 ابلاغي7'!G211</f>
        <v>0</v>
      </c>
      <c r="H16" s="24">
        <f>'5 ابلاغي7'!H211</f>
        <v>0</v>
      </c>
      <c r="I16" s="24">
        <f>'5 ابلاغي7'!I211</f>
        <v>0</v>
      </c>
      <c r="J16" s="24">
        <f>'5 ابلاغي7'!J211</f>
        <v>0</v>
      </c>
      <c r="K16" s="24">
        <f>'5 ابلاغي7'!K211</f>
        <v>0</v>
      </c>
      <c r="L16" s="24">
        <f>'5 ابلاغي7'!L211</f>
        <v>0</v>
      </c>
      <c r="M16" s="24">
        <f>'5 ابلاغي7'!M211</f>
        <v>0</v>
      </c>
      <c r="N16" s="60"/>
      <c r="O16" s="547"/>
      <c r="P16" s="547"/>
      <c r="Q16" s="547"/>
      <c r="R16" s="547"/>
      <c r="S16" s="547"/>
      <c r="T16" s="547"/>
      <c r="U16" s="547"/>
      <c r="V16" s="16"/>
      <c r="W16" s="16"/>
      <c r="X16" s="16"/>
      <c r="Y16" s="16"/>
      <c r="Z16" s="16"/>
    </row>
    <row r="17" spans="1:28" ht="27.75" customHeight="1">
      <c r="A17" s="118">
        <f>'5 ابلاغي7'!K218</f>
        <v>0</v>
      </c>
      <c r="B17" s="24">
        <f>'5 ابلاغي7'!B229</f>
        <v>0</v>
      </c>
      <c r="C17" s="24">
        <f>'5 ابلاغي7'!C229</f>
        <v>0</v>
      </c>
      <c r="D17" s="24">
        <f>'5 ابلاغي7'!D229</f>
        <v>0</v>
      </c>
      <c r="E17" s="24">
        <f>'5 ابلاغي7'!E229</f>
        <v>0</v>
      </c>
      <c r="F17" s="24">
        <f>'5 ابلاغي7'!F229</f>
        <v>0</v>
      </c>
      <c r="G17" s="24">
        <f>'5 ابلاغي7'!G229</f>
        <v>0</v>
      </c>
      <c r="H17" s="24">
        <f>'5 ابلاغي7'!H229</f>
        <v>0</v>
      </c>
      <c r="I17" s="24">
        <f>'5 ابلاغي7'!I229</f>
        <v>0</v>
      </c>
      <c r="J17" s="24">
        <f>'5 ابلاغي7'!J229</f>
        <v>0</v>
      </c>
      <c r="K17" s="24">
        <f>'5 ابلاغي7'!K229</f>
        <v>0</v>
      </c>
      <c r="L17" s="24">
        <f>'5 ابلاغي7'!L229</f>
        <v>0</v>
      </c>
      <c r="M17" s="24">
        <f>'5 ابلاغي7'!M229</f>
        <v>0</v>
      </c>
      <c r="N17" s="60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16"/>
    </row>
    <row r="18" spans="1:28" ht="27.75" customHeight="1">
      <c r="A18" s="118">
        <f>'5 ابلاغي7'!K236</f>
        <v>0</v>
      </c>
      <c r="B18" s="24">
        <f>'5 ابلاغي7'!B247</f>
        <v>0</v>
      </c>
      <c r="C18" s="24">
        <f>'5 ابلاغي7'!C247</f>
        <v>0</v>
      </c>
      <c r="D18" s="24">
        <f>'5 ابلاغي7'!D247</f>
        <v>0</v>
      </c>
      <c r="E18" s="24">
        <f>'5 ابلاغي7'!E247</f>
        <v>0</v>
      </c>
      <c r="F18" s="24">
        <f>'5 ابلاغي7'!F247</f>
        <v>0</v>
      </c>
      <c r="G18" s="24">
        <f>'5 ابلاغي7'!G247</f>
        <v>0</v>
      </c>
      <c r="H18" s="24">
        <f>'5 ابلاغي7'!H247</f>
        <v>0</v>
      </c>
      <c r="I18" s="24">
        <f>'5 ابلاغي7'!I247</f>
        <v>0</v>
      </c>
      <c r="J18" s="24">
        <f>'5 ابلاغي7'!J247</f>
        <v>0</v>
      </c>
      <c r="K18" s="24">
        <f>'5 ابلاغي7'!K247</f>
        <v>0</v>
      </c>
      <c r="L18" s="24">
        <f>'5 ابلاغي7'!L247</f>
        <v>0</v>
      </c>
      <c r="M18" s="24">
        <f>'5 ابلاغي7'!M247</f>
        <v>0</v>
      </c>
      <c r="N18" s="60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16"/>
    </row>
    <row r="19" spans="1:28" ht="27.75" customHeight="1">
      <c r="A19" s="118">
        <f>'5 ابلاغي7'!K254</f>
        <v>0</v>
      </c>
      <c r="B19" s="24">
        <f>'5 ابلاغي7'!B265</f>
        <v>0</v>
      </c>
      <c r="C19" s="24">
        <f>'5 ابلاغي7'!C265</f>
        <v>0</v>
      </c>
      <c r="D19" s="24">
        <f>'5 ابلاغي7'!D265</f>
        <v>0</v>
      </c>
      <c r="E19" s="24">
        <f>'5 ابلاغي7'!E265</f>
        <v>0</v>
      </c>
      <c r="F19" s="24">
        <f>'5 ابلاغي7'!F265</f>
        <v>0</v>
      </c>
      <c r="G19" s="24">
        <f>'5 ابلاغي7'!G265</f>
        <v>0</v>
      </c>
      <c r="H19" s="24">
        <f>'5 ابلاغي7'!H265</f>
        <v>0</v>
      </c>
      <c r="I19" s="24">
        <f>'5 ابلاغي7'!I265</f>
        <v>0</v>
      </c>
      <c r="J19" s="24">
        <f>'5 ابلاغي7'!J265</f>
        <v>0</v>
      </c>
      <c r="K19" s="24">
        <f>'5 ابلاغي7'!K265</f>
        <v>0</v>
      </c>
      <c r="L19" s="24">
        <f>'5 ابلاغي7'!L265</f>
        <v>0</v>
      </c>
      <c r="M19" s="24">
        <f>'5 ابلاغي7'!M265</f>
        <v>0</v>
      </c>
      <c r="N19" s="60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8" ht="27.75" customHeight="1" thickBot="1">
      <c r="A20" s="118">
        <f>'5 ابلاغي7'!K272</f>
        <v>0</v>
      </c>
      <c r="B20" s="24">
        <f>'5 ابلاغي7'!B283</f>
        <v>0</v>
      </c>
      <c r="C20" s="24">
        <f>'5 ابلاغي7'!C283</f>
        <v>0</v>
      </c>
      <c r="D20" s="24">
        <f>'5 ابلاغي7'!D283</f>
        <v>0</v>
      </c>
      <c r="E20" s="24">
        <f>'5 ابلاغي7'!E283</f>
        <v>0</v>
      </c>
      <c r="F20" s="24">
        <f>'5 ابلاغي7'!F283</f>
        <v>0</v>
      </c>
      <c r="G20" s="24">
        <f>'5 ابلاغي7'!G283</f>
        <v>0</v>
      </c>
      <c r="H20" s="24">
        <f>'5 ابلاغي7'!H283</f>
        <v>0</v>
      </c>
      <c r="I20" s="24">
        <f>'5 ابلاغي7'!I283</f>
        <v>0</v>
      </c>
      <c r="J20" s="24">
        <f>'5 ابلاغي7'!J283</f>
        <v>0</v>
      </c>
      <c r="K20" s="24">
        <f>'5 ابلاغي7'!K283</f>
        <v>0</v>
      </c>
      <c r="L20" s="24">
        <f>'5 ابلاغي7'!L283</f>
        <v>0</v>
      </c>
      <c r="M20" s="24">
        <f>'5 ابلاغي7'!M283</f>
        <v>0</v>
      </c>
      <c r="N20" s="60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16"/>
    </row>
    <row r="21" spans="1:28" ht="37.5" customHeight="1" thickBot="1">
      <c r="A21" s="119" t="s">
        <v>6</v>
      </c>
      <c r="B21" s="26">
        <f t="shared" ref="B21:M21" si="0">SUM(B6:B20)</f>
        <v>0</v>
      </c>
      <c r="C21" s="26">
        <f t="shared" si="0"/>
        <v>0</v>
      </c>
      <c r="D21" s="26">
        <f t="shared" si="0"/>
        <v>0</v>
      </c>
      <c r="E21" s="26">
        <f t="shared" si="0"/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147">
        <f t="shared" si="0"/>
        <v>0</v>
      </c>
      <c r="L21" s="26">
        <f t="shared" si="0"/>
        <v>0</v>
      </c>
      <c r="M21" s="26">
        <f t="shared" si="0"/>
        <v>0</v>
      </c>
      <c r="N21" s="60"/>
      <c r="O21" s="547"/>
      <c r="P21" s="547"/>
      <c r="Q21" s="547"/>
      <c r="R21" s="547"/>
      <c r="S21" s="547"/>
      <c r="T21" s="547"/>
      <c r="U21" s="547"/>
      <c r="V21" s="16"/>
      <c r="W21" s="16"/>
      <c r="X21" s="16"/>
      <c r="Y21" s="16"/>
      <c r="Z21" s="16"/>
    </row>
    <row r="22" spans="1:28" s="82" customFormat="1" ht="44.25" customHeight="1" thickTop="1">
      <c r="A22" s="596" t="s">
        <v>13</v>
      </c>
      <c r="B22" s="596"/>
      <c r="C22" s="314" t="str">
        <f>'صفحه اصلی'!$C$10</f>
        <v>عبدالرحیم فرزانه</v>
      </c>
      <c r="D22" s="612" t="s">
        <v>7</v>
      </c>
      <c r="E22" s="612"/>
      <c r="F22" s="186">
        <f>'صفحه اصلی'!$C$11</f>
        <v>0</v>
      </c>
      <c r="G22" s="308" t="s">
        <v>110</v>
      </c>
      <c r="H22" s="591" t="str">
        <f>'صفحه اصلی'!$C$12</f>
        <v>محمودرضا شفیع نیا</v>
      </c>
      <c r="I22" s="591"/>
      <c r="J22" s="608" t="s">
        <v>124</v>
      </c>
      <c r="K22" s="608"/>
      <c r="L22" s="591" t="str">
        <f>'صفحه اصلی'!$C$13</f>
        <v>محمود گنجی فرد</v>
      </c>
      <c r="M22" s="591"/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</row>
    <row r="23" spans="1:28" s="1" customFormat="1" ht="37.5" customHeight="1" thickBot="1">
      <c r="A23" s="593" t="s">
        <v>12</v>
      </c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315" t="s">
        <v>163</v>
      </c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</row>
    <row r="24" spans="1:28" ht="36.75" thickTop="1" thickBot="1">
      <c r="A24" s="737" t="s">
        <v>47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8"/>
    </row>
    <row r="25" spans="1:28" ht="36" thickBot="1">
      <c r="A25" s="36" t="s">
        <v>8</v>
      </c>
      <c r="B25" s="751"/>
      <c r="C25" s="751"/>
      <c r="D25" s="751"/>
      <c r="E25" s="751"/>
      <c r="F25" s="751"/>
      <c r="G25" s="751"/>
      <c r="H25" s="751"/>
      <c r="I25" s="751"/>
      <c r="J25" s="751"/>
      <c r="K25" s="751"/>
      <c r="L25" s="751"/>
      <c r="M25" s="751"/>
    </row>
    <row r="26" spans="1:28" ht="21.75" thickTop="1"/>
  </sheetData>
  <sheetProtection formatCells="0" formatColumns="0" formatRows="0" insertColumns="0" insertRows="0" insertHyperlinks="0" deleteColumns="0" deleteRows="0" sort="0" autoFilter="0" pivotTables="0"/>
  <mergeCells count="37">
    <mergeCell ref="O19:Z19"/>
    <mergeCell ref="O6:Y6"/>
    <mergeCell ref="O7:Y7"/>
    <mergeCell ref="O8:Z8"/>
    <mergeCell ref="O9:Y9"/>
    <mergeCell ref="O10:Z10"/>
    <mergeCell ref="O11:Z11"/>
    <mergeCell ref="O16:U16"/>
    <mergeCell ref="O17:Y17"/>
    <mergeCell ref="O18:Y18"/>
    <mergeCell ref="A24:M24"/>
    <mergeCell ref="B25:M25"/>
    <mergeCell ref="O20:Y20"/>
    <mergeCell ref="O21:U21"/>
    <mergeCell ref="A22:B22"/>
    <mergeCell ref="H22:I22"/>
    <mergeCell ref="J22:K22"/>
    <mergeCell ref="L22:M22"/>
    <mergeCell ref="D22:E22"/>
    <mergeCell ref="O22:AB22"/>
    <mergeCell ref="A23:L23"/>
    <mergeCell ref="O23:AB23"/>
    <mergeCell ref="A1:M1"/>
    <mergeCell ref="A2:B2"/>
    <mergeCell ref="A3:B3"/>
    <mergeCell ref="A4:A5"/>
    <mergeCell ref="B4:B5"/>
    <mergeCell ref="J4:J5"/>
    <mergeCell ref="C4:C5"/>
    <mergeCell ref="D4:D5"/>
    <mergeCell ref="E4:I4"/>
    <mergeCell ref="L4:M4"/>
    <mergeCell ref="K4:K5"/>
    <mergeCell ref="J2:K2"/>
    <mergeCell ref="L2:M2"/>
    <mergeCell ref="J3:K3"/>
    <mergeCell ref="L3:M3"/>
  </mergeCells>
  <pageMargins left="0.25" right="0.51" top="0.47" bottom="0.45" header="0.3" footer="0.3"/>
  <pageSetup paperSize="9" scale="35" orientation="landscape" horizontalDpi="300" verticalDpi="3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3">
    <tabColor rgb="FFFF0000"/>
  </sheetPr>
  <dimension ref="A1:AB288"/>
  <sheetViews>
    <sheetView showGridLines="0" rightToLeft="1" view="pageBreakPreview" zoomScale="70" zoomScaleSheetLayoutView="70" workbookViewId="0">
      <selection activeCell="A16" sqref="A16:M17"/>
    </sheetView>
  </sheetViews>
  <sheetFormatPr defaultColWidth="9" defaultRowHeight="15"/>
  <cols>
    <col min="1" max="1" width="7.42578125" style="1" customWidth="1"/>
    <col min="2" max="4" width="15.28515625" style="1" customWidth="1"/>
    <col min="5" max="5" width="12.140625" style="1" customWidth="1"/>
    <col min="6" max="6" width="12.28515625" style="1" customWidth="1"/>
    <col min="7" max="7" width="10.140625" style="1" customWidth="1"/>
    <col min="8" max="8" width="10" style="1" customWidth="1"/>
    <col min="9" max="9" width="10.7109375" style="1" customWidth="1"/>
    <col min="10" max="10" width="9.85546875" style="1" customWidth="1"/>
    <col min="11" max="11" width="9.42578125" style="1" customWidth="1"/>
    <col min="12" max="13" width="11.85546875" style="1" customWidth="1"/>
    <col min="14" max="14" width="3.85546875" style="1" customWidth="1"/>
    <col min="15" max="16384" width="9" style="1"/>
  </cols>
  <sheetData>
    <row r="1" spans="1:28" s="4" customFormat="1" ht="38.25" customHeight="1">
      <c r="A1" s="609" t="s">
        <v>162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28" s="3" customFormat="1" ht="30" customHeight="1">
      <c r="A2" s="703" t="s">
        <v>0</v>
      </c>
      <c r="B2" s="703"/>
      <c r="C2" s="120" t="str">
        <f>'صفحه اصلی'!$C$7</f>
        <v>دانشگاه علوم پزشكي و خدمات بهداشتي ، درماني بيرجند</v>
      </c>
      <c r="D2" s="120"/>
      <c r="E2" s="120"/>
      <c r="F2" s="120"/>
      <c r="G2" s="120"/>
      <c r="H2" s="120"/>
      <c r="I2" s="120"/>
      <c r="J2" s="568"/>
      <c r="K2" s="568"/>
      <c r="L2" s="605"/>
      <c r="M2" s="605"/>
    </row>
    <row r="3" spans="1:28" s="3" customFormat="1" ht="31.5" customHeight="1" thickBot="1">
      <c r="A3" s="705" t="s">
        <v>1</v>
      </c>
      <c r="B3" s="705"/>
      <c r="C3" s="120">
        <f>'صفحه اصلی'!$C$8</f>
        <v>124101</v>
      </c>
      <c r="D3" s="310" t="s">
        <v>15</v>
      </c>
      <c r="E3" s="311">
        <f>'صفحه اصلی'!$F$75</f>
        <v>0</v>
      </c>
      <c r="F3" s="310" t="s">
        <v>26</v>
      </c>
      <c r="G3" s="311">
        <f>'صفحه اصلی'!$C$9</f>
        <v>1403</v>
      </c>
      <c r="H3" s="279"/>
      <c r="I3" s="279"/>
      <c r="J3" s="574"/>
      <c r="K3" s="574"/>
      <c r="L3" s="736"/>
      <c r="M3" s="736"/>
      <c r="O3" s="29"/>
      <c r="P3" s="29"/>
      <c r="Q3" s="29"/>
      <c r="R3" s="29"/>
      <c r="S3" s="29"/>
      <c r="T3" s="29"/>
    </row>
    <row r="4" spans="1:28" s="105" customFormat="1" ht="45.75" customHeight="1" thickTop="1" thickBot="1">
      <c r="A4" s="717" t="s">
        <v>107</v>
      </c>
      <c r="B4" s="559" t="s">
        <v>67</v>
      </c>
      <c r="C4" s="559" t="s">
        <v>108</v>
      </c>
      <c r="D4" s="559" t="s">
        <v>100</v>
      </c>
      <c r="E4" s="753" t="s">
        <v>109</v>
      </c>
      <c r="F4" s="754"/>
      <c r="G4" s="755"/>
      <c r="H4" s="755"/>
      <c r="I4" s="756"/>
      <c r="J4" s="752" t="s">
        <v>101</v>
      </c>
      <c r="K4" s="559" t="s">
        <v>34</v>
      </c>
      <c r="L4" s="571" t="s">
        <v>74</v>
      </c>
      <c r="M4" s="573"/>
      <c r="O4" s="106"/>
      <c r="P4" s="106"/>
      <c r="Q4" s="106"/>
      <c r="R4" s="106"/>
      <c r="S4" s="106"/>
      <c r="T4" s="106"/>
    </row>
    <row r="5" spans="1:28" s="105" customFormat="1" ht="45.75" customHeight="1" thickBot="1">
      <c r="A5" s="718"/>
      <c r="B5" s="560"/>
      <c r="C5" s="560"/>
      <c r="D5" s="560"/>
      <c r="E5" s="253" t="s">
        <v>71</v>
      </c>
      <c r="F5" s="253" t="s">
        <v>18</v>
      </c>
      <c r="G5" s="253" t="s">
        <v>72</v>
      </c>
      <c r="H5" s="253" t="s">
        <v>38</v>
      </c>
      <c r="I5" s="253" t="s">
        <v>2</v>
      </c>
      <c r="J5" s="560"/>
      <c r="K5" s="560"/>
      <c r="L5" s="261" t="s">
        <v>75</v>
      </c>
      <c r="M5" s="261" t="s">
        <v>76</v>
      </c>
      <c r="O5" s="106"/>
      <c r="P5" s="106"/>
      <c r="Q5" s="106"/>
      <c r="R5" s="106"/>
      <c r="S5" s="106"/>
      <c r="T5" s="106"/>
    </row>
    <row r="6" spans="1:28" s="5" customFormat="1" ht="33" customHeight="1">
      <c r="A6" s="130" t="s">
        <v>19</v>
      </c>
      <c r="B6" s="162">
        <f>B24+B42+B60+B78+B96+B114+B132+B150+B168+B186+B204+B222+B240+B258+B276</f>
        <v>0</v>
      </c>
      <c r="C6" s="162">
        <f t="shared" ref="C6:M6" si="0">C24+C42+C60+C78+C96+C114+C132+C150+C168+C186+C204+C222+C240+C258+C276</f>
        <v>0</v>
      </c>
      <c r="D6" s="162">
        <f t="shared" si="0"/>
        <v>0</v>
      </c>
      <c r="E6" s="162">
        <f t="shared" si="0"/>
        <v>0</v>
      </c>
      <c r="F6" s="162">
        <f t="shared" si="0"/>
        <v>0</v>
      </c>
      <c r="G6" s="162">
        <f t="shared" si="0"/>
        <v>0</v>
      </c>
      <c r="H6" s="162">
        <f t="shared" si="0"/>
        <v>0</v>
      </c>
      <c r="I6" s="162">
        <f t="shared" si="0"/>
        <v>0</v>
      </c>
      <c r="J6" s="162">
        <f t="shared" si="0"/>
        <v>0</v>
      </c>
      <c r="K6" s="162">
        <f t="shared" si="0"/>
        <v>0</v>
      </c>
      <c r="L6" s="162">
        <f t="shared" si="0"/>
        <v>0</v>
      </c>
      <c r="M6" s="162">
        <f t="shared" si="0"/>
        <v>0</v>
      </c>
      <c r="O6" s="547"/>
      <c r="P6" s="547"/>
      <c r="Q6" s="547"/>
      <c r="R6" s="547"/>
      <c r="S6" s="547"/>
      <c r="T6" s="547"/>
    </row>
    <row r="7" spans="1:28" s="5" customFormat="1" ht="33" customHeight="1">
      <c r="A7" s="163" t="s">
        <v>20</v>
      </c>
      <c r="B7" s="57">
        <f>B25+B43+B61+B79+B97+B115+B133+B151+B169+B187+B205+B223+B241+B259+B277</f>
        <v>0</v>
      </c>
      <c r="C7" s="57">
        <f t="shared" ref="C7:M7" si="1">C25+C43+C61+C79+C97+C115+C133+C151+C169+C187+C205+C223+C241+C259+C277</f>
        <v>0</v>
      </c>
      <c r="D7" s="57">
        <f t="shared" si="1"/>
        <v>0</v>
      </c>
      <c r="E7" s="57">
        <f t="shared" si="1"/>
        <v>0</v>
      </c>
      <c r="F7" s="57">
        <f t="shared" si="1"/>
        <v>0</v>
      </c>
      <c r="G7" s="57">
        <f t="shared" si="1"/>
        <v>0</v>
      </c>
      <c r="H7" s="57">
        <f t="shared" si="1"/>
        <v>0</v>
      </c>
      <c r="I7" s="57">
        <f t="shared" si="1"/>
        <v>0</v>
      </c>
      <c r="J7" s="57">
        <f t="shared" si="1"/>
        <v>0</v>
      </c>
      <c r="K7" s="57">
        <f t="shared" si="1"/>
        <v>0</v>
      </c>
      <c r="L7" s="57">
        <f t="shared" si="1"/>
        <v>0</v>
      </c>
      <c r="M7" s="57">
        <f t="shared" si="1"/>
        <v>0</v>
      </c>
      <c r="O7" s="547"/>
      <c r="P7" s="547"/>
      <c r="Q7" s="547"/>
      <c r="R7" s="547"/>
      <c r="S7" s="547"/>
      <c r="T7" s="547"/>
    </row>
    <row r="8" spans="1:28" s="5" customFormat="1" ht="33" customHeight="1">
      <c r="A8" s="163" t="s">
        <v>21</v>
      </c>
      <c r="B8" s="57">
        <f t="shared" ref="B8:M12" si="2">B26+B44+B62+B80+B98+B116+B134+B152+B170+B188+B206+B224+B242+B260+B278</f>
        <v>0</v>
      </c>
      <c r="C8" s="57">
        <f t="shared" si="2"/>
        <v>0</v>
      </c>
      <c r="D8" s="57">
        <f t="shared" si="2"/>
        <v>0</v>
      </c>
      <c r="E8" s="57">
        <f t="shared" si="2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f t="shared" si="2"/>
        <v>0</v>
      </c>
      <c r="J8" s="57">
        <f t="shared" si="2"/>
        <v>0</v>
      </c>
      <c r="K8" s="57">
        <f t="shared" si="2"/>
        <v>0</v>
      </c>
      <c r="L8" s="57">
        <f t="shared" si="2"/>
        <v>0</v>
      </c>
      <c r="M8" s="57">
        <f t="shared" si="2"/>
        <v>0</v>
      </c>
      <c r="O8" s="547"/>
      <c r="P8" s="547"/>
      <c r="Q8" s="547"/>
      <c r="R8" s="547"/>
      <c r="S8" s="547"/>
      <c r="T8" s="547"/>
    </row>
    <row r="9" spans="1:28" s="5" customFormat="1" ht="33" customHeight="1">
      <c r="A9" s="134" t="s">
        <v>22</v>
      </c>
      <c r="B9" s="57">
        <f t="shared" si="2"/>
        <v>0</v>
      </c>
      <c r="C9" s="57">
        <f t="shared" si="2"/>
        <v>0</v>
      </c>
      <c r="D9" s="57">
        <f t="shared" si="2"/>
        <v>0</v>
      </c>
      <c r="E9" s="57">
        <f t="shared" si="2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f t="shared" si="2"/>
        <v>0</v>
      </c>
      <c r="J9" s="57">
        <f t="shared" si="2"/>
        <v>0</v>
      </c>
      <c r="K9" s="57">
        <f t="shared" si="2"/>
        <v>0</v>
      </c>
      <c r="L9" s="57">
        <f t="shared" si="2"/>
        <v>0</v>
      </c>
      <c r="M9" s="57">
        <f t="shared" si="2"/>
        <v>0</v>
      </c>
      <c r="O9" s="547"/>
      <c r="P9" s="547"/>
      <c r="Q9" s="547"/>
      <c r="R9" s="547"/>
      <c r="S9" s="547"/>
      <c r="T9" s="547"/>
    </row>
    <row r="10" spans="1:28" s="5" customFormat="1" ht="33" customHeight="1">
      <c r="A10" s="134" t="s">
        <v>23</v>
      </c>
      <c r="B10" s="57">
        <f t="shared" si="2"/>
        <v>0</v>
      </c>
      <c r="C10" s="57">
        <f t="shared" si="2"/>
        <v>0</v>
      </c>
      <c r="D10" s="57">
        <f t="shared" si="2"/>
        <v>0</v>
      </c>
      <c r="E10" s="57">
        <f t="shared" si="2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O10" s="693"/>
      <c r="P10" s="693"/>
      <c r="Q10" s="693"/>
      <c r="R10" s="693"/>
      <c r="S10" s="693"/>
      <c r="T10" s="693"/>
    </row>
    <row r="11" spans="1:28" s="5" customFormat="1" ht="33" customHeight="1">
      <c r="A11" s="134" t="s">
        <v>24</v>
      </c>
      <c r="B11" s="57">
        <f t="shared" si="2"/>
        <v>0</v>
      </c>
      <c r="C11" s="57">
        <f t="shared" si="2"/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  <c r="L11" s="57">
        <f t="shared" si="2"/>
        <v>0</v>
      </c>
      <c r="M11" s="57">
        <f t="shared" si="2"/>
        <v>0</v>
      </c>
      <c r="O11" s="547"/>
      <c r="P11" s="547"/>
      <c r="Q11" s="547"/>
      <c r="R11" s="547"/>
      <c r="S11" s="547"/>
      <c r="T11" s="547"/>
    </row>
    <row r="12" spans="1:28" s="5" customFormat="1" ht="33" customHeight="1" thickBot="1">
      <c r="A12" s="164" t="s">
        <v>25</v>
      </c>
      <c r="B12" s="57">
        <f t="shared" si="2"/>
        <v>0</v>
      </c>
      <c r="C12" s="57">
        <f t="shared" si="2"/>
        <v>0</v>
      </c>
      <c r="D12" s="57">
        <f t="shared" si="2"/>
        <v>0</v>
      </c>
      <c r="E12" s="57">
        <f t="shared" si="2"/>
        <v>0</v>
      </c>
      <c r="F12" s="57">
        <f t="shared" si="2"/>
        <v>0</v>
      </c>
      <c r="G12" s="57">
        <f t="shared" si="2"/>
        <v>0</v>
      </c>
      <c r="H12" s="57">
        <f t="shared" si="2"/>
        <v>0</v>
      </c>
      <c r="I12" s="57">
        <f t="shared" si="2"/>
        <v>0</v>
      </c>
      <c r="J12" s="57">
        <f t="shared" si="2"/>
        <v>0</v>
      </c>
      <c r="K12" s="57">
        <f t="shared" si="2"/>
        <v>0</v>
      </c>
      <c r="L12" s="57">
        <f t="shared" si="2"/>
        <v>0</v>
      </c>
      <c r="M12" s="57">
        <f t="shared" si="2"/>
        <v>0</v>
      </c>
      <c r="O12" s="547"/>
      <c r="P12" s="547"/>
      <c r="Q12" s="547"/>
      <c r="R12" s="547"/>
      <c r="S12" s="547"/>
      <c r="T12" s="547"/>
    </row>
    <row r="13" spans="1:28" ht="38.25" customHeight="1" thickBot="1">
      <c r="A13" s="165" t="s">
        <v>6</v>
      </c>
      <c r="B13" s="166">
        <f>SUM(B6:B12)</f>
        <v>0</v>
      </c>
      <c r="C13" s="166">
        <f t="shared" ref="C13:M13" si="3">SUM(C6:C12)</f>
        <v>0</v>
      </c>
      <c r="D13" s="166">
        <f t="shared" si="3"/>
        <v>0</v>
      </c>
      <c r="E13" s="166">
        <f t="shared" si="3"/>
        <v>0</v>
      </c>
      <c r="F13" s="166">
        <f t="shared" si="3"/>
        <v>0</v>
      </c>
      <c r="G13" s="166">
        <f t="shared" si="3"/>
        <v>0</v>
      </c>
      <c r="H13" s="166">
        <f t="shared" si="3"/>
        <v>0</v>
      </c>
      <c r="I13" s="166">
        <f t="shared" si="3"/>
        <v>0</v>
      </c>
      <c r="J13" s="166">
        <f t="shared" si="3"/>
        <v>0</v>
      </c>
      <c r="K13" s="166">
        <f t="shared" si="3"/>
        <v>0</v>
      </c>
      <c r="L13" s="166">
        <f t="shared" si="3"/>
        <v>0</v>
      </c>
      <c r="M13" s="166">
        <f t="shared" si="3"/>
        <v>0</v>
      </c>
      <c r="N13" s="89"/>
      <c r="O13" s="696"/>
      <c r="P13" s="696"/>
      <c r="Q13" s="696"/>
      <c r="R13" s="696"/>
      <c r="S13" s="696"/>
      <c r="T13" s="696"/>
    </row>
    <row r="14" spans="1:28" s="82" customFormat="1" ht="44.25" customHeight="1" thickTop="1">
      <c r="A14" s="596" t="s">
        <v>13</v>
      </c>
      <c r="B14" s="596"/>
      <c r="C14" s="314" t="str">
        <f>'صفحه اصلی'!$C$10</f>
        <v>عبدالرحیم فرزانه</v>
      </c>
      <c r="D14" s="612" t="s">
        <v>7</v>
      </c>
      <c r="E14" s="612"/>
      <c r="F14" s="186">
        <f>'صفحه اصلی'!$C$11</f>
        <v>0</v>
      </c>
      <c r="G14" s="308" t="s">
        <v>110</v>
      </c>
      <c r="H14" s="591" t="str">
        <f>'صفحه اصلی'!$C$12</f>
        <v>محمودرضا شفیع نیا</v>
      </c>
      <c r="I14" s="591"/>
      <c r="J14" s="608" t="s">
        <v>124</v>
      </c>
      <c r="K14" s="608"/>
      <c r="L14" s="591" t="str">
        <f>'صفحه اصلی'!$C$13</f>
        <v>محمود گنجی فرد</v>
      </c>
      <c r="M14" s="591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</row>
    <row r="15" spans="1:28" ht="37.5" customHeight="1" thickBot="1">
      <c r="A15" s="593" t="s">
        <v>12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315" t="s">
        <v>148</v>
      </c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</row>
    <row r="16" spans="1:28" s="27" customFormat="1" ht="34.5" customHeight="1" thickTop="1" thickBot="1">
      <c r="A16" s="565" t="s">
        <v>44</v>
      </c>
      <c r="B16" s="566"/>
      <c r="C16" s="566"/>
      <c r="D16" s="566"/>
      <c r="E16" s="566"/>
      <c r="F16" s="566"/>
      <c r="G16" s="566"/>
      <c r="H16" s="566"/>
      <c r="I16" s="566"/>
      <c r="J16" s="566"/>
      <c r="K16" s="566"/>
      <c r="L16" s="566"/>
      <c r="M16" s="566"/>
    </row>
    <row r="17" spans="1:28" s="27" customFormat="1" ht="34.5" customHeight="1" thickBot="1">
      <c r="A17" s="274" t="s">
        <v>8</v>
      </c>
      <c r="B17" s="729"/>
      <c r="C17" s="729"/>
      <c r="D17" s="729"/>
      <c r="E17" s="729"/>
      <c r="F17" s="729"/>
      <c r="G17" s="729"/>
      <c r="H17" s="729"/>
      <c r="I17" s="729"/>
      <c r="J17" s="729"/>
      <c r="K17" s="729"/>
      <c r="L17" s="729"/>
      <c r="M17" s="729"/>
    </row>
    <row r="18" spans="1:28" ht="13.5" customHeight="1" thickTop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28" s="4" customFormat="1" ht="38.25" customHeight="1">
      <c r="A19" s="609" t="s">
        <v>162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28" s="3" customFormat="1" ht="30" customHeight="1">
      <c r="A20" s="703" t="s">
        <v>0</v>
      </c>
      <c r="B20" s="703"/>
      <c r="C20" s="120" t="str">
        <f>'صفحه اصلی'!$C$7</f>
        <v>دانشگاه علوم پزشكي و خدمات بهداشتي ، درماني بيرجند</v>
      </c>
      <c r="D20" s="120"/>
      <c r="E20" s="120"/>
      <c r="F20" s="120"/>
      <c r="G20" s="120"/>
      <c r="H20" s="77"/>
      <c r="I20" s="539" t="s">
        <v>51</v>
      </c>
      <c r="J20" s="539"/>
      <c r="K20" s="724"/>
      <c r="L20" s="724"/>
      <c r="M20" s="724"/>
    </row>
    <row r="21" spans="1:28" s="3" customFormat="1" ht="31.5" customHeight="1" thickBot="1">
      <c r="A21" s="705" t="s">
        <v>1</v>
      </c>
      <c r="B21" s="705"/>
      <c r="C21" s="120">
        <f>'صفحه اصلی'!$C$8</f>
        <v>124101</v>
      </c>
      <c r="D21" s="310" t="s">
        <v>15</v>
      </c>
      <c r="E21" s="311">
        <f>'صفحه اصلی'!$F$75</f>
        <v>0</v>
      </c>
      <c r="F21" s="310" t="s">
        <v>26</v>
      </c>
      <c r="G21" s="311">
        <f>'صفحه اصلی'!$C$9</f>
        <v>1403</v>
      </c>
      <c r="H21" s="280"/>
      <c r="I21" s="540" t="s">
        <v>52</v>
      </c>
      <c r="J21" s="540"/>
      <c r="K21" s="724"/>
      <c r="L21" s="724"/>
      <c r="M21" s="724"/>
      <c r="O21" s="29"/>
      <c r="P21" s="29"/>
      <c r="Q21" s="29"/>
      <c r="R21" s="29"/>
      <c r="S21" s="29"/>
      <c r="T21" s="29"/>
    </row>
    <row r="22" spans="1:28" s="105" customFormat="1" ht="45.75" customHeight="1" thickTop="1" thickBot="1">
      <c r="A22" s="717" t="s">
        <v>107</v>
      </c>
      <c r="B22" s="559" t="s">
        <v>67</v>
      </c>
      <c r="C22" s="559" t="s">
        <v>108</v>
      </c>
      <c r="D22" s="559" t="s">
        <v>100</v>
      </c>
      <c r="E22" s="753" t="s">
        <v>109</v>
      </c>
      <c r="F22" s="754"/>
      <c r="G22" s="755"/>
      <c r="H22" s="755"/>
      <c r="I22" s="756"/>
      <c r="J22" s="752" t="s">
        <v>101</v>
      </c>
      <c r="K22" s="559" t="s">
        <v>34</v>
      </c>
      <c r="L22" s="571" t="s">
        <v>74</v>
      </c>
      <c r="M22" s="573"/>
      <c r="O22" s="106"/>
      <c r="P22" s="106"/>
      <c r="Q22" s="106"/>
      <c r="R22" s="106"/>
      <c r="S22" s="106"/>
      <c r="T22" s="106"/>
    </row>
    <row r="23" spans="1:28" s="105" customFormat="1" ht="45.75" customHeight="1" thickBot="1">
      <c r="A23" s="718"/>
      <c r="B23" s="560"/>
      <c r="C23" s="560"/>
      <c r="D23" s="560"/>
      <c r="E23" s="253" t="s">
        <v>71</v>
      </c>
      <c r="F23" s="253" t="s">
        <v>18</v>
      </c>
      <c r="G23" s="253" t="s">
        <v>72</v>
      </c>
      <c r="H23" s="253" t="s">
        <v>38</v>
      </c>
      <c r="I23" s="253" t="s">
        <v>2</v>
      </c>
      <c r="J23" s="560"/>
      <c r="K23" s="560"/>
      <c r="L23" s="261" t="s">
        <v>75</v>
      </c>
      <c r="M23" s="261" t="s">
        <v>76</v>
      </c>
      <c r="O23" s="106"/>
      <c r="P23" s="106"/>
      <c r="Q23" s="106"/>
      <c r="R23" s="106"/>
      <c r="S23" s="106"/>
      <c r="T23" s="106"/>
    </row>
    <row r="24" spans="1:28" s="5" customFormat="1" ht="33" customHeight="1">
      <c r="A24" s="130" t="s">
        <v>84</v>
      </c>
      <c r="B24" s="187"/>
      <c r="C24" s="162">
        <f t="shared" ref="C24:C30" si="4">SUM(D24:M24)</f>
        <v>0</v>
      </c>
      <c r="D24" s="187"/>
      <c r="E24" s="187"/>
      <c r="F24" s="187"/>
      <c r="G24" s="187"/>
      <c r="H24" s="187"/>
      <c r="I24" s="187"/>
      <c r="J24" s="187"/>
      <c r="K24" s="187"/>
      <c r="L24" s="187"/>
      <c r="M24" s="244"/>
      <c r="N24" s="19"/>
      <c r="O24" s="547"/>
      <c r="P24" s="547"/>
      <c r="Q24" s="547"/>
      <c r="R24" s="547"/>
      <c r="S24" s="547"/>
      <c r="T24" s="547"/>
    </row>
    <row r="25" spans="1:28" s="5" customFormat="1" ht="33" customHeight="1">
      <c r="A25" s="163" t="s">
        <v>102</v>
      </c>
      <c r="B25" s="188"/>
      <c r="C25" s="57">
        <f t="shared" si="4"/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245"/>
      <c r="N25" s="19"/>
      <c r="O25" s="547"/>
      <c r="P25" s="547"/>
      <c r="Q25" s="547"/>
      <c r="R25" s="547"/>
      <c r="S25" s="547"/>
      <c r="T25" s="547"/>
    </row>
    <row r="26" spans="1:28" s="5" customFormat="1" ht="33" customHeight="1">
      <c r="A26" s="163" t="s">
        <v>103</v>
      </c>
      <c r="B26" s="188"/>
      <c r="C26" s="57">
        <f t="shared" si="4"/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245"/>
      <c r="N26" s="19"/>
      <c r="O26" s="547"/>
      <c r="P26" s="547"/>
      <c r="Q26" s="547"/>
      <c r="R26" s="547"/>
      <c r="S26" s="547"/>
      <c r="T26" s="547"/>
    </row>
    <row r="27" spans="1:28" s="5" customFormat="1" ht="33" customHeight="1">
      <c r="A27" s="134" t="s">
        <v>87</v>
      </c>
      <c r="B27" s="188"/>
      <c r="C27" s="57">
        <f t="shared" si="4"/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245"/>
      <c r="N27" s="19"/>
      <c r="O27" s="547"/>
      <c r="P27" s="547"/>
      <c r="Q27" s="547"/>
      <c r="R27" s="547"/>
      <c r="S27" s="547"/>
      <c r="T27" s="547"/>
    </row>
    <row r="28" spans="1:28" s="5" customFormat="1" ht="33" customHeight="1">
      <c r="A28" s="134" t="s">
        <v>104</v>
      </c>
      <c r="B28" s="188"/>
      <c r="C28" s="57">
        <f t="shared" si="4"/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245"/>
      <c r="N28" s="19"/>
      <c r="O28" s="693"/>
      <c r="P28" s="693"/>
      <c r="Q28" s="693"/>
      <c r="R28" s="693"/>
      <c r="S28" s="693"/>
      <c r="T28" s="693"/>
    </row>
    <row r="29" spans="1:28" s="5" customFormat="1" ht="33" customHeight="1">
      <c r="A29" s="134" t="s">
        <v>105</v>
      </c>
      <c r="B29" s="188"/>
      <c r="C29" s="57">
        <f t="shared" si="4"/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245"/>
      <c r="N29" s="19"/>
      <c r="O29" s="547"/>
      <c r="P29" s="547"/>
      <c r="Q29" s="547"/>
      <c r="R29" s="547"/>
      <c r="S29" s="547"/>
      <c r="T29" s="547"/>
    </row>
    <row r="30" spans="1:28" s="5" customFormat="1" ht="33" customHeight="1" thickBot="1">
      <c r="A30" s="164" t="s">
        <v>106</v>
      </c>
      <c r="B30" s="188"/>
      <c r="C30" s="58">
        <f t="shared" si="4"/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245"/>
      <c r="N30" s="19"/>
      <c r="O30" s="547"/>
      <c r="P30" s="547"/>
      <c r="Q30" s="547"/>
      <c r="R30" s="547"/>
      <c r="S30" s="547"/>
      <c r="T30" s="547"/>
    </row>
    <row r="31" spans="1:28" ht="38.25" customHeight="1" thickBot="1">
      <c r="A31" s="7" t="s">
        <v>6</v>
      </c>
      <c r="B31" s="235">
        <f>SUM(B24:B30)</f>
        <v>0</v>
      </c>
      <c r="C31" s="235">
        <f t="shared" ref="C31:M31" si="5">SUM(C24:C30)</f>
        <v>0</v>
      </c>
      <c r="D31" s="235">
        <f t="shared" si="5"/>
        <v>0</v>
      </c>
      <c r="E31" s="235">
        <f t="shared" si="5"/>
        <v>0</v>
      </c>
      <c r="F31" s="235">
        <f t="shared" si="5"/>
        <v>0</v>
      </c>
      <c r="G31" s="235">
        <f t="shared" si="5"/>
        <v>0</v>
      </c>
      <c r="H31" s="235">
        <f t="shared" si="5"/>
        <v>0</v>
      </c>
      <c r="I31" s="235">
        <f t="shared" si="5"/>
        <v>0</v>
      </c>
      <c r="J31" s="235">
        <f t="shared" si="5"/>
        <v>0</v>
      </c>
      <c r="K31" s="235">
        <f t="shared" si="5"/>
        <v>0</v>
      </c>
      <c r="L31" s="235">
        <f t="shared" si="5"/>
        <v>0</v>
      </c>
      <c r="M31" s="235">
        <f t="shared" si="5"/>
        <v>0</v>
      </c>
      <c r="N31" s="89"/>
      <c r="O31" s="696"/>
      <c r="P31" s="696"/>
      <c r="Q31" s="696"/>
      <c r="R31" s="696"/>
      <c r="S31" s="696"/>
      <c r="T31" s="696"/>
    </row>
    <row r="32" spans="1:28" s="82" customFormat="1" ht="44.25" customHeight="1" thickTop="1">
      <c r="A32" s="596" t="s">
        <v>13</v>
      </c>
      <c r="B32" s="596"/>
      <c r="C32" s="314" t="str">
        <f>'صفحه اصلی'!$C$10</f>
        <v>عبدالرحیم فرزانه</v>
      </c>
      <c r="D32" s="612" t="s">
        <v>7</v>
      </c>
      <c r="E32" s="612"/>
      <c r="F32" s="186">
        <f>'صفحه اصلی'!$C$11</f>
        <v>0</v>
      </c>
      <c r="G32" s="308" t="s">
        <v>110</v>
      </c>
      <c r="H32" s="591" t="str">
        <f>'صفحه اصلی'!$C$12</f>
        <v>محمودرضا شفیع نیا</v>
      </c>
      <c r="I32" s="591"/>
      <c r="J32" s="608" t="s">
        <v>124</v>
      </c>
      <c r="K32" s="608"/>
      <c r="L32" s="591" t="str">
        <f>'صفحه اصلی'!$C$13</f>
        <v>محمود گنجی فرد</v>
      </c>
      <c r="M32" s="591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</row>
    <row r="33" spans="1:28" ht="37.5" customHeight="1" thickBot="1">
      <c r="A33" s="593" t="s">
        <v>12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315" t="s">
        <v>148</v>
      </c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</row>
    <row r="34" spans="1:28" s="27" customFormat="1" ht="34.5" customHeight="1" thickTop="1" thickBot="1">
      <c r="A34" s="565" t="s">
        <v>44</v>
      </c>
      <c r="B34" s="566"/>
      <c r="C34" s="566"/>
      <c r="D34" s="566"/>
      <c r="E34" s="566"/>
      <c r="F34" s="566"/>
      <c r="G34" s="566"/>
      <c r="H34" s="566"/>
      <c r="I34" s="566"/>
      <c r="J34" s="566"/>
      <c r="K34" s="566"/>
      <c r="L34" s="566"/>
      <c r="M34" s="566"/>
    </row>
    <row r="35" spans="1:28" s="27" customFormat="1" ht="34.5" customHeight="1" thickBot="1">
      <c r="A35" s="274" t="s">
        <v>8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742"/>
    </row>
    <row r="36" spans="1:28" ht="13.5" customHeight="1" thickTop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28" s="4" customFormat="1" ht="38.25" customHeight="1">
      <c r="A37" s="609" t="s">
        <v>162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28" s="3" customFormat="1" ht="30" customHeight="1">
      <c r="A38" s="703" t="s">
        <v>0</v>
      </c>
      <c r="B38" s="703"/>
      <c r="C38" s="120" t="str">
        <f>'صفحه اصلی'!$C$7</f>
        <v>دانشگاه علوم پزشكي و خدمات بهداشتي ، درماني بيرجند</v>
      </c>
      <c r="D38" s="120"/>
      <c r="E38" s="120"/>
      <c r="F38" s="120"/>
      <c r="G38" s="120"/>
      <c r="H38" s="77"/>
      <c r="I38" s="539" t="s">
        <v>51</v>
      </c>
      <c r="J38" s="539"/>
      <c r="K38" s="724"/>
      <c r="L38" s="724"/>
      <c r="M38" s="724"/>
    </row>
    <row r="39" spans="1:28" s="3" customFormat="1" ht="31.5" customHeight="1" thickBot="1">
      <c r="A39" s="705" t="s">
        <v>1</v>
      </c>
      <c r="B39" s="705"/>
      <c r="C39" s="120">
        <f>'صفحه اصلی'!$C$8</f>
        <v>124101</v>
      </c>
      <c r="D39" s="310" t="s">
        <v>15</v>
      </c>
      <c r="E39" s="311">
        <f>'صفحه اصلی'!$F$75</f>
        <v>0</v>
      </c>
      <c r="F39" s="310" t="s">
        <v>26</v>
      </c>
      <c r="G39" s="311">
        <f>'صفحه اصلی'!$C$9</f>
        <v>1403</v>
      </c>
      <c r="H39" s="280"/>
      <c r="I39" s="540" t="s">
        <v>52</v>
      </c>
      <c r="J39" s="540"/>
      <c r="K39" s="724"/>
      <c r="L39" s="724"/>
      <c r="M39" s="724"/>
      <c r="O39" s="29"/>
      <c r="P39" s="29"/>
      <c r="Q39" s="29"/>
      <c r="R39" s="29"/>
      <c r="S39" s="29"/>
      <c r="T39" s="29"/>
    </row>
    <row r="40" spans="1:28" s="105" customFormat="1" ht="45.75" customHeight="1" thickTop="1" thickBot="1">
      <c r="A40" s="717" t="s">
        <v>107</v>
      </c>
      <c r="B40" s="559" t="s">
        <v>67</v>
      </c>
      <c r="C40" s="559" t="s">
        <v>108</v>
      </c>
      <c r="D40" s="559" t="s">
        <v>100</v>
      </c>
      <c r="E40" s="753" t="s">
        <v>109</v>
      </c>
      <c r="F40" s="754"/>
      <c r="G40" s="755"/>
      <c r="H40" s="755"/>
      <c r="I40" s="756"/>
      <c r="J40" s="752" t="s">
        <v>101</v>
      </c>
      <c r="K40" s="559" t="s">
        <v>34</v>
      </c>
      <c r="L40" s="571" t="s">
        <v>74</v>
      </c>
      <c r="M40" s="573"/>
      <c r="O40" s="106"/>
      <c r="P40" s="106"/>
      <c r="Q40" s="106"/>
      <c r="R40" s="106"/>
      <c r="S40" s="106"/>
      <c r="T40" s="106"/>
    </row>
    <row r="41" spans="1:28" s="105" customFormat="1" ht="45.75" customHeight="1" thickBot="1">
      <c r="A41" s="718"/>
      <c r="B41" s="560"/>
      <c r="C41" s="560"/>
      <c r="D41" s="560"/>
      <c r="E41" s="253" t="s">
        <v>71</v>
      </c>
      <c r="F41" s="253" t="s">
        <v>18</v>
      </c>
      <c r="G41" s="253" t="s">
        <v>72</v>
      </c>
      <c r="H41" s="253" t="s">
        <v>38</v>
      </c>
      <c r="I41" s="253" t="s">
        <v>2</v>
      </c>
      <c r="J41" s="560"/>
      <c r="K41" s="560"/>
      <c r="L41" s="307" t="s">
        <v>75</v>
      </c>
      <c r="M41" s="307" t="s">
        <v>76</v>
      </c>
      <c r="O41" s="106"/>
      <c r="P41" s="106"/>
      <c r="Q41" s="106"/>
      <c r="R41" s="106"/>
      <c r="S41" s="106"/>
      <c r="T41" s="106"/>
    </row>
    <row r="42" spans="1:28" s="5" customFormat="1" ht="33" customHeight="1">
      <c r="A42" s="130" t="s">
        <v>84</v>
      </c>
      <c r="B42" s="187"/>
      <c r="C42" s="162">
        <f t="shared" ref="C42:C48" si="6">SUM(D42:M42)</f>
        <v>0</v>
      </c>
      <c r="D42" s="187"/>
      <c r="E42" s="187"/>
      <c r="F42" s="187"/>
      <c r="G42" s="187"/>
      <c r="H42" s="187"/>
      <c r="I42" s="187"/>
      <c r="J42" s="187"/>
      <c r="K42" s="187"/>
      <c r="L42" s="187"/>
      <c r="M42" s="244"/>
      <c r="N42" s="19"/>
      <c r="O42" s="547"/>
      <c r="P42" s="547"/>
      <c r="Q42" s="547"/>
      <c r="R42" s="547"/>
      <c r="S42" s="547"/>
      <c r="T42" s="547"/>
    </row>
    <row r="43" spans="1:28" s="5" customFormat="1" ht="33" customHeight="1">
      <c r="A43" s="163" t="s">
        <v>102</v>
      </c>
      <c r="B43" s="188"/>
      <c r="C43" s="57">
        <f t="shared" si="6"/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245"/>
      <c r="N43" s="19"/>
      <c r="O43" s="547"/>
      <c r="P43" s="547"/>
      <c r="Q43" s="547"/>
      <c r="R43" s="547"/>
      <c r="S43" s="547"/>
      <c r="T43" s="547"/>
    </row>
    <row r="44" spans="1:28" s="5" customFormat="1" ht="33" customHeight="1">
      <c r="A44" s="163" t="s">
        <v>103</v>
      </c>
      <c r="B44" s="188"/>
      <c r="C44" s="57">
        <f t="shared" si="6"/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245"/>
      <c r="N44" s="19"/>
      <c r="O44" s="547"/>
      <c r="P44" s="547"/>
      <c r="Q44" s="547"/>
      <c r="R44" s="547"/>
      <c r="S44" s="547"/>
      <c r="T44" s="547"/>
    </row>
    <row r="45" spans="1:28" s="5" customFormat="1" ht="33" customHeight="1">
      <c r="A45" s="134" t="s">
        <v>87</v>
      </c>
      <c r="B45" s="188"/>
      <c r="C45" s="57">
        <f t="shared" si="6"/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245"/>
      <c r="N45" s="19"/>
      <c r="O45" s="547"/>
      <c r="P45" s="547"/>
      <c r="Q45" s="547"/>
      <c r="R45" s="547"/>
      <c r="S45" s="547"/>
      <c r="T45" s="547"/>
    </row>
    <row r="46" spans="1:28" s="5" customFormat="1" ht="33" customHeight="1">
      <c r="A46" s="134" t="s">
        <v>104</v>
      </c>
      <c r="B46" s="188"/>
      <c r="C46" s="57">
        <f t="shared" si="6"/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245"/>
      <c r="N46" s="19"/>
      <c r="O46" s="693"/>
      <c r="P46" s="693"/>
      <c r="Q46" s="693"/>
      <c r="R46" s="693"/>
      <c r="S46" s="693"/>
      <c r="T46" s="693"/>
    </row>
    <row r="47" spans="1:28" s="5" customFormat="1" ht="33" customHeight="1">
      <c r="A47" s="134" t="s">
        <v>105</v>
      </c>
      <c r="B47" s="188"/>
      <c r="C47" s="57">
        <f t="shared" si="6"/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245"/>
      <c r="N47" s="19"/>
      <c r="O47" s="547"/>
      <c r="P47" s="547"/>
      <c r="Q47" s="547"/>
      <c r="R47" s="547"/>
      <c r="S47" s="547"/>
      <c r="T47" s="547"/>
    </row>
    <row r="48" spans="1:28" s="5" customFormat="1" ht="33" customHeight="1" thickBot="1">
      <c r="A48" s="164" t="s">
        <v>106</v>
      </c>
      <c r="B48" s="188"/>
      <c r="C48" s="58">
        <f t="shared" si="6"/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245"/>
      <c r="N48" s="19"/>
      <c r="O48" s="547"/>
      <c r="P48" s="547"/>
      <c r="Q48" s="547"/>
      <c r="R48" s="547"/>
      <c r="S48" s="547"/>
      <c r="T48" s="547"/>
    </row>
    <row r="49" spans="1:28" ht="38.25" customHeight="1" thickBot="1">
      <c r="A49" s="7" t="s">
        <v>6</v>
      </c>
      <c r="B49" s="235">
        <f t="shared" ref="B49:M49" si="7">SUM(B42:B48)</f>
        <v>0</v>
      </c>
      <c r="C49" s="235">
        <f t="shared" si="7"/>
        <v>0</v>
      </c>
      <c r="D49" s="235">
        <f t="shared" si="7"/>
        <v>0</v>
      </c>
      <c r="E49" s="235">
        <f t="shared" si="7"/>
        <v>0</v>
      </c>
      <c r="F49" s="235">
        <f t="shared" si="7"/>
        <v>0</v>
      </c>
      <c r="G49" s="235">
        <f t="shared" si="7"/>
        <v>0</v>
      </c>
      <c r="H49" s="235">
        <f t="shared" si="7"/>
        <v>0</v>
      </c>
      <c r="I49" s="235">
        <f t="shared" si="7"/>
        <v>0</v>
      </c>
      <c r="J49" s="235">
        <f t="shared" si="7"/>
        <v>0</v>
      </c>
      <c r="K49" s="235">
        <f t="shared" si="7"/>
        <v>0</v>
      </c>
      <c r="L49" s="235">
        <f t="shared" si="7"/>
        <v>0</v>
      </c>
      <c r="M49" s="235">
        <f t="shared" si="7"/>
        <v>0</v>
      </c>
      <c r="N49" s="89"/>
      <c r="O49" s="696"/>
      <c r="P49" s="696"/>
      <c r="Q49" s="696"/>
      <c r="R49" s="696"/>
      <c r="S49" s="696"/>
      <c r="T49" s="696"/>
    </row>
    <row r="50" spans="1:28" s="82" customFormat="1" ht="44.25" customHeight="1" thickTop="1">
      <c r="A50" s="596" t="s">
        <v>13</v>
      </c>
      <c r="B50" s="596"/>
      <c r="C50" s="314" t="str">
        <f>'صفحه اصلی'!$C$10</f>
        <v>عبدالرحیم فرزانه</v>
      </c>
      <c r="D50" s="612" t="s">
        <v>7</v>
      </c>
      <c r="E50" s="612"/>
      <c r="F50" s="186">
        <f>'صفحه اصلی'!$C$11</f>
        <v>0</v>
      </c>
      <c r="G50" s="308" t="s">
        <v>110</v>
      </c>
      <c r="H50" s="591" t="str">
        <f>'صفحه اصلی'!$C$12</f>
        <v>محمودرضا شفیع نیا</v>
      </c>
      <c r="I50" s="591"/>
      <c r="J50" s="608" t="s">
        <v>124</v>
      </c>
      <c r="K50" s="608"/>
      <c r="L50" s="591" t="str">
        <f>'صفحه اصلی'!$C$13</f>
        <v>محمود گنجی فرد</v>
      </c>
      <c r="M50" s="591"/>
      <c r="O50" s="594"/>
      <c r="P50" s="594"/>
      <c r="Q50" s="594"/>
      <c r="R50" s="594"/>
      <c r="S50" s="594"/>
      <c r="T50" s="594"/>
      <c r="U50" s="594"/>
      <c r="V50" s="594"/>
      <c r="W50" s="594"/>
      <c r="X50" s="594"/>
      <c r="Y50" s="594"/>
      <c r="Z50" s="594"/>
      <c r="AA50" s="594"/>
      <c r="AB50" s="594"/>
    </row>
    <row r="51" spans="1:28" ht="37.5" customHeight="1" thickBot="1">
      <c r="A51" s="593" t="s">
        <v>12</v>
      </c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315" t="s">
        <v>148</v>
      </c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</row>
    <row r="52" spans="1:28" s="27" customFormat="1" ht="34.5" customHeight="1" thickTop="1" thickBot="1">
      <c r="A52" s="565" t="s">
        <v>44</v>
      </c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</row>
    <row r="53" spans="1:28" s="27" customFormat="1" ht="34.5" customHeight="1" thickBot="1">
      <c r="A53" s="312" t="s">
        <v>8</v>
      </c>
      <c r="B53" s="742"/>
      <c r="C53" s="742"/>
      <c r="D53" s="742"/>
      <c r="E53" s="742"/>
      <c r="F53" s="742"/>
      <c r="G53" s="742"/>
      <c r="H53" s="742"/>
      <c r="I53" s="742"/>
      <c r="J53" s="742"/>
      <c r="K53" s="742"/>
      <c r="L53" s="742"/>
      <c r="M53" s="742"/>
    </row>
    <row r="54" spans="1:28" ht="13.5" customHeight="1" thickTop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</row>
    <row r="55" spans="1:28" s="4" customFormat="1" ht="38.25" customHeight="1">
      <c r="A55" s="609" t="s">
        <v>162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</row>
    <row r="56" spans="1:28" s="3" customFormat="1" ht="30" customHeight="1">
      <c r="A56" s="703" t="s">
        <v>0</v>
      </c>
      <c r="B56" s="703"/>
      <c r="C56" s="120" t="str">
        <f>'صفحه اصلی'!$C$7</f>
        <v>دانشگاه علوم پزشكي و خدمات بهداشتي ، درماني بيرجند</v>
      </c>
      <c r="D56" s="120"/>
      <c r="E56" s="120"/>
      <c r="F56" s="120"/>
      <c r="G56" s="120"/>
      <c r="H56" s="77"/>
      <c r="I56" s="539" t="s">
        <v>51</v>
      </c>
      <c r="J56" s="539"/>
      <c r="K56" s="724"/>
      <c r="L56" s="724"/>
      <c r="M56" s="724"/>
    </row>
    <row r="57" spans="1:28" s="3" customFormat="1" ht="31.5" customHeight="1" thickBot="1">
      <c r="A57" s="705" t="s">
        <v>1</v>
      </c>
      <c r="B57" s="705"/>
      <c r="C57" s="120">
        <f>'صفحه اصلی'!$C$8</f>
        <v>124101</v>
      </c>
      <c r="D57" s="310" t="s">
        <v>15</v>
      </c>
      <c r="E57" s="311">
        <f>'صفحه اصلی'!$F$75</f>
        <v>0</v>
      </c>
      <c r="F57" s="310" t="s">
        <v>26</v>
      </c>
      <c r="G57" s="311">
        <f>'صفحه اصلی'!$C$9</f>
        <v>1403</v>
      </c>
      <c r="H57" s="280"/>
      <c r="I57" s="540" t="s">
        <v>52</v>
      </c>
      <c r="J57" s="540"/>
      <c r="K57" s="724"/>
      <c r="L57" s="724"/>
      <c r="M57" s="724"/>
      <c r="O57" s="29"/>
      <c r="P57" s="29"/>
      <c r="Q57" s="29"/>
      <c r="R57" s="29"/>
      <c r="S57" s="29"/>
      <c r="T57" s="29"/>
    </row>
    <row r="58" spans="1:28" s="105" customFormat="1" ht="45.75" customHeight="1" thickTop="1" thickBot="1">
      <c r="A58" s="717" t="s">
        <v>107</v>
      </c>
      <c r="B58" s="559" t="s">
        <v>67</v>
      </c>
      <c r="C58" s="559" t="s">
        <v>108</v>
      </c>
      <c r="D58" s="559" t="s">
        <v>100</v>
      </c>
      <c r="E58" s="753" t="s">
        <v>109</v>
      </c>
      <c r="F58" s="754"/>
      <c r="G58" s="755"/>
      <c r="H58" s="755"/>
      <c r="I58" s="756"/>
      <c r="J58" s="752" t="s">
        <v>101</v>
      </c>
      <c r="K58" s="559" t="s">
        <v>34</v>
      </c>
      <c r="L58" s="571" t="s">
        <v>74</v>
      </c>
      <c r="M58" s="573"/>
      <c r="O58" s="106"/>
      <c r="P58" s="106"/>
      <c r="Q58" s="106"/>
      <c r="R58" s="106"/>
      <c r="S58" s="106"/>
      <c r="T58" s="106"/>
    </row>
    <row r="59" spans="1:28" s="105" customFormat="1" ht="45.75" customHeight="1" thickBot="1">
      <c r="A59" s="718"/>
      <c r="B59" s="560"/>
      <c r="C59" s="560"/>
      <c r="D59" s="560"/>
      <c r="E59" s="253" t="s">
        <v>71</v>
      </c>
      <c r="F59" s="253" t="s">
        <v>18</v>
      </c>
      <c r="G59" s="253" t="s">
        <v>72</v>
      </c>
      <c r="H59" s="253" t="s">
        <v>38</v>
      </c>
      <c r="I59" s="253" t="s">
        <v>2</v>
      </c>
      <c r="J59" s="560"/>
      <c r="K59" s="560"/>
      <c r="L59" s="307" t="s">
        <v>75</v>
      </c>
      <c r="M59" s="307" t="s">
        <v>76</v>
      </c>
      <c r="O59" s="106"/>
      <c r="P59" s="106"/>
      <c r="Q59" s="106"/>
      <c r="R59" s="106"/>
      <c r="S59" s="106"/>
      <c r="T59" s="106"/>
    </row>
    <row r="60" spans="1:28" s="5" customFormat="1" ht="33" customHeight="1">
      <c r="A60" s="130" t="s">
        <v>84</v>
      </c>
      <c r="B60" s="187"/>
      <c r="C60" s="162">
        <f t="shared" ref="C60:C66" si="8">SUM(D60:M60)</f>
        <v>0</v>
      </c>
      <c r="D60" s="187"/>
      <c r="E60" s="187"/>
      <c r="F60" s="187"/>
      <c r="G60" s="187"/>
      <c r="H60" s="187"/>
      <c r="I60" s="187"/>
      <c r="J60" s="187"/>
      <c r="K60" s="187"/>
      <c r="L60" s="187"/>
      <c r="M60" s="244"/>
      <c r="N60" s="19"/>
      <c r="O60" s="547"/>
      <c r="P60" s="547"/>
      <c r="Q60" s="547"/>
      <c r="R60" s="547"/>
      <c r="S60" s="547"/>
      <c r="T60" s="547"/>
    </row>
    <row r="61" spans="1:28" s="5" customFormat="1" ht="33" customHeight="1">
      <c r="A61" s="163" t="s">
        <v>102</v>
      </c>
      <c r="B61" s="188"/>
      <c r="C61" s="57">
        <f t="shared" si="8"/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245"/>
      <c r="N61" s="19"/>
      <c r="O61" s="547"/>
      <c r="P61" s="547"/>
      <c r="Q61" s="547"/>
      <c r="R61" s="547"/>
      <c r="S61" s="547"/>
      <c r="T61" s="547"/>
    </row>
    <row r="62" spans="1:28" s="5" customFormat="1" ht="33" customHeight="1">
      <c r="A62" s="163" t="s">
        <v>103</v>
      </c>
      <c r="B62" s="188"/>
      <c r="C62" s="57">
        <f t="shared" si="8"/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245"/>
      <c r="N62" s="19"/>
      <c r="O62" s="547"/>
      <c r="P62" s="547"/>
      <c r="Q62" s="547"/>
      <c r="R62" s="547"/>
      <c r="S62" s="547"/>
      <c r="T62" s="547"/>
    </row>
    <row r="63" spans="1:28" s="5" customFormat="1" ht="33" customHeight="1">
      <c r="A63" s="134" t="s">
        <v>87</v>
      </c>
      <c r="B63" s="188"/>
      <c r="C63" s="57">
        <f t="shared" si="8"/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245"/>
      <c r="N63" s="19"/>
      <c r="O63" s="547"/>
      <c r="P63" s="547"/>
      <c r="Q63" s="547"/>
      <c r="R63" s="547"/>
      <c r="S63" s="547"/>
      <c r="T63" s="547"/>
    </row>
    <row r="64" spans="1:28" s="5" customFormat="1" ht="33" customHeight="1">
      <c r="A64" s="134" t="s">
        <v>104</v>
      </c>
      <c r="B64" s="188"/>
      <c r="C64" s="57">
        <f t="shared" si="8"/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245"/>
      <c r="N64" s="19"/>
      <c r="O64" s="693"/>
      <c r="P64" s="693"/>
      <c r="Q64" s="693"/>
      <c r="R64" s="693"/>
      <c r="S64" s="693"/>
      <c r="T64" s="693"/>
    </row>
    <row r="65" spans="1:28" s="5" customFormat="1" ht="33" customHeight="1">
      <c r="A65" s="134" t="s">
        <v>105</v>
      </c>
      <c r="B65" s="188"/>
      <c r="C65" s="57">
        <f t="shared" si="8"/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245"/>
      <c r="N65" s="19"/>
      <c r="O65" s="547"/>
      <c r="P65" s="547"/>
      <c r="Q65" s="547"/>
      <c r="R65" s="547"/>
      <c r="S65" s="547"/>
      <c r="T65" s="547"/>
    </row>
    <row r="66" spans="1:28" s="5" customFormat="1" ht="33" customHeight="1" thickBot="1">
      <c r="A66" s="164" t="s">
        <v>106</v>
      </c>
      <c r="B66" s="188"/>
      <c r="C66" s="58">
        <f t="shared" si="8"/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245"/>
      <c r="N66" s="19"/>
      <c r="O66" s="547"/>
      <c r="P66" s="547"/>
      <c r="Q66" s="547"/>
      <c r="R66" s="547"/>
      <c r="S66" s="547"/>
      <c r="T66" s="547"/>
    </row>
    <row r="67" spans="1:28" ht="38.25" customHeight="1" thickBot="1">
      <c r="A67" s="7" t="s">
        <v>6</v>
      </c>
      <c r="B67" s="235">
        <f t="shared" ref="B67:M67" si="9">SUM(B60:B66)</f>
        <v>0</v>
      </c>
      <c r="C67" s="235">
        <f t="shared" si="9"/>
        <v>0</v>
      </c>
      <c r="D67" s="235">
        <f t="shared" si="9"/>
        <v>0</v>
      </c>
      <c r="E67" s="235">
        <f t="shared" si="9"/>
        <v>0</v>
      </c>
      <c r="F67" s="235">
        <f t="shared" si="9"/>
        <v>0</v>
      </c>
      <c r="G67" s="235">
        <f t="shared" si="9"/>
        <v>0</v>
      </c>
      <c r="H67" s="235">
        <f t="shared" si="9"/>
        <v>0</v>
      </c>
      <c r="I67" s="235">
        <f t="shared" si="9"/>
        <v>0</v>
      </c>
      <c r="J67" s="235">
        <f t="shared" si="9"/>
        <v>0</v>
      </c>
      <c r="K67" s="235">
        <f t="shared" si="9"/>
        <v>0</v>
      </c>
      <c r="L67" s="235">
        <f t="shared" si="9"/>
        <v>0</v>
      </c>
      <c r="M67" s="235">
        <f t="shared" si="9"/>
        <v>0</v>
      </c>
      <c r="N67" s="89"/>
      <c r="O67" s="696"/>
      <c r="P67" s="696"/>
      <c r="Q67" s="696"/>
      <c r="R67" s="696"/>
      <c r="S67" s="696"/>
      <c r="T67" s="696"/>
    </row>
    <row r="68" spans="1:28" s="82" customFormat="1" ht="44.25" customHeight="1" thickTop="1">
      <c r="A68" s="596" t="s">
        <v>13</v>
      </c>
      <c r="B68" s="596"/>
      <c r="C68" s="314" t="str">
        <f>'صفحه اصلی'!$C$10</f>
        <v>عبدالرحیم فرزانه</v>
      </c>
      <c r="D68" s="612" t="s">
        <v>7</v>
      </c>
      <c r="E68" s="612"/>
      <c r="F68" s="186">
        <f>'صفحه اصلی'!$C$11</f>
        <v>0</v>
      </c>
      <c r="G68" s="308" t="s">
        <v>110</v>
      </c>
      <c r="H68" s="591" t="str">
        <f>'صفحه اصلی'!$C$12</f>
        <v>محمودرضا شفیع نیا</v>
      </c>
      <c r="I68" s="591"/>
      <c r="J68" s="608" t="s">
        <v>124</v>
      </c>
      <c r="K68" s="608"/>
      <c r="L68" s="591" t="str">
        <f>'صفحه اصلی'!$C$13</f>
        <v>محمود گنجی فرد</v>
      </c>
      <c r="M68" s="591"/>
      <c r="O68" s="594"/>
      <c r="P68" s="594"/>
      <c r="Q68" s="594"/>
      <c r="R68" s="594"/>
      <c r="S68" s="594"/>
      <c r="T68" s="594"/>
      <c r="U68" s="594"/>
      <c r="V68" s="594"/>
      <c r="W68" s="594"/>
      <c r="X68" s="594"/>
      <c r="Y68" s="594"/>
      <c r="Z68" s="594"/>
      <c r="AA68" s="594"/>
      <c r="AB68" s="594"/>
    </row>
    <row r="69" spans="1:28" ht="37.5" customHeight="1" thickBot="1">
      <c r="A69" s="593" t="s">
        <v>12</v>
      </c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315" t="s">
        <v>148</v>
      </c>
      <c r="O69" s="594"/>
      <c r="P69" s="594"/>
      <c r="Q69" s="594"/>
      <c r="R69" s="594"/>
      <c r="S69" s="594"/>
      <c r="T69" s="594"/>
      <c r="U69" s="594"/>
      <c r="V69" s="594"/>
      <c r="W69" s="594"/>
      <c r="X69" s="594"/>
      <c r="Y69" s="594"/>
      <c r="Z69" s="594"/>
      <c r="AA69" s="594"/>
      <c r="AB69" s="594"/>
    </row>
    <row r="70" spans="1:28" s="27" customFormat="1" ht="34.5" customHeight="1" thickTop="1" thickBot="1">
      <c r="A70" s="565" t="s">
        <v>44</v>
      </c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</row>
    <row r="71" spans="1:28" s="27" customFormat="1" ht="34.5" customHeight="1" thickBot="1">
      <c r="A71" s="312" t="s">
        <v>8</v>
      </c>
      <c r="B71" s="742"/>
      <c r="C71" s="742"/>
      <c r="D71" s="742"/>
      <c r="E71" s="742"/>
      <c r="F71" s="742"/>
      <c r="G71" s="742"/>
      <c r="H71" s="742"/>
      <c r="I71" s="742"/>
      <c r="J71" s="742"/>
      <c r="K71" s="742"/>
      <c r="L71" s="742"/>
      <c r="M71" s="742"/>
    </row>
    <row r="72" spans="1:28" ht="13.5" customHeight="1" thickTop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28" s="4" customFormat="1" ht="38.25" customHeight="1">
      <c r="A73" s="609" t="s">
        <v>162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</row>
    <row r="74" spans="1:28" s="3" customFormat="1" ht="30" customHeight="1">
      <c r="A74" s="703" t="s">
        <v>0</v>
      </c>
      <c r="B74" s="703"/>
      <c r="C74" s="120" t="str">
        <f>'صفحه اصلی'!$C$7</f>
        <v>دانشگاه علوم پزشكي و خدمات بهداشتي ، درماني بيرجند</v>
      </c>
      <c r="D74" s="120"/>
      <c r="E74" s="120"/>
      <c r="F74" s="120"/>
      <c r="G74" s="120"/>
      <c r="H74" s="77"/>
      <c r="I74" s="539" t="s">
        <v>51</v>
      </c>
      <c r="J74" s="539"/>
      <c r="K74" s="724"/>
      <c r="L74" s="724"/>
      <c r="M74" s="724"/>
    </row>
    <row r="75" spans="1:28" s="3" customFormat="1" ht="31.5" customHeight="1" thickBot="1">
      <c r="A75" s="705" t="s">
        <v>1</v>
      </c>
      <c r="B75" s="705"/>
      <c r="C75" s="120">
        <f>'صفحه اصلی'!$C$8</f>
        <v>124101</v>
      </c>
      <c r="D75" s="310" t="s">
        <v>15</v>
      </c>
      <c r="E75" s="311">
        <f>'صفحه اصلی'!$F$75</f>
        <v>0</v>
      </c>
      <c r="F75" s="310" t="s">
        <v>26</v>
      </c>
      <c r="G75" s="311">
        <f>'صفحه اصلی'!$C$9</f>
        <v>1403</v>
      </c>
      <c r="H75" s="280"/>
      <c r="I75" s="540" t="s">
        <v>52</v>
      </c>
      <c r="J75" s="540"/>
      <c r="K75" s="724"/>
      <c r="L75" s="724"/>
      <c r="M75" s="724"/>
      <c r="O75" s="29"/>
      <c r="P75" s="29"/>
      <c r="Q75" s="29"/>
      <c r="R75" s="29"/>
      <c r="S75" s="29"/>
      <c r="T75" s="29"/>
    </row>
    <row r="76" spans="1:28" s="105" customFormat="1" ht="45.75" customHeight="1" thickTop="1" thickBot="1">
      <c r="A76" s="717" t="s">
        <v>107</v>
      </c>
      <c r="B76" s="559" t="s">
        <v>67</v>
      </c>
      <c r="C76" s="559" t="s">
        <v>108</v>
      </c>
      <c r="D76" s="559" t="s">
        <v>100</v>
      </c>
      <c r="E76" s="753" t="s">
        <v>109</v>
      </c>
      <c r="F76" s="754"/>
      <c r="G76" s="755"/>
      <c r="H76" s="755"/>
      <c r="I76" s="756"/>
      <c r="J76" s="752" t="s">
        <v>101</v>
      </c>
      <c r="K76" s="559" t="s">
        <v>34</v>
      </c>
      <c r="L76" s="571" t="s">
        <v>74</v>
      </c>
      <c r="M76" s="573"/>
      <c r="O76" s="106"/>
      <c r="P76" s="106"/>
      <c r="Q76" s="106"/>
      <c r="R76" s="106"/>
      <c r="S76" s="106"/>
      <c r="T76" s="106"/>
    </row>
    <row r="77" spans="1:28" s="105" customFormat="1" ht="45.75" customHeight="1" thickBot="1">
      <c r="A77" s="718"/>
      <c r="B77" s="560"/>
      <c r="C77" s="560"/>
      <c r="D77" s="560"/>
      <c r="E77" s="253" t="s">
        <v>71</v>
      </c>
      <c r="F77" s="253" t="s">
        <v>18</v>
      </c>
      <c r="G77" s="253" t="s">
        <v>72</v>
      </c>
      <c r="H77" s="253" t="s">
        <v>38</v>
      </c>
      <c r="I77" s="253" t="s">
        <v>2</v>
      </c>
      <c r="J77" s="560"/>
      <c r="K77" s="560"/>
      <c r="L77" s="307" t="s">
        <v>75</v>
      </c>
      <c r="M77" s="307" t="s">
        <v>76</v>
      </c>
      <c r="O77" s="106"/>
      <c r="P77" s="106"/>
      <c r="Q77" s="106"/>
      <c r="R77" s="106"/>
      <c r="S77" s="106"/>
      <c r="T77" s="106"/>
    </row>
    <row r="78" spans="1:28" s="5" customFormat="1" ht="33" customHeight="1">
      <c r="A78" s="130" t="s">
        <v>84</v>
      </c>
      <c r="B78" s="187"/>
      <c r="C78" s="162">
        <f t="shared" ref="C78:C84" si="10">SUM(D78:M78)</f>
        <v>0</v>
      </c>
      <c r="D78" s="187"/>
      <c r="E78" s="187"/>
      <c r="F78" s="187"/>
      <c r="G78" s="187"/>
      <c r="H78" s="187"/>
      <c r="I78" s="187"/>
      <c r="J78" s="187"/>
      <c r="K78" s="187"/>
      <c r="L78" s="187"/>
      <c r="M78" s="244"/>
      <c r="N78" s="19"/>
      <c r="O78" s="547"/>
      <c r="P78" s="547"/>
      <c r="Q78" s="547"/>
      <c r="R78" s="547"/>
      <c r="S78" s="547"/>
      <c r="T78" s="547"/>
    </row>
    <row r="79" spans="1:28" s="5" customFormat="1" ht="33" customHeight="1">
      <c r="A79" s="163" t="s">
        <v>102</v>
      </c>
      <c r="B79" s="188"/>
      <c r="C79" s="57">
        <f t="shared" si="10"/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245"/>
      <c r="N79" s="19"/>
      <c r="O79" s="547"/>
      <c r="P79" s="547"/>
      <c r="Q79" s="547"/>
      <c r="R79" s="547"/>
      <c r="S79" s="547"/>
      <c r="T79" s="547"/>
    </row>
    <row r="80" spans="1:28" s="5" customFormat="1" ht="33" customHeight="1">
      <c r="A80" s="163" t="s">
        <v>103</v>
      </c>
      <c r="B80" s="188"/>
      <c r="C80" s="57">
        <f t="shared" si="10"/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245"/>
      <c r="N80" s="19"/>
      <c r="O80" s="547"/>
      <c r="P80" s="547"/>
      <c r="Q80" s="547"/>
      <c r="R80" s="547"/>
      <c r="S80" s="547"/>
      <c r="T80" s="547"/>
    </row>
    <row r="81" spans="1:28" s="5" customFormat="1" ht="33" customHeight="1">
      <c r="A81" s="134" t="s">
        <v>87</v>
      </c>
      <c r="B81" s="188"/>
      <c r="C81" s="57">
        <f t="shared" si="10"/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245"/>
      <c r="N81" s="19"/>
      <c r="O81" s="547"/>
      <c r="P81" s="547"/>
      <c r="Q81" s="547"/>
      <c r="R81" s="547"/>
      <c r="S81" s="547"/>
      <c r="T81" s="547"/>
    </row>
    <row r="82" spans="1:28" s="5" customFormat="1" ht="33" customHeight="1">
      <c r="A82" s="134" t="s">
        <v>104</v>
      </c>
      <c r="B82" s="188"/>
      <c r="C82" s="57">
        <f t="shared" si="10"/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245"/>
      <c r="N82" s="19"/>
      <c r="O82" s="693"/>
      <c r="P82" s="693"/>
      <c r="Q82" s="693"/>
      <c r="R82" s="693"/>
      <c r="S82" s="693"/>
      <c r="T82" s="693"/>
    </row>
    <row r="83" spans="1:28" s="5" customFormat="1" ht="33" customHeight="1">
      <c r="A83" s="134" t="s">
        <v>105</v>
      </c>
      <c r="B83" s="188"/>
      <c r="C83" s="57">
        <f t="shared" si="10"/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245"/>
      <c r="N83" s="19"/>
      <c r="O83" s="547"/>
      <c r="P83" s="547"/>
      <c r="Q83" s="547"/>
      <c r="R83" s="547"/>
      <c r="S83" s="547"/>
      <c r="T83" s="547"/>
    </row>
    <row r="84" spans="1:28" s="5" customFormat="1" ht="33" customHeight="1" thickBot="1">
      <c r="A84" s="164" t="s">
        <v>106</v>
      </c>
      <c r="B84" s="188"/>
      <c r="C84" s="58">
        <f t="shared" si="10"/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245"/>
      <c r="N84" s="19"/>
      <c r="O84" s="547"/>
      <c r="P84" s="547"/>
      <c r="Q84" s="547"/>
      <c r="R84" s="547"/>
      <c r="S84" s="547"/>
      <c r="T84" s="547"/>
    </row>
    <row r="85" spans="1:28" ht="38.25" customHeight="1" thickBot="1">
      <c r="A85" s="7" t="s">
        <v>6</v>
      </c>
      <c r="B85" s="235">
        <f t="shared" ref="B85:M85" si="11">SUM(B78:B84)</f>
        <v>0</v>
      </c>
      <c r="C85" s="235">
        <f t="shared" si="11"/>
        <v>0</v>
      </c>
      <c r="D85" s="235">
        <f t="shared" si="11"/>
        <v>0</v>
      </c>
      <c r="E85" s="235">
        <f t="shared" si="11"/>
        <v>0</v>
      </c>
      <c r="F85" s="235">
        <f t="shared" si="11"/>
        <v>0</v>
      </c>
      <c r="G85" s="235">
        <f t="shared" si="11"/>
        <v>0</v>
      </c>
      <c r="H85" s="235">
        <f t="shared" si="11"/>
        <v>0</v>
      </c>
      <c r="I85" s="235">
        <f t="shared" si="11"/>
        <v>0</v>
      </c>
      <c r="J85" s="235">
        <f t="shared" si="11"/>
        <v>0</v>
      </c>
      <c r="K85" s="235">
        <f t="shared" si="11"/>
        <v>0</v>
      </c>
      <c r="L85" s="235">
        <f t="shared" si="11"/>
        <v>0</v>
      </c>
      <c r="M85" s="235">
        <f t="shared" si="11"/>
        <v>0</v>
      </c>
      <c r="N85" s="89"/>
      <c r="O85" s="696"/>
      <c r="P85" s="696"/>
      <c r="Q85" s="696"/>
      <c r="R85" s="696"/>
      <c r="S85" s="696"/>
      <c r="T85" s="696"/>
    </row>
    <row r="86" spans="1:28" s="82" customFormat="1" ht="44.25" customHeight="1" thickTop="1">
      <c r="A86" s="596" t="s">
        <v>13</v>
      </c>
      <c r="B86" s="596"/>
      <c r="C86" s="314" t="str">
        <f>'صفحه اصلی'!$C$10</f>
        <v>عبدالرحیم فرزانه</v>
      </c>
      <c r="D86" s="612" t="s">
        <v>7</v>
      </c>
      <c r="E86" s="612"/>
      <c r="F86" s="186">
        <f>'صفحه اصلی'!$C$11</f>
        <v>0</v>
      </c>
      <c r="G86" s="308" t="s">
        <v>110</v>
      </c>
      <c r="H86" s="591" t="str">
        <f>'صفحه اصلی'!$C$12</f>
        <v>محمودرضا شفیع نیا</v>
      </c>
      <c r="I86" s="591"/>
      <c r="J86" s="608" t="s">
        <v>124</v>
      </c>
      <c r="K86" s="608"/>
      <c r="L86" s="591" t="str">
        <f>'صفحه اصلی'!$C$13</f>
        <v>محمود گنجی فرد</v>
      </c>
      <c r="M86" s="591"/>
      <c r="O86" s="594"/>
      <c r="P86" s="594"/>
      <c r="Q86" s="594"/>
      <c r="R86" s="594"/>
      <c r="S86" s="594"/>
      <c r="T86" s="594"/>
      <c r="U86" s="594"/>
      <c r="V86" s="594"/>
      <c r="W86" s="594"/>
      <c r="X86" s="594"/>
      <c r="Y86" s="594"/>
      <c r="Z86" s="594"/>
      <c r="AA86" s="594"/>
      <c r="AB86" s="594"/>
    </row>
    <row r="87" spans="1:28" ht="37.5" customHeight="1" thickBot="1">
      <c r="A87" s="593" t="s">
        <v>12</v>
      </c>
      <c r="B87" s="593"/>
      <c r="C87" s="593"/>
      <c r="D87" s="593"/>
      <c r="E87" s="593"/>
      <c r="F87" s="593"/>
      <c r="G87" s="593"/>
      <c r="H87" s="593"/>
      <c r="I87" s="593"/>
      <c r="J87" s="593"/>
      <c r="K87" s="593"/>
      <c r="L87" s="593"/>
      <c r="M87" s="315" t="s">
        <v>148</v>
      </c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</row>
    <row r="88" spans="1:28" s="27" customFormat="1" ht="34.5" customHeight="1" thickTop="1" thickBot="1">
      <c r="A88" s="565" t="s">
        <v>44</v>
      </c>
      <c r="B88" s="566"/>
      <c r="C88" s="566"/>
      <c r="D88" s="566"/>
      <c r="E88" s="566"/>
      <c r="F88" s="566"/>
      <c r="G88" s="566"/>
      <c r="H88" s="566"/>
      <c r="I88" s="566"/>
      <c r="J88" s="566"/>
      <c r="K88" s="566"/>
      <c r="L88" s="566"/>
      <c r="M88" s="566"/>
    </row>
    <row r="89" spans="1:28" s="27" customFormat="1" ht="34.5" customHeight="1" thickBot="1">
      <c r="A89" s="312" t="s">
        <v>8</v>
      </c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2"/>
    </row>
    <row r="90" spans="1:28" ht="13.5" customHeight="1" thickTop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28" s="4" customFormat="1" ht="38.25" customHeight="1">
      <c r="A91" s="609" t="s">
        <v>162</v>
      </c>
      <c r="B91" s="609"/>
      <c r="C91" s="609"/>
      <c r="D91" s="609"/>
      <c r="E91" s="609"/>
      <c r="F91" s="609"/>
      <c r="G91" s="609"/>
      <c r="H91" s="609"/>
      <c r="I91" s="609"/>
      <c r="J91" s="609"/>
      <c r="K91" s="609"/>
      <c r="L91" s="609"/>
      <c r="M91" s="609"/>
    </row>
    <row r="92" spans="1:28" s="3" customFormat="1" ht="30" customHeight="1">
      <c r="A92" s="703" t="s">
        <v>0</v>
      </c>
      <c r="B92" s="703"/>
      <c r="C92" s="120" t="str">
        <f>'صفحه اصلی'!$C$7</f>
        <v>دانشگاه علوم پزشكي و خدمات بهداشتي ، درماني بيرجند</v>
      </c>
      <c r="D92" s="120"/>
      <c r="E92" s="120"/>
      <c r="F92" s="120"/>
      <c r="G92" s="120"/>
      <c r="H92" s="77"/>
      <c r="I92" s="539" t="s">
        <v>51</v>
      </c>
      <c r="J92" s="539"/>
      <c r="K92" s="724"/>
      <c r="L92" s="724"/>
      <c r="M92" s="724"/>
    </row>
    <row r="93" spans="1:28" s="3" customFormat="1" ht="31.5" customHeight="1" thickBot="1">
      <c r="A93" s="705" t="s">
        <v>1</v>
      </c>
      <c r="B93" s="705"/>
      <c r="C93" s="120">
        <f>'صفحه اصلی'!$C$8</f>
        <v>124101</v>
      </c>
      <c r="D93" s="310" t="s">
        <v>15</v>
      </c>
      <c r="E93" s="311">
        <f>'صفحه اصلی'!$F$75</f>
        <v>0</v>
      </c>
      <c r="F93" s="310" t="s">
        <v>26</v>
      </c>
      <c r="G93" s="311">
        <f>'صفحه اصلی'!$C$9</f>
        <v>1403</v>
      </c>
      <c r="H93" s="280"/>
      <c r="I93" s="540" t="s">
        <v>52</v>
      </c>
      <c r="J93" s="540"/>
      <c r="K93" s="724"/>
      <c r="L93" s="724"/>
      <c r="M93" s="724"/>
      <c r="O93" s="29"/>
      <c r="P93" s="29"/>
      <c r="Q93" s="29"/>
      <c r="R93" s="29"/>
      <c r="S93" s="29"/>
      <c r="T93" s="29"/>
    </row>
    <row r="94" spans="1:28" s="105" customFormat="1" ht="45.75" customHeight="1" thickTop="1" thickBot="1">
      <c r="A94" s="717" t="s">
        <v>107</v>
      </c>
      <c r="B94" s="559" t="s">
        <v>67</v>
      </c>
      <c r="C94" s="559" t="s">
        <v>108</v>
      </c>
      <c r="D94" s="559" t="s">
        <v>100</v>
      </c>
      <c r="E94" s="753" t="s">
        <v>109</v>
      </c>
      <c r="F94" s="754"/>
      <c r="G94" s="755"/>
      <c r="H94" s="755"/>
      <c r="I94" s="756"/>
      <c r="J94" s="752" t="s">
        <v>101</v>
      </c>
      <c r="K94" s="559" t="s">
        <v>34</v>
      </c>
      <c r="L94" s="571" t="s">
        <v>74</v>
      </c>
      <c r="M94" s="573"/>
      <c r="O94" s="106"/>
      <c r="P94" s="106"/>
      <c r="Q94" s="106"/>
      <c r="R94" s="106"/>
      <c r="S94" s="106"/>
      <c r="T94" s="106"/>
    </row>
    <row r="95" spans="1:28" s="105" customFormat="1" ht="45.75" customHeight="1" thickBot="1">
      <c r="A95" s="718"/>
      <c r="B95" s="560"/>
      <c r="C95" s="560"/>
      <c r="D95" s="560"/>
      <c r="E95" s="253" t="s">
        <v>71</v>
      </c>
      <c r="F95" s="253" t="s">
        <v>18</v>
      </c>
      <c r="G95" s="253" t="s">
        <v>72</v>
      </c>
      <c r="H95" s="253" t="s">
        <v>38</v>
      </c>
      <c r="I95" s="253" t="s">
        <v>2</v>
      </c>
      <c r="J95" s="560"/>
      <c r="K95" s="560"/>
      <c r="L95" s="307" t="s">
        <v>75</v>
      </c>
      <c r="M95" s="307" t="s">
        <v>76</v>
      </c>
      <c r="O95" s="106"/>
      <c r="P95" s="106"/>
      <c r="Q95" s="106"/>
      <c r="R95" s="106"/>
      <c r="S95" s="106"/>
      <c r="T95" s="106"/>
    </row>
    <row r="96" spans="1:28" s="5" customFormat="1" ht="33" customHeight="1">
      <c r="A96" s="130" t="s">
        <v>84</v>
      </c>
      <c r="B96" s="187"/>
      <c r="C96" s="162">
        <f t="shared" ref="C96:C102" si="12">SUM(D96:M96)</f>
        <v>0</v>
      </c>
      <c r="D96" s="187"/>
      <c r="E96" s="187"/>
      <c r="F96" s="187"/>
      <c r="G96" s="187"/>
      <c r="H96" s="187"/>
      <c r="I96" s="187"/>
      <c r="J96" s="187"/>
      <c r="K96" s="187"/>
      <c r="L96" s="187"/>
      <c r="M96" s="244"/>
      <c r="N96" s="19"/>
      <c r="O96" s="547"/>
      <c r="P96" s="547"/>
      <c r="Q96" s="547"/>
      <c r="R96" s="547"/>
      <c r="S96" s="547"/>
      <c r="T96" s="547"/>
    </row>
    <row r="97" spans="1:28" s="5" customFormat="1" ht="33" customHeight="1">
      <c r="A97" s="163" t="s">
        <v>102</v>
      </c>
      <c r="B97" s="188"/>
      <c r="C97" s="57">
        <f t="shared" si="12"/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245"/>
      <c r="N97" s="19"/>
      <c r="O97" s="547"/>
      <c r="P97" s="547"/>
      <c r="Q97" s="547"/>
      <c r="R97" s="547"/>
      <c r="S97" s="547"/>
      <c r="T97" s="547"/>
    </row>
    <row r="98" spans="1:28" s="5" customFormat="1" ht="33" customHeight="1">
      <c r="A98" s="163" t="s">
        <v>103</v>
      </c>
      <c r="B98" s="188"/>
      <c r="C98" s="57">
        <f t="shared" si="12"/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245"/>
      <c r="N98" s="19"/>
      <c r="O98" s="547"/>
      <c r="P98" s="547"/>
      <c r="Q98" s="547"/>
      <c r="R98" s="547"/>
      <c r="S98" s="547"/>
      <c r="T98" s="547"/>
    </row>
    <row r="99" spans="1:28" s="5" customFormat="1" ht="33" customHeight="1">
      <c r="A99" s="134" t="s">
        <v>87</v>
      </c>
      <c r="B99" s="188"/>
      <c r="C99" s="57">
        <f t="shared" si="12"/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245"/>
      <c r="N99" s="19"/>
      <c r="O99" s="547"/>
      <c r="P99" s="547"/>
      <c r="Q99" s="547"/>
      <c r="R99" s="547"/>
      <c r="S99" s="547"/>
      <c r="T99" s="547"/>
    </row>
    <row r="100" spans="1:28" s="5" customFormat="1" ht="33" customHeight="1">
      <c r="A100" s="134" t="s">
        <v>104</v>
      </c>
      <c r="B100" s="188"/>
      <c r="C100" s="57">
        <f t="shared" si="12"/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245"/>
      <c r="N100" s="19"/>
      <c r="O100" s="693"/>
      <c r="P100" s="693"/>
      <c r="Q100" s="693"/>
      <c r="R100" s="693"/>
      <c r="S100" s="693"/>
      <c r="T100" s="693"/>
    </row>
    <row r="101" spans="1:28" s="5" customFormat="1" ht="33" customHeight="1">
      <c r="A101" s="134" t="s">
        <v>105</v>
      </c>
      <c r="B101" s="188"/>
      <c r="C101" s="57">
        <f t="shared" si="12"/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245"/>
      <c r="N101" s="19"/>
      <c r="O101" s="547"/>
      <c r="P101" s="547"/>
      <c r="Q101" s="547"/>
      <c r="R101" s="547"/>
      <c r="S101" s="547"/>
      <c r="T101" s="547"/>
    </row>
    <row r="102" spans="1:28" s="5" customFormat="1" ht="33" customHeight="1" thickBot="1">
      <c r="A102" s="164" t="s">
        <v>106</v>
      </c>
      <c r="B102" s="188"/>
      <c r="C102" s="58">
        <f t="shared" si="12"/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245"/>
      <c r="N102" s="19"/>
      <c r="O102" s="547"/>
      <c r="P102" s="547"/>
      <c r="Q102" s="547"/>
      <c r="R102" s="547"/>
      <c r="S102" s="547"/>
      <c r="T102" s="547"/>
    </row>
    <row r="103" spans="1:28" ht="38.25" customHeight="1" thickBot="1">
      <c r="A103" s="7" t="s">
        <v>6</v>
      </c>
      <c r="B103" s="235">
        <f t="shared" ref="B103:M103" si="13">SUM(B96:B102)</f>
        <v>0</v>
      </c>
      <c r="C103" s="235">
        <f t="shared" si="13"/>
        <v>0</v>
      </c>
      <c r="D103" s="235">
        <f t="shared" si="13"/>
        <v>0</v>
      </c>
      <c r="E103" s="235">
        <f t="shared" si="13"/>
        <v>0</v>
      </c>
      <c r="F103" s="235">
        <f t="shared" si="13"/>
        <v>0</v>
      </c>
      <c r="G103" s="235">
        <f t="shared" si="13"/>
        <v>0</v>
      </c>
      <c r="H103" s="235">
        <f t="shared" si="13"/>
        <v>0</v>
      </c>
      <c r="I103" s="235">
        <f t="shared" si="13"/>
        <v>0</v>
      </c>
      <c r="J103" s="235">
        <f t="shared" si="13"/>
        <v>0</v>
      </c>
      <c r="K103" s="235">
        <f t="shared" si="13"/>
        <v>0</v>
      </c>
      <c r="L103" s="235">
        <f t="shared" si="13"/>
        <v>0</v>
      </c>
      <c r="M103" s="235">
        <f t="shared" si="13"/>
        <v>0</v>
      </c>
      <c r="N103" s="89"/>
      <c r="O103" s="696"/>
      <c r="P103" s="696"/>
      <c r="Q103" s="696"/>
      <c r="R103" s="696"/>
      <c r="S103" s="696"/>
      <c r="T103" s="696"/>
    </row>
    <row r="104" spans="1:28" s="82" customFormat="1" ht="44.25" customHeight="1" thickTop="1">
      <c r="A104" s="596" t="s">
        <v>13</v>
      </c>
      <c r="B104" s="596"/>
      <c r="C104" s="314" t="str">
        <f>'صفحه اصلی'!$C$10</f>
        <v>عبدالرحیم فرزانه</v>
      </c>
      <c r="D104" s="612" t="s">
        <v>7</v>
      </c>
      <c r="E104" s="612"/>
      <c r="F104" s="186">
        <f>'صفحه اصلی'!$C$11</f>
        <v>0</v>
      </c>
      <c r="G104" s="308" t="s">
        <v>110</v>
      </c>
      <c r="H104" s="591" t="str">
        <f>'صفحه اصلی'!$C$12</f>
        <v>محمودرضا شفیع نیا</v>
      </c>
      <c r="I104" s="591"/>
      <c r="J104" s="608" t="s">
        <v>124</v>
      </c>
      <c r="K104" s="608"/>
      <c r="L104" s="591" t="str">
        <f>'صفحه اصلی'!$C$13</f>
        <v>محمود گنجی فرد</v>
      </c>
      <c r="M104" s="591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</row>
    <row r="105" spans="1:28" ht="37.5" customHeight="1" thickBot="1">
      <c r="A105" s="593" t="s">
        <v>12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3"/>
      <c r="L105" s="593"/>
      <c r="M105" s="315" t="s">
        <v>148</v>
      </c>
      <c r="O105" s="594"/>
      <c r="P105" s="594"/>
      <c r="Q105" s="594"/>
      <c r="R105" s="594"/>
      <c r="S105" s="594"/>
      <c r="T105" s="594"/>
      <c r="U105" s="594"/>
      <c r="V105" s="594"/>
      <c r="W105" s="594"/>
      <c r="X105" s="594"/>
      <c r="Y105" s="594"/>
      <c r="Z105" s="594"/>
      <c r="AA105" s="594"/>
      <c r="AB105" s="594"/>
    </row>
    <row r="106" spans="1:28" s="27" customFormat="1" ht="34.5" customHeight="1" thickTop="1" thickBot="1">
      <c r="A106" s="565" t="s">
        <v>44</v>
      </c>
      <c r="B106" s="566"/>
      <c r="C106" s="566"/>
      <c r="D106" s="566"/>
      <c r="E106" s="566"/>
      <c r="F106" s="566"/>
      <c r="G106" s="566"/>
      <c r="H106" s="566"/>
      <c r="I106" s="566"/>
      <c r="J106" s="566"/>
      <c r="K106" s="566"/>
      <c r="L106" s="566"/>
      <c r="M106" s="566"/>
    </row>
    <row r="107" spans="1:28" s="27" customFormat="1" ht="34.5" customHeight="1" thickBot="1">
      <c r="A107" s="312" t="s">
        <v>8</v>
      </c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2"/>
    </row>
    <row r="108" spans="1:28" ht="13.5" customHeight="1" thickTop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</row>
    <row r="109" spans="1:28" s="4" customFormat="1" ht="38.25" customHeight="1">
      <c r="A109" s="609" t="s">
        <v>162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</row>
    <row r="110" spans="1:28" s="3" customFormat="1" ht="30" customHeight="1">
      <c r="A110" s="703" t="s">
        <v>0</v>
      </c>
      <c r="B110" s="703"/>
      <c r="C110" s="120" t="str">
        <f>'صفحه اصلی'!$C$7</f>
        <v>دانشگاه علوم پزشكي و خدمات بهداشتي ، درماني بيرجند</v>
      </c>
      <c r="D110" s="120"/>
      <c r="E110" s="120"/>
      <c r="F110" s="120"/>
      <c r="G110" s="120"/>
      <c r="H110" s="77"/>
      <c r="I110" s="539" t="s">
        <v>51</v>
      </c>
      <c r="J110" s="539"/>
      <c r="K110" s="724"/>
      <c r="L110" s="724"/>
      <c r="M110" s="724"/>
    </row>
    <row r="111" spans="1:28" s="3" customFormat="1" ht="31.5" customHeight="1" thickBot="1">
      <c r="A111" s="705" t="s">
        <v>1</v>
      </c>
      <c r="B111" s="705"/>
      <c r="C111" s="120">
        <f>'صفحه اصلی'!$C$8</f>
        <v>124101</v>
      </c>
      <c r="D111" s="310" t="s">
        <v>15</v>
      </c>
      <c r="E111" s="311">
        <f>'صفحه اصلی'!$F$75</f>
        <v>0</v>
      </c>
      <c r="F111" s="310" t="s">
        <v>26</v>
      </c>
      <c r="G111" s="311">
        <f>'صفحه اصلی'!$C$9</f>
        <v>1403</v>
      </c>
      <c r="H111" s="280"/>
      <c r="I111" s="540" t="s">
        <v>52</v>
      </c>
      <c r="J111" s="540"/>
      <c r="K111" s="724"/>
      <c r="L111" s="724"/>
      <c r="M111" s="724"/>
      <c r="O111" s="29"/>
      <c r="P111" s="29"/>
      <c r="Q111" s="29"/>
      <c r="R111" s="29"/>
      <c r="S111" s="29"/>
      <c r="T111" s="29"/>
    </row>
    <row r="112" spans="1:28" s="105" customFormat="1" ht="45.75" customHeight="1" thickTop="1" thickBot="1">
      <c r="A112" s="717" t="s">
        <v>107</v>
      </c>
      <c r="B112" s="559" t="s">
        <v>67</v>
      </c>
      <c r="C112" s="559" t="s">
        <v>108</v>
      </c>
      <c r="D112" s="559" t="s">
        <v>100</v>
      </c>
      <c r="E112" s="753" t="s">
        <v>109</v>
      </c>
      <c r="F112" s="754"/>
      <c r="G112" s="755"/>
      <c r="H112" s="755"/>
      <c r="I112" s="756"/>
      <c r="J112" s="752" t="s">
        <v>101</v>
      </c>
      <c r="K112" s="559" t="s">
        <v>34</v>
      </c>
      <c r="L112" s="571" t="s">
        <v>74</v>
      </c>
      <c r="M112" s="573"/>
      <c r="O112" s="106"/>
      <c r="P112" s="106"/>
      <c r="Q112" s="106"/>
      <c r="R112" s="106"/>
      <c r="S112" s="106"/>
      <c r="T112" s="106"/>
    </row>
    <row r="113" spans="1:28" s="105" customFormat="1" ht="45.75" customHeight="1" thickBot="1">
      <c r="A113" s="718"/>
      <c r="B113" s="560"/>
      <c r="C113" s="560"/>
      <c r="D113" s="560"/>
      <c r="E113" s="253" t="s">
        <v>71</v>
      </c>
      <c r="F113" s="253" t="s">
        <v>18</v>
      </c>
      <c r="G113" s="253" t="s">
        <v>72</v>
      </c>
      <c r="H113" s="253" t="s">
        <v>38</v>
      </c>
      <c r="I113" s="253" t="s">
        <v>2</v>
      </c>
      <c r="J113" s="560"/>
      <c r="K113" s="560"/>
      <c r="L113" s="307" t="s">
        <v>75</v>
      </c>
      <c r="M113" s="307" t="s">
        <v>76</v>
      </c>
      <c r="O113" s="106"/>
      <c r="P113" s="106"/>
      <c r="Q113" s="106"/>
      <c r="R113" s="106"/>
      <c r="S113" s="106"/>
      <c r="T113" s="106"/>
    </row>
    <row r="114" spans="1:28" s="5" customFormat="1" ht="33" customHeight="1">
      <c r="A114" s="130" t="s">
        <v>84</v>
      </c>
      <c r="B114" s="187"/>
      <c r="C114" s="162">
        <f t="shared" ref="C114:C120" si="14">SUM(D114:M114)</f>
        <v>0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244"/>
      <c r="N114" s="19"/>
      <c r="O114" s="547"/>
      <c r="P114" s="547"/>
      <c r="Q114" s="547"/>
      <c r="R114" s="547"/>
      <c r="S114" s="547"/>
      <c r="T114" s="547"/>
    </row>
    <row r="115" spans="1:28" s="5" customFormat="1" ht="33" customHeight="1">
      <c r="A115" s="163" t="s">
        <v>102</v>
      </c>
      <c r="B115" s="188"/>
      <c r="C115" s="57">
        <f t="shared" si="14"/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245"/>
      <c r="N115" s="19"/>
      <c r="O115" s="547"/>
      <c r="P115" s="547"/>
      <c r="Q115" s="547"/>
      <c r="R115" s="547"/>
      <c r="S115" s="547"/>
      <c r="T115" s="547"/>
    </row>
    <row r="116" spans="1:28" s="5" customFormat="1" ht="33" customHeight="1">
      <c r="A116" s="163" t="s">
        <v>103</v>
      </c>
      <c r="B116" s="188"/>
      <c r="C116" s="57">
        <f t="shared" si="14"/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245"/>
      <c r="N116" s="19"/>
      <c r="O116" s="547"/>
      <c r="P116" s="547"/>
      <c r="Q116" s="547"/>
      <c r="R116" s="547"/>
      <c r="S116" s="547"/>
      <c r="T116" s="547"/>
    </row>
    <row r="117" spans="1:28" s="5" customFormat="1" ht="33" customHeight="1">
      <c r="A117" s="134" t="s">
        <v>87</v>
      </c>
      <c r="B117" s="188"/>
      <c r="C117" s="57">
        <f t="shared" si="14"/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245"/>
      <c r="N117" s="19"/>
      <c r="O117" s="547"/>
      <c r="P117" s="547"/>
      <c r="Q117" s="547"/>
      <c r="R117" s="547"/>
      <c r="S117" s="547"/>
      <c r="T117" s="547"/>
    </row>
    <row r="118" spans="1:28" s="5" customFormat="1" ht="33" customHeight="1">
      <c r="A118" s="134" t="s">
        <v>104</v>
      </c>
      <c r="B118" s="188"/>
      <c r="C118" s="57">
        <f t="shared" si="14"/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245"/>
      <c r="N118" s="19"/>
      <c r="O118" s="693"/>
      <c r="P118" s="693"/>
      <c r="Q118" s="693"/>
      <c r="R118" s="693"/>
      <c r="S118" s="693"/>
      <c r="T118" s="693"/>
    </row>
    <row r="119" spans="1:28" s="5" customFormat="1" ht="33" customHeight="1">
      <c r="A119" s="134" t="s">
        <v>105</v>
      </c>
      <c r="B119" s="188"/>
      <c r="C119" s="57">
        <f t="shared" si="14"/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245"/>
      <c r="N119" s="19"/>
      <c r="O119" s="547"/>
      <c r="P119" s="547"/>
      <c r="Q119" s="547"/>
      <c r="R119" s="547"/>
      <c r="S119" s="547"/>
      <c r="T119" s="547"/>
    </row>
    <row r="120" spans="1:28" s="5" customFormat="1" ht="33" customHeight="1" thickBot="1">
      <c r="A120" s="164" t="s">
        <v>106</v>
      </c>
      <c r="B120" s="188"/>
      <c r="C120" s="58">
        <f t="shared" si="14"/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245"/>
      <c r="N120" s="19"/>
      <c r="O120" s="547"/>
      <c r="P120" s="547"/>
      <c r="Q120" s="547"/>
      <c r="R120" s="547"/>
      <c r="S120" s="547"/>
      <c r="T120" s="547"/>
    </row>
    <row r="121" spans="1:28" ht="38.25" customHeight="1" thickBot="1">
      <c r="A121" s="7" t="s">
        <v>6</v>
      </c>
      <c r="B121" s="235">
        <f t="shared" ref="B121:M121" si="15">SUM(B114:B120)</f>
        <v>0</v>
      </c>
      <c r="C121" s="235">
        <f t="shared" si="15"/>
        <v>0</v>
      </c>
      <c r="D121" s="235">
        <f t="shared" si="15"/>
        <v>0</v>
      </c>
      <c r="E121" s="235">
        <f t="shared" si="15"/>
        <v>0</v>
      </c>
      <c r="F121" s="235">
        <f t="shared" si="15"/>
        <v>0</v>
      </c>
      <c r="G121" s="235">
        <f t="shared" si="15"/>
        <v>0</v>
      </c>
      <c r="H121" s="235">
        <f t="shared" si="15"/>
        <v>0</v>
      </c>
      <c r="I121" s="235">
        <f t="shared" si="15"/>
        <v>0</v>
      </c>
      <c r="J121" s="235">
        <f t="shared" si="15"/>
        <v>0</v>
      </c>
      <c r="K121" s="235">
        <f t="shared" si="15"/>
        <v>0</v>
      </c>
      <c r="L121" s="235">
        <f t="shared" si="15"/>
        <v>0</v>
      </c>
      <c r="M121" s="235">
        <f t="shared" si="15"/>
        <v>0</v>
      </c>
      <c r="N121" s="89"/>
      <c r="O121" s="696"/>
      <c r="P121" s="696"/>
      <c r="Q121" s="696"/>
      <c r="R121" s="696"/>
      <c r="S121" s="696"/>
      <c r="T121" s="696"/>
    </row>
    <row r="122" spans="1:28" s="82" customFormat="1" ht="44.25" customHeight="1" thickTop="1">
      <c r="A122" s="596" t="s">
        <v>13</v>
      </c>
      <c r="B122" s="596"/>
      <c r="C122" s="314" t="str">
        <f>'صفحه اصلی'!$C$10</f>
        <v>عبدالرحیم فرزانه</v>
      </c>
      <c r="D122" s="612" t="s">
        <v>7</v>
      </c>
      <c r="E122" s="612"/>
      <c r="F122" s="186">
        <f>'صفحه اصلی'!$C$11</f>
        <v>0</v>
      </c>
      <c r="G122" s="308" t="s">
        <v>110</v>
      </c>
      <c r="H122" s="591" t="str">
        <f>'صفحه اصلی'!$C$12</f>
        <v>محمودرضا شفیع نیا</v>
      </c>
      <c r="I122" s="591"/>
      <c r="J122" s="608" t="s">
        <v>124</v>
      </c>
      <c r="K122" s="608"/>
      <c r="L122" s="591" t="str">
        <f>'صفحه اصلی'!$C$13</f>
        <v>محمود گنجی فرد</v>
      </c>
      <c r="M122" s="591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4"/>
    </row>
    <row r="123" spans="1:28" ht="37.5" customHeight="1" thickBot="1">
      <c r="A123" s="593" t="s">
        <v>12</v>
      </c>
      <c r="B123" s="593"/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315" t="s">
        <v>148</v>
      </c>
      <c r="O123" s="594"/>
      <c r="P123" s="594"/>
      <c r="Q123" s="594"/>
      <c r="R123" s="594"/>
      <c r="S123" s="594"/>
      <c r="T123" s="594"/>
      <c r="U123" s="594"/>
      <c r="V123" s="594"/>
      <c r="W123" s="594"/>
      <c r="X123" s="594"/>
      <c r="Y123" s="594"/>
      <c r="Z123" s="594"/>
      <c r="AA123" s="594"/>
      <c r="AB123" s="594"/>
    </row>
    <row r="124" spans="1:28" s="27" customFormat="1" ht="34.5" customHeight="1" thickTop="1" thickBot="1">
      <c r="A124" s="565" t="s">
        <v>44</v>
      </c>
      <c r="B124" s="566"/>
      <c r="C124" s="566"/>
      <c r="D124" s="566"/>
      <c r="E124" s="566"/>
      <c r="F124" s="566"/>
      <c r="G124" s="566"/>
      <c r="H124" s="566"/>
      <c r="I124" s="566"/>
      <c r="J124" s="566"/>
      <c r="K124" s="566"/>
      <c r="L124" s="566"/>
      <c r="M124" s="566"/>
    </row>
    <row r="125" spans="1:28" s="27" customFormat="1" ht="34.5" customHeight="1" thickBot="1">
      <c r="A125" s="312" t="s">
        <v>8</v>
      </c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2"/>
    </row>
    <row r="126" spans="1:28" ht="13.5" customHeight="1" thickTop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</row>
    <row r="127" spans="1:28" s="4" customFormat="1" ht="38.25" customHeight="1">
      <c r="A127" s="609" t="s">
        <v>162</v>
      </c>
      <c r="B127" s="609"/>
      <c r="C127" s="609"/>
      <c r="D127" s="609"/>
      <c r="E127" s="609"/>
      <c r="F127" s="609"/>
      <c r="G127" s="609"/>
      <c r="H127" s="609"/>
      <c r="I127" s="609"/>
      <c r="J127" s="609"/>
      <c r="K127" s="609"/>
      <c r="L127" s="609"/>
      <c r="M127" s="609"/>
    </row>
    <row r="128" spans="1:28" s="3" customFormat="1" ht="30" customHeight="1">
      <c r="A128" s="703" t="s">
        <v>0</v>
      </c>
      <c r="B128" s="703"/>
      <c r="C128" s="120" t="str">
        <f>'صفحه اصلی'!$C$7</f>
        <v>دانشگاه علوم پزشكي و خدمات بهداشتي ، درماني بيرجند</v>
      </c>
      <c r="D128" s="120"/>
      <c r="E128" s="120"/>
      <c r="F128" s="120"/>
      <c r="G128" s="120"/>
      <c r="H128" s="77"/>
      <c r="I128" s="539" t="s">
        <v>51</v>
      </c>
      <c r="J128" s="539"/>
      <c r="K128" s="724"/>
      <c r="L128" s="724"/>
      <c r="M128" s="724"/>
    </row>
    <row r="129" spans="1:28" s="3" customFormat="1" ht="31.5" customHeight="1" thickBot="1">
      <c r="A129" s="705" t="s">
        <v>1</v>
      </c>
      <c r="B129" s="705"/>
      <c r="C129" s="120">
        <f>'صفحه اصلی'!$C$8</f>
        <v>124101</v>
      </c>
      <c r="D129" s="310" t="s">
        <v>15</v>
      </c>
      <c r="E129" s="311">
        <f>'صفحه اصلی'!$F$75</f>
        <v>0</v>
      </c>
      <c r="F129" s="310" t="s">
        <v>26</v>
      </c>
      <c r="G129" s="311">
        <f>'صفحه اصلی'!$C$9</f>
        <v>1403</v>
      </c>
      <c r="H129" s="280"/>
      <c r="I129" s="540" t="s">
        <v>52</v>
      </c>
      <c r="J129" s="540"/>
      <c r="K129" s="724"/>
      <c r="L129" s="724"/>
      <c r="M129" s="724"/>
      <c r="O129" s="29"/>
      <c r="P129" s="29"/>
      <c r="Q129" s="29"/>
      <c r="R129" s="29"/>
      <c r="S129" s="29"/>
      <c r="T129" s="29"/>
    </row>
    <row r="130" spans="1:28" s="105" customFormat="1" ht="45.75" customHeight="1" thickTop="1" thickBot="1">
      <c r="A130" s="717" t="s">
        <v>107</v>
      </c>
      <c r="B130" s="559" t="s">
        <v>67</v>
      </c>
      <c r="C130" s="559" t="s">
        <v>108</v>
      </c>
      <c r="D130" s="559" t="s">
        <v>100</v>
      </c>
      <c r="E130" s="753" t="s">
        <v>109</v>
      </c>
      <c r="F130" s="754"/>
      <c r="G130" s="755"/>
      <c r="H130" s="755"/>
      <c r="I130" s="756"/>
      <c r="J130" s="752" t="s">
        <v>101</v>
      </c>
      <c r="K130" s="559" t="s">
        <v>34</v>
      </c>
      <c r="L130" s="571" t="s">
        <v>74</v>
      </c>
      <c r="M130" s="573"/>
      <c r="O130" s="106"/>
      <c r="P130" s="106"/>
      <c r="Q130" s="106"/>
      <c r="R130" s="106"/>
      <c r="S130" s="106"/>
      <c r="T130" s="106"/>
    </row>
    <row r="131" spans="1:28" s="105" customFormat="1" ht="45.75" customHeight="1" thickBot="1">
      <c r="A131" s="718"/>
      <c r="B131" s="560"/>
      <c r="C131" s="560"/>
      <c r="D131" s="560"/>
      <c r="E131" s="253" t="s">
        <v>71</v>
      </c>
      <c r="F131" s="253" t="s">
        <v>18</v>
      </c>
      <c r="G131" s="253" t="s">
        <v>72</v>
      </c>
      <c r="H131" s="253" t="s">
        <v>38</v>
      </c>
      <c r="I131" s="253" t="s">
        <v>2</v>
      </c>
      <c r="J131" s="560"/>
      <c r="K131" s="560"/>
      <c r="L131" s="307" t="s">
        <v>75</v>
      </c>
      <c r="M131" s="307" t="s">
        <v>76</v>
      </c>
      <c r="O131" s="106"/>
      <c r="P131" s="106"/>
      <c r="Q131" s="106"/>
      <c r="R131" s="106"/>
      <c r="S131" s="106"/>
      <c r="T131" s="106"/>
    </row>
    <row r="132" spans="1:28" s="5" customFormat="1" ht="33" customHeight="1">
      <c r="A132" s="130" t="s">
        <v>84</v>
      </c>
      <c r="B132" s="187"/>
      <c r="C132" s="162">
        <f t="shared" ref="C132:C138" si="16">SUM(D132:M132)</f>
        <v>0</v>
      </c>
      <c r="D132" s="187"/>
      <c r="E132" s="187"/>
      <c r="F132" s="187"/>
      <c r="G132" s="187"/>
      <c r="H132" s="187"/>
      <c r="I132" s="187"/>
      <c r="J132" s="187"/>
      <c r="K132" s="187"/>
      <c r="L132" s="187"/>
      <c r="M132" s="244"/>
      <c r="N132" s="19"/>
      <c r="O132" s="547"/>
      <c r="P132" s="547"/>
      <c r="Q132" s="547"/>
      <c r="R132" s="547"/>
      <c r="S132" s="547"/>
      <c r="T132" s="547"/>
    </row>
    <row r="133" spans="1:28" s="5" customFormat="1" ht="33" customHeight="1">
      <c r="A133" s="163" t="s">
        <v>102</v>
      </c>
      <c r="B133" s="188"/>
      <c r="C133" s="57">
        <f t="shared" si="16"/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245"/>
      <c r="N133" s="19"/>
      <c r="O133" s="547"/>
      <c r="P133" s="547"/>
      <c r="Q133" s="547"/>
      <c r="R133" s="547"/>
      <c r="S133" s="547"/>
      <c r="T133" s="547"/>
    </row>
    <row r="134" spans="1:28" s="5" customFormat="1" ht="33" customHeight="1">
      <c r="A134" s="163" t="s">
        <v>103</v>
      </c>
      <c r="B134" s="188"/>
      <c r="C134" s="57">
        <f t="shared" si="16"/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245"/>
      <c r="N134" s="19"/>
      <c r="O134" s="547"/>
      <c r="P134" s="547"/>
      <c r="Q134" s="547"/>
      <c r="R134" s="547"/>
      <c r="S134" s="547"/>
      <c r="T134" s="547"/>
    </row>
    <row r="135" spans="1:28" s="5" customFormat="1" ht="33" customHeight="1">
      <c r="A135" s="134" t="s">
        <v>87</v>
      </c>
      <c r="B135" s="188"/>
      <c r="C135" s="57">
        <f t="shared" si="16"/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245"/>
      <c r="N135" s="19"/>
      <c r="O135" s="547"/>
      <c r="P135" s="547"/>
      <c r="Q135" s="547"/>
      <c r="R135" s="547"/>
      <c r="S135" s="547"/>
      <c r="T135" s="547"/>
    </row>
    <row r="136" spans="1:28" s="5" customFormat="1" ht="33" customHeight="1">
      <c r="A136" s="134" t="s">
        <v>104</v>
      </c>
      <c r="B136" s="188"/>
      <c r="C136" s="57">
        <f t="shared" si="16"/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245"/>
      <c r="N136" s="19"/>
      <c r="O136" s="693"/>
      <c r="P136" s="693"/>
      <c r="Q136" s="693"/>
      <c r="R136" s="693"/>
      <c r="S136" s="693"/>
      <c r="T136" s="693"/>
    </row>
    <row r="137" spans="1:28" s="5" customFormat="1" ht="33" customHeight="1">
      <c r="A137" s="134" t="s">
        <v>105</v>
      </c>
      <c r="B137" s="188"/>
      <c r="C137" s="57">
        <f t="shared" si="16"/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245"/>
      <c r="N137" s="19"/>
      <c r="O137" s="547"/>
      <c r="P137" s="547"/>
      <c r="Q137" s="547"/>
      <c r="R137" s="547"/>
      <c r="S137" s="547"/>
      <c r="T137" s="547"/>
    </row>
    <row r="138" spans="1:28" s="5" customFormat="1" ht="33" customHeight="1" thickBot="1">
      <c r="A138" s="164" t="s">
        <v>106</v>
      </c>
      <c r="B138" s="188"/>
      <c r="C138" s="58">
        <f t="shared" si="16"/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245"/>
      <c r="N138" s="19"/>
      <c r="O138" s="547"/>
      <c r="P138" s="547"/>
      <c r="Q138" s="547"/>
      <c r="R138" s="547"/>
      <c r="S138" s="547"/>
      <c r="T138" s="547"/>
    </row>
    <row r="139" spans="1:28" ht="38.25" customHeight="1" thickBot="1">
      <c r="A139" s="7" t="s">
        <v>6</v>
      </c>
      <c r="B139" s="235">
        <f t="shared" ref="B139:M139" si="17">SUM(B132:B138)</f>
        <v>0</v>
      </c>
      <c r="C139" s="235">
        <f t="shared" si="17"/>
        <v>0</v>
      </c>
      <c r="D139" s="235">
        <f t="shared" si="17"/>
        <v>0</v>
      </c>
      <c r="E139" s="235">
        <f t="shared" si="17"/>
        <v>0</v>
      </c>
      <c r="F139" s="235">
        <f t="shared" si="17"/>
        <v>0</v>
      </c>
      <c r="G139" s="235">
        <f t="shared" si="17"/>
        <v>0</v>
      </c>
      <c r="H139" s="235">
        <f t="shared" si="17"/>
        <v>0</v>
      </c>
      <c r="I139" s="235">
        <f t="shared" si="17"/>
        <v>0</v>
      </c>
      <c r="J139" s="235">
        <f t="shared" si="17"/>
        <v>0</v>
      </c>
      <c r="K139" s="235">
        <f t="shared" si="17"/>
        <v>0</v>
      </c>
      <c r="L139" s="235">
        <f t="shared" si="17"/>
        <v>0</v>
      </c>
      <c r="M139" s="235">
        <f t="shared" si="17"/>
        <v>0</v>
      </c>
      <c r="N139" s="89"/>
      <c r="O139" s="696"/>
      <c r="P139" s="696"/>
      <c r="Q139" s="696"/>
      <c r="R139" s="696"/>
      <c r="S139" s="696"/>
      <c r="T139" s="696"/>
    </row>
    <row r="140" spans="1:28" s="82" customFormat="1" ht="44.25" customHeight="1" thickTop="1">
      <c r="A140" s="596" t="s">
        <v>13</v>
      </c>
      <c r="B140" s="596"/>
      <c r="C140" s="314" t="str">
        <f>'صفحه اصلی'!$C$10</f>
        <v>عبدالرحیم فرزانه</v>
      </c>
      <c r="D140" s="612" t="s">
        <v>7</v>
      </c>
      <c r="E140" s="612"/>
      <c r="F140" s="186">
        <f>'صفحه اصلی'!$C$11</f>
        <v>0</v>
      </c>
      <c r="G140" s="308" t="s">
        <v>110</v>
      </c>
      <c r="H140" s="591" t="str">
        <f>'صفحه اصلی'!$C$12</f>
        <v>محمودرضا شفیع نیا</v>
      </c>
      <c r="I140" s="591"/>
      <c r="J140" s="608" t="s">
        <v>124</v>
      </c>
      <c r="K140" s="608"/>
      <c r="L140" s="591" t="str">
        <f>'صفحه اصلی'!$C$13</f>
        <v>محمود گنجی فرد</v>
      </c>
      <c r="M140" s="591"/>
      <c r="O140" s="594"/>
      <c r="P140" s="594"/>
      <c r="Q140" s="594"/>
      <c r="R140" s="594"/>
      <c r="S140" s="594"/>
      <c r="T140" s="594"/>
      <c r="U140" s="594"/>
      <c r="V140" s="594"/>
      <c r="W140" s="594"/>
      <c r="X140" s="594"/>
      <c r="Y140" s="594"/>
      <c r="Z140" s="594"/>
      <c r="AA140" s="594"/>
      <c r="AB140" s="594"/>
    </row>
    <row r="141" spans="1:28" ht="37.5" customHeight="1" thickBot="1">
      <c r="A141" s="593" t="s">
        <v>12</v>
      </c>
      <c r="B141" s="593"/>
      <c r="C141" s="593"/>
      <c r="D141" s="593"/>
      <c r="E141" s="593"/>
      <c r="F141" s="593"/>
      <c r="G141" s="593"/>
      <c r="H141" s="593"/>
      <c r="I141" s="593"/>
      <c r="J141" s="593"/>
      <c r="K141" s="593"/>
      <c r="L141" s="593"/>
      <c r="M141" s="315" t="s">
        <v>148</v>
      </c>
      <c r="O141" s="594"/>
      <c r="P141" s="594"/>
      <c r="Q141" s="594"/>
      <c r="R141" s="594"/>
      <c r="S141" s="594"/>
      <c r="T141" s="594"/>
      <c r="U141" s="594"/>
      <c r="V141" s="594"/>
      <c r="W141" s="594"/>
      <c r="X141" s="594"/>
      <c r="Y141" s="594"/>
      <c r="Z141" s="594"/>
      <c r="AA141" s="594"/>
      <c r="AB141" s="594"/>
    </row>
    <row r="142" spans="1:28" s="27" customFormat="1" ht="34.5" customHeight="1" thickTop="1" thickBot="1">
      <c r="A142" s="565" t="s">
        <v>44</v>
      </c>
      <c r="B142" s="566"/>
      <c r="C142" s="566"/>
      <c r="D142" s="566"/>
      <c r="E142" s="566"/>
      <c r="F142" s="566"/>
      <c r="G142" s="566"/>
      <c r="H142" s="566"/>
      <c r="I142" s="566"/>
      <c r="J142" s="566"/>
      <c r="K142" s="566"/>
      <c r="L142" s="566"/>
      <c r="M142" s="566"/>
    </row>
    <row r="143" spans="1:28" s="27" customFormat="1" ht="34.5" customHeight="1" thickBot="1">
      <c r="A143" s="312" t="s">
        <v>8</v>
      </c>
      <c r="B143" s="742"/>
      <c r="C143" s="742"/>
      <c r="D143" s="742"/>
      <c r="E143" s="742"/>
      <c r="F143" s="742"/>
      <c r="G143" s="742"/>
      <c r="H143" s="742"/>
      <c r="I143" s="742"/>
      <c r="J143" s="742"/>
      <c r="K143" s="742"/>
      <c r="L143" s="742"/>
      <c r="M143" s="742"/>
    </row>
    <row r="144" spans="1:28" ht="13.5" customHeight="1" thickTop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</row>
    <row r="145" spans="1:28" s="4" customFormat="1" ht="38.25" customHeight="1">
      <c r="A145" s="609" t="s">
        <v>162</v>
      </c>
      <c r="B145" s="609"/>
      <c r="C145" s="609"/>
      <c r="D145" s="609"/>
      <c r="E145" s="609"/>
      <c r="F145" s="609"/>
      <c r="G145" s="609"/>
      <c r="H145" s="609"/>
      <c r="I145" s="609"/>
      <c r="J145" s="609"/>
      <c r="K145" s="609"/>
      <c r="L145" s="609"/>
      <c r="M145" s="609"/>
    </row>
    <row r="146" spans="1:28" s="3" customFormat="1" ht="30" customHeight="1">
      <c r="A146" s="703" t="s">
        <v>0</v>
      </c>
      <c r="B146" s="703"/>
      <c r="C146" s="120" t="str">
        <f>'صفحه اصلی'!$C$7</f>
        <v>دانشگاه علوم پزشكي و خدمات بهداشتي ، درماني بيرجند</v>
      </c>
      <c r="D146" s="120"/>
      <c r="E146" s="120"/>
      <c r="F146" s="120"/>
      <c r="G146" s="120"/>
      <c r="H146" s="77"/>
      <c r="I146" s="539" t="s">
        <v>51</v>
      </c>
      <c r="J146" s="539"/>
      <c r="K146" s="724"/>
      <c r="L146" s="724"/>
      <c r="M146" s="724"/>
    </row>
    <row r="147" spans="1:28" s="3" customFormat="1" ht="31.5" customHeight="1" thickBot="1">
      <c r="A147" s="705" t="s">
        <v>1</v>
      </c>
      <c r="B147" s="705"/>
      <c r="C147" s="120">
        <f>'صفحه اصلی'!$C$8</f>
        <v>124101</v>
      </c>
      <c r="D147" s="310" t="s">
        <v>15</v>
      </c>
      <c r="E147" s="311">
        <f>'صفحه اصلی'!$F$75</f>
        <v>0</v>
      </c>
      <c r="F147" s="310" t="s">
        <v>26</v>
      </c>
      <c r="G147" s="311">
        <f>'صفحه اصلی'!$C$9</f>
        <v>1403</v>
      </c>
      <c r="H147" s="280"/>
      <c r="I147" s="540" t="s">
        <v>52</v>
      </c>
      <c r="J147" s="540"/>
      <c r="K147" s="724"/>
      <c r="L147" s="724"/>
      <c r="M147" s="724"/>
      <c r="O147" s="29"/>
      <c r="P147" s="29"/>
      <c r="Q147" s="29"/>
      <c r="R147" s="29"/>
      <c r="S147" s="29"/>
      <c r="T147" s="29"/>
    </row>
    <row r="148" spans="1:28" s="105" customFormat="1" ht="45.75" customHeight="1" thickTop="1" thickBot="1">
      <c r="A148" s="717" t="s">
        <v>107</v>
      </c>
      <c r="B148" s="559" t="s">
        <v>67</v>
      </c>
      <c r="C148" s="559" t="s">
        <v>108</v>
      </c>
      <c r="D148" s="559" t="s">
        <v>100</v>
      </c>
      <c r="E148" s="753" t="s">
        <v>109</v>
      </c>
      <c r="F148" s="754"/>
      <c r="G148" s="755"/>
      <c r="H148" s="755"/>
      <c r="I148" s="756"/>
      <c r="J148" s="752" t="s">
        <v>101</v>
      </c>
      <c r="K148" s="559" t="s">
        <v>34</v>
      </c>
      <c r="L148" s="571" t="s">
        <v>74</v>
      </c>
      <c r="M148" s="573"/>
      <c r="O148" s="106"/>
      <c r="P148" s="106"/>
      <c r="Q148" s="106"/>
      <c r="R148" s="106"/>
      <c r="S148" s="106"/>
      <c r="T148" s="106"/>
    </row>
    <row r="149" spans="1:28" s="105" customFormat="1" ht="45.75" customHeight="1" thickBot="1">
      <c r="A149" s="718"/>
      <c r="B149" s="560"/>
      <c r="C149" s="560"/>
      <c r="D149" s="560"/>
      <c r="E149" s="253" t="s">
        <v>71</v>
      </c>
      <c r="F149" s="253" t="s">
        <v>18</v>
      </c>
      <c r="G149" s="253" t="s">
        <v>72</v>
      </c>
      <c r="H149" s="253" t="s">
        <v>38</v>
      </c>
      <c r="I149" s="253" t="s">
        <v>2</v>
      </c>
      <c r="J149" s="560"/>
      <c r="K149" s="560"/>
      <c r="L149" s="307" t="s">
        <v>75</v>
      </c>
      <c r="M149" s="307" t="s">
        <v>76</v>
      </c>
      <c r="O149" s="106"/>
      <c r="P149" s="106"/>
      <c r="Q149" s="106"/>
      <c r="R149" s="106"/>
      <c r="S149" s="106"/>
      <c r="T149" s="106"/>
    </row>
    <row r="150" spans="1:28" s="5" customFormat="1" ht="33" customHeight="1">
      <c r="A150" s="130" t="s">
        <v>84</v>
      </c>
      <c r="B150" s="187"/>
      <c r="C150" s="162">
        <f t="shared" ref="C150:C156" si="18">SUM(D150:M150)</f>
        <v>0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244"/>
      <c r="N150" s="19"/>
      <c r="O150" s="547"/>
      <c r="P150" s="547"/>
      <c r="Q150" s="547"/>
      <c r="R150" s="547"/>
      <c r="S150" s="547"/>
      <c r="T150" s="547"/>
    </row>
    <row r="151" spans="1:28" s="5" customFormat="1" ht="33" customHeight="1">
      <c r="A151" s="163" t="s">
        <v>102</v>
      </c>
      <c r="B151" s="188"/>
      <c r="C151" s="57">
        <f t="shared" si="18"/>
        <v>0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245"/>
      <c r="N151" s="19"/>
      <c r="O151" s="547"/>
      <c r="P151" s="547"/>
      <c r="Q151" s="547"/>
      <c r="R151" s="547"/>
      <c r="S151" s="547"/>
      <c r="T151" s="547"/>
    </row>
    <row r="152" spans="1:28" s="5" customFormat="1" ht="33" customHeight="1">
      <c r="A152" s="163" t="s">
        <v>103</v>
      </c>
      <c r="B152" s="188"/>
      <c r="C152" s="57">
        <f t="shared" si="18"/>
        <v>0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245"/>
      <c r="N152" s="19"/>
      <c r="O152" s="547"/>
      <c r="P152" s="547"/>
      <c r="Q152" s="547"/>
      <c r="R152" s="547"/>
      <c r="S152" s="547"/>
      <c r="T152" s="547"/>
    </row>
    <row r="153" spans="1:28" s="5" customFormat="1" ht="33" customHeight="1">
      <c r="A153" s="134" t="s">
        <v>87</v>
      </c>
      <c r="B153" s="188"/>
      <c r="C153" s="57">
        <f t="shared" si="18"/>
        <v>0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245"/>
      <c r="N153" s="19"/>
      <c r="O153" s="547"/>
      <c r="P153" s="547"/>
      <c r="Q153" s="547"/>
      <c r="R153" s="547"/>
      <c r="S153" s="547"/>
      <c r="T153" s="547"/>
    </row>
    <row r="154" spans="1:28" s="5" customFormat="1" ht="33" customHeight="1">
      <c r="A154" s="134" t="s">
        <v>104</v>
      </c>
      <c r="B154" s="188"/>
      <c r="C154" s="57">
        <f t="shared" si="18"/>
        <v>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245"/>
      <c r="N154" s="19"/>
      <c r="O154" s="693"/>
      <c r="P154" s="693"/>
      <c r="Q154" s="693"/>
      <c r="R154" s="693"/>
      <c r="S154" s="693"/>
      <c r="T154" s="693"/>
    </row>
    <row r="155" spans="1:28" s="5" customFormat="1" ht="33" customHeight="1">
      <c r="A155" s="134" t="s">
        <v>105</v>
      </c>
      <c r="B155" s="188"/>
      <c r="C155" s="57">
        <f t="shared" si="18"/>
        <v>0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245"/>
      <c r="N155" s="19"/>
      <c r="O155" s="547"/>
      <c r="P155" s="547"/>
      <c r="Q155" s="547"/>
      <c r="R155" s="547"/>
      <c r="S155" s="547"/>
      <c r="T155" s="547"/>
    </row>
    <row r="156" spans="1:28" s="5" customFormat="1" ht="33" customHeight="1" thickBot="1">
      <c r="A156" s="164" t="s">
        <v>106</v>
      </c>
      <c r="B156" s="188"/>
      <c r="C156" s="58">
        <f t="shared" si="18"/>
        <v>0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245"/>
      <c r="N156" s="19"/>
      <c r="O156" s="547"/>
      <c r="P156" s="547"/>
      <c r="Q156" s="547"/>
      <c r="R156" s="547"/>
      <c r="S156" s="547"/>
      <c r="T156" s="547"/>
    </row>
    <row r="157" spans="1:28" ht="38.25" customHeight="1" thickBot="1">
      <c r="A157" s="7" t="s">
        <v>6</v>
      </c>
      <c r="B157" s="235">
        <f t="shared" ref="B157:M157" si="19">SUM(B150:B156)</f>
        <v>0</v>
      </c>
      <c r="C157" s="235">
        <f t="shared" si="19"/>
        <v>0</v>
      </c>
      <c r="D157" s="235">
        <f t="shared" si="19"/>
        <v>0</v>
      </c>
      <c r="E157" s="235">
        <f t="shared" si="19"/>
        <v>0</v>
      </c>
      <c r="F157" s="235">
        <f t="shared" si="19"/>
        <v>0</v>
      </c>
      <c r="G157" s="235">
        <f t="shared" si="19"/>
        <v>0</v>
      </c>
      <c r="H157" s="235">
        <f t="shared" si="19"/>
        <v>0</v>
      </c>
      <c r="I157" s="235">
        <f t="shared" si="19"/>
        <v>0</v>
      </c>
      <c r="J157" s="235">
        <f t="shared" si="19"/>
        <v>0</v>
      </c>
      <c r="K157" s="235">
        <f t="shared" si="19"/>
        <v>0</v>
      </c>
      <c r="L157" s="235">
        <f t="shared" si="19"/>
        <v>0</v>
      </c>
      <c r="M157" s="235">
        <f t="shared" si="19"/>
        <v>0</v>
      </c>
      <c r="N157" s="89"/>
      <c r="O157" s="696"/>
      <c r="P157" s="696"/>
      <c r="Q157" s="696"/>
      <c r="R157" s="696"/>
      <c r="S157" s="696"/>
      <c r="T157" s="696"/>
    </row>
    <row r="158" spans="1:28" s="82" customFormat="1" ht="44.25" customHeight="1" thickTop="1">
      <c r="A158" s="596" t="s">
        <v>13</v>
      </c>
      <c r="B158" s="596"/>
      <c r="C158" s="314" t="str">
        <f>'صفحه اصلی'!$C$10</f>
        <v>عبدالرحیم فرزانه</v>
      </c>
      <c r="D158" s="612" t="s">
        <v>7</v>
      </c>
      <c r="E158" s="612"/>
      <c r="F158" s="186">
        <f>'صفحه اصلی'!$C$11</f>
        <v>0</v>
      </c>
      <c r="G158" s="308" t="s">
        <v>110</v>
      </c>
      <c r="H158" s="591" t="str">
        <f>'صفحه اصلی'!$C$12</f>
        <v>محمودرضا شفیع نیا</v>
      </c>
      <c r="I158" s="591"/>
      <c r="J158" s="608" t="s">
        <v>124</v>
      </c>
      <c r="K158" s="608"/>
      <c r="L158" s="591" t="str">
        <f>'صفحه اصلی'!$C$13</f>
        <v>محمود گنجی فرد</v>
      </c>
      <c r="M158" s="591"/>
      <c r="O158" s="594"/>
      <c r="P158" s="594"/>
      <c r="Q158" s="594"/>
      <c r="R158" s="594"/>
      <c r="S158" s="594"/>
      <c r="T158" s="594"/>
      <c r="U158" s="594"/>
      <c r="V158" s="594"/>
      <c r="W158" s="594"/>
      <c r="X158" s="594"/>
      <c r="Y158" s="594"/>
      <c r="Z158" s="594"/>
      <c r="AA158" s="594"/>
      <c r="AB158" s="594"/>
    </row>
    <row r="159" spans="1:28" ht="37.5" customHeight="1" thickBot="1">
      <c r="A159" s="593" t="s">
        <v>12</v>
      </c>
      <c r="B159" s="593"/>
      <c r="C159" s="593"/>
      <c r="D159" s="593"/>
      <c r="E159" s="593"/>
      <c r="F159" s="593"/>
      <c r="G159" s="593"/>
      <c r="H159" s="593"/>
      <c r="I159" s="593"/>
      <c r="J159" s="593"/>
      <c r="K159" s="593"/>
      <c r="L159" s="593"/>
      <c r="M159" s="315" t="s">
        <v>148</v>
      </c>
      <c r="O159" s="594"/>
      <c r="P159" s="594"/>
      <c r="Q159" s="594"/>
      <c r="R159" s="594"/>
      <c r="S159" s="594"/>
      <c r="T159" s="594"/>
      <c r="U159" s="594"/>
      <c r="V159" s="594"/>
      <c r="W159" s="594"/>
      <c r="X159" s="594"/>
      <c r="Y159" s="594"/>
      <c r="Z159" s="594"/>
      <c r="AA159" s="594"/>
      <c r="AB159" s="594"/>
    </row>
    <row r="160" spans="1:28" s="27" customFormat="1" ht="34.5" customHeight="1" thickTop="1" thickBot="1">
      <c r="A160" s="565" t="s">
        <v>44</v>
      </c>
      <c r="B160" s="566"/>
      <c r="C160" s="566"/>
      <c r="D160" s="566"/>
      <c r="E160" s="566"/>
      <c r="F160" s="566"/>
      <c r="G160" s="566"/>
      <c r="H160" s="566"/>
      <c r="I160" s="566"/>
      <c r="J160" s="566"/>
      <c r="K160" s="566"/>
      <c r="L160" s="566"/>
      <c r="M160" s="566"/>
    </row>
    <row r="161" spans="1:28" s="27" customFormat="1" ht="34.5" customHeight="1" thickBot="1">
      <c r="A161" s="312" t="s">
        <v>8</v>
      </c>
      <c r="B161" s="742"/>
      <c r="C161" s="742"/>
      <c r="D161" s="742"/>
      <c r="E161" s="742"/>
      <c r="F161" s="742"/>
      <c r="G161" s="742"/>
      <c r="H161" s="742"/>
      <c r="I161" s="742"/>
      <c r="J161" s="742"/>
      <c r="K161" s="742"/>
      <c r="L161" s="742"/>
      <c r="M161" s="742"/>
    </row>
    <row r="162" spans="1:28" ht="13.5" customHeight="1" thickTop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</row>
    <row r="163" spans="1:28" s="4" customFormat="1" ht="38.25" customHeight="1">
      <c r="A163" s="609" t="s">
        <v>162</v>
      </c>
      <c r="B163" s="609"/>
      <c r="C163" s="609"/>
      <c r="D163" s="609"/>
      <c r="E163" s="609"/>
      <c r="F163" s="609"/>
      <c r="G163" s="609"/>
      <c r="H163" s="609"/>
      <c r="I163" s="609"/>
      <c r="J163" s="609"/>
      <c r="K163" s="609"/>
      <c r="L163" s="609"/>
      <c r="M163" s="609"/>
    </row>
    <row r="164" spans="1:28" s="3" customFormat="1" ht="30" customHeight="1">
      <c r="A164" s="703" t="s">
        <v>0</v>
      </c>
      <c r="B164" s="703"/>
      <c r="C164" s="120" t="str">
        <f>'صفحه اصلی'!$C$7</f>
        <v>دانشگاه علوم پزشكي و خدمات بهداشتي ، درماني بيرجند</v>
      </c>
      <c r="D164" s="120"/>
      <c r="E164" s="120"/>
      <c r="F164" s="120"/>
      <c r="G164" s="120"/>
      <c r="H164" s="77"/>
      <c r="I164" s="539" t="s">
        <v>51</v>
      </c>
      <c r="J164" s="539"/>
      <c r="K164" s="724"/>
      <c r="L164" s="724"/>
      <c r="M164" s="724"/>
    </row>
    <row r="165" spans="1:28" s="3" customFormat="1" ht="31.5" customHeight="1" thickBot="1">
      <c r="A165" s="705" t="s">
        <v>1</v>
      </c>
      <c r="B165" s="705"/>
      <c r="C165" s="120">
        <f>'صفحه اصلی'!$C$8</f>
        <v>124101</v>
      </c>
      <c r="D165" s="310" t="s">
        <v>15</v>
      </c>
      <c r="E165" s="311">
        <f>'صفحه اصلی'!$F$75</f>
        <v>0</v>
      </c>
      <c r="F165" s="310" t="s">
        <v>26</v>
      </c>
      <c r="G165" s="311">
        <f>'صفحه اصلی'!$C$9</f>
        <v>1403</v>
      </c>
      <c r="H165" s="280"/>
      <c r="I165" s="540" t="s">
        <v>52</v>
      </c>
      <c r="J165" s="540"/>
      <c r="K165" s="724"/>
      <c r="L165" s="724"/>
      <c r="M165" s="724"/>
      <c r="O165" s="29"/>
      <c r="P165" s="29"/>
      <c r="Q165" s="29"/>
      <c r="R165" s="29"/>
      <c r="S165" s="29"/>
      <c r="T165" s="29"/>
    </row>
    <row r="166" spans="1:28" s="105" customFormat="1" ht="45.75" customHeight="1" thickTop="1" thickBot="1">
      <c r="A166" s="717" t="s">
        <v>107</v>
      </c>
      <c r="B166" s="559" t="s">
        <v>67</v>
      </c>
      <c r="C166" s="559" t="s">
        <v>108</v>
      </c>
      <c r="D166" s="559" t="s">
        <v>100</v>
      </c>
      <c r="E166" s="753" t="s">
        <v>109</v>
      </c>
      <c r="F166" s="754"/>
      <c r="G166" s="755"/>
      <c r="H166" s="755"/>
      <c r="I166" s="756"/>
      <c r="J166" s="752" t="s">
        <v>101</v>
      </c>
      <c r="K166" s="559" t="s">
        <v>34</v>
      </c>
      <c r="L166" s="571" t="s">
        <v>74</v>
      </c>
      <c r="M166" s="573"/>
      <c r="O166" s="106"/>
      <c r="P166" s="106"/>
      <c r="Q166" s="106"/>
      <c r="R166" s="106"/>
      <c r="S166" s="106"/>
      <c r="T166" s="106"/>
    </row>
    <row r="167" spans="1:28" s="105" customFormat="1" ht="45.75" customHeight="1" thickBot="1">
      <c r="A167" s="718"/>
      <c r="B167" s="560"/>
      <c r="C167" s="560"/>
      <c r="D167" s="560"/>
      <c r="E167" s="253" t="s">
        <v>71</v>
      </c>
      <c r="F167" s="253" t="s">
        <v>18</v>
      </c>
      <c r="G167" s="253" t="s">
        <v>72</v>
      </c>
      <c r="H167" s="253" t="s">
        <v>38</v>
      </c>
      <c r="I167" s="253" t="s">
        <v>2</v>
      </c>
      <c r="J167" s="560"/>
      <c r="K167" s="560"/>
      <c r="L167" s="307" t="s">
        <v>75</v>
      </c>
      <c r="M167" s="307" t="s">
        <v>76</v>
      </c>
      <c r="O167" s="106"/>
      <c r="P167" s="106"/>
      <c r="Q167" s="106"/>
      <c r="R167" s="106"/>
      <c r="S167" s="106"/>
      <c r="T167" s="106"/>
    </row>
    <row r="168" spans="1:28" s="5" customFormat="1" ht="33" customHeight="1">
      <c r="A168" s="130" t="s">
        <v>84</v>
      </c>
      <c r="B168" s="187"/>
      <c r="C168" s="162">
        <f t="shared" ref="C168:C174" si="20">SUM(D168:M168)</f>
        <v>0</v>
      </c>
      <c r="D168" s="187"/>
      <c r="E168" s="187"/>
      <c r="F168" s="187"/>
      <c r="G168" s="187"/>
      <c r="H168" s="187"/>
      <c r="I168" s="187"/>
      <c r="J168" s="187"/>
      <c r="K168" s="187"/>
      <c r="L168" s="187"/>
      <c r="M168" s="244"/>
      <c r="N168" s="19"/>
      <c r="O168" s="547"/>
      <c r="P168" s="547"/>
      <c r="Q168" s="547"/>
      <c r="R168" s="547"/>
      <c r="S168" s="547"/>
      <c r="T168" s="547"/>
    </row>
    <row r="169" spans="1:28" s="5" customFormat="1" ht="33" customHeight="1">
      <c r="A169" s="163" t="s">
        <v>102</v>
      </c>
      <c r="B169" s="188"/>
      <c r="C169" s="57">
        <f t="shared" si="20"/>
        <v>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245"/>
      <c r="N169" s="19"/>
      <c r="O169" s="547"/>
      <c r="P169" s="547"/>
      <c r="Q169" s="547"/>
      <c r="R169" s="547"/>
      <c r="S169" s="547"/>
      <c r="T169" s="547"/>
    </row>
    <row r="170" spans="1:28" s="5" customFormat="1" ht="33" customHeight="1">
      <c r="A170" s="163" t="s">
        <v>103</v>
      </c>
      <c r="B170" s="188"/>
      <c r="C170" s="57">
        <f t="shared" si="20"/>
        <v>0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245"/>
      <c r="N170" s="19"/>
      <c r="O170" s="547"/>
      <c r="P170" s="547"/>
      <c r="Q170" s="547"/>
      <c r="R170" s="547"/>
      <c r="S170" s="547"/>
      <c r="T170" s="547"/>
    </row>
    <row r="171" spans="1:28" s="5" customFormat="1" ht="33" customHeight="1">
      <c r="A171" s="134" t="s">
        <v>87</v>
      </c>
      <c r="B171" s="188"/>
      <c r="C171" s="57">
        <f t="shared" si="20"/>
        <v>0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245"/>
      <c r="N171" s="19"/>
      <c r="O171" s="547"/>
      <c r="P171" s="547"/>
      <c r="Q171" s="547"/>
      <c r="R171" s="547"/>
      <c r="S171" s="547"/>
      <c r="T171" s="547"/>
    </row>
    <row r="172" spans="1:28" s="5" customFormat="1" ht="33" customHeight="1">
      <c r="A172" s="134" t="s">
        <v>104</v>
      </c>
      <c r="B172" s="188"/>
      <c r="C172" s="57">
        <f t="shared" si="20"/>
        <v>0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245"/>
      <c r="N172" s="19"/>
      <c r="O172" s="693"/>
      <c r="P172" s="693"/>
      <c r="Q172" s="693"/>
      <c r="R172" s="693"/>
      <c r="S172" s="693"/>
      <c r="T172" s="693"/>
    </row>
    <row r="173" spans="1:28" s="5" customFormat="1" ht="33" customHeight="1">
      <c r="A173" s="134" t="s">
        <v>105</v>
      </c>
      <c r="B173" s="188"/>
      <c r="C173" s="57">
        <f t="shared" si="20"/>
        <v>0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245"/>
      <c r="N173" s="19"/>
      <c r="O173" s="547"/>
      <c r="P173" s="547"/>
      <c r="Q173" s="547"/>
      <c r="R173" s="547"/>
      <c r="S173" s="547"/>
      <c r="T173" s="547"/>
    </row>
    <row r="174" spans="1:28" s="5" customFormat="1" ht="33" customHeight="1" thickBot="1">
      <c r="A174" s="164" t="s">
        <v>106</v>
      </c>
      <c r="B174" s="188"/>
      <c r="C174" s="58">
        <f t="shared" si="20"/>
        <v>0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245"/>
      <c r="N174" s="19"/>
      <c r="O174" s="547"/>
      <c r="P174" s="547"/>
      <c r="Q174" s="547"/>
      <c r="R174" s="547"/>
      <c r="S174" s="547"/>
      <c r="T174" s="547"/>
    </row>
    <row r="175" spans="1:28" ht="38.25" customHeight="1" thickBot="1">
      <c r="A175" s="7" t="s">
        <v>6</v>
      </c>
      <c r="B175" s="235">
        <f t="shared" ref="B175:M175" si="21">SUM(B168:B174)</f>
        <v>0</v>
      </c>
      <c r="C175" s="235">
        <f t="shared" si="21"/>
        <v>0</v>
      </c>
      <c r="D175" s="235">
        <f t="shared" si="21"/>
        <v>0</v>
      </c>
      <c r="E175" s="235">
        <f t="shared" si="21"/>
        <v>0</v>
      </c>
      <c r="F175" s="235">
        <f t="shared" si="21"/>
        <v>0</v>
      </c>
      <c r="G175" s="235">
        <f t="shared" si="21"/>
        <v>0</v>
      </c>
      <c r="H175" s="235">
        <f t="shared" si="21"/>
        <v>0</v>
      </c>
      <c r="I175" s="235">
        <f t="shared" si="21"/>
        <v>0</v>
      </c>
      <c r="J175" s="235">
        <f t="shared" si="21"/>
        <v>0</v>
      </c>
      <c r="K175" s="235">
        <f t="shared" si="21"/>
        <v>0</v>
      </c>
      <c r="L175" s="235">
        <f t="shared" si="21"/>
        <v>0</v>
      </c>
      <c r="M175" s="235">
        <f t="shared" si="21"/>
        <v>0</v>
      </c>
      <c r="N175" s="89"/>
      <c r="O175" s="696"/>
      <c r="P175" s="696"/>
      <c r="Q175" s="696"/>
      <c r="R175" s="696"/>
      <c r="S175" s="696"/>
      <c r="T175" s="696"/>
    </row>
    <row r="176" spans="1:28" s="82" customFormat="1" ht="44.25" customHeight="1" thickTop="1">
      <c r="A176" s="596" t="s">
        <v>13</v>
      </c>
      <c r="B176" s="596"/>
      <c r="C176" s="314" t="str">
        <f>'صفحه اصلی'!$C$10</f>
        <v>عبدالرحیم فرزانه</v>
      </c>
      <c r="D176" s="612" t="s">
        <v>7</v>
      </c>
      <c r="E176" s="612"/>
      <c r="F176" s="186">
        <f>'صفحه اصلی'!$C$11</f>
        <v>0</v>
      </c>
      <c r="G176" s="308" t="s">
        <v>110</v>
      </c>
      <c r="H176" s="591" t="str">
        <f>'صفحه اصلی'!$C$12</f>
        <v>محمودرضا شفیع نیا</v>
      </c>
      <c r="I176" s="591"/>
      <c r="J176" s="608" t="s">
        <v>124</v>
      </c>
      <c r="K176" s="608"/>
      <c r="L176" s="591" t="str">
        <f>'صفحه اصلی'!$C$13</f>
        <v>محمود گنجی فرد</v>
      </c>
      <c r="M176" s="591"/>
      <c r="O176" s="594"/>
      <c r="P176" s="594"/>
      <c r="Q176" s="594"/>
      <c r="R176" s="594"/>
      <c r="S176" s="594"/>
      <c r="T176" s="594"/>
      <c r="U176" s="594"/>
      <c r="V176" s="594"/>
      <c r="W176" s="594"/>
      <c r="X176" s="594"/>
      <c r="Y176" s="594"/>
      <c r="Z176" s="594"/>
      <c r="AA176" s="594"/>
      <c r="AB176" s="594"/>
    </row>
    <row r="177" spans="1:28" ht="37.5" customHeight="1" thickBot="1">
      <c r="A177" s="593" t="s">
        <v>12</v>
      </c>
      <c r="B177" s="593"/>
      <c r="C177" s="593"/>
      <c r="D177" s="593"/>
      <c r="E177" s="593"/>
      <c r="F177" s="593"/>
      <c r="G177" s="593"/>
      <c r="H177" s="593"/>
      <c r="I177" s="593"/>
      <c r="J177" s="593"/>
      <c r="K177" s="593"/>
      <c r="L177" s="593"/>
      <c r="M177" s="315" t="s">
        <v>148</v>
      </c>
      <c r="O177" s="594"/>
      <c r="P177" s="594"/>
      <c r="Q177" s="594"/>
      <c r="R177" s="594"/>
      <c r="S177" s="594"/>
      <c r="T177" s="594"/>
      <c r="U177" s="594"/>
      <c r="V177" s="594"/>
      <c r="W177" s="594"/>
      <c r="X177" s="594"/>
      <c r="Y177" s="594"/>
      <c r="Z177" s="594"/>
      <c r="AA177" s="594"/>
      <c r="AB177" s="594"/>
    </row>
    <row r="178" spans="1:28" s="27" customFormat="1" ht="34.5" customHeight="1" thickTop="1" thickBot="1">
      <c r="A178" s="565" t="s">
        <v>44</v>
      </c>
      <c r="B178" s="566"/>
      <c r="C178" s="566"/>
      <c r="D178" s="566"/>
      <c r="E178" s="566"/>
      <c r="F178" s="566"/>
      <c r="G178" s="566"/>
      <c r="H178" s="566"/>
      <c r="I178" s="566"/>
      <c r="J178" s="566"/>
      <c r="K178" s="566"/>
      <c r="L178" s="566"/>
      <c r="M178" s="566"/>
    </row>
    <row r="179" spans="1:28" s="27" customFormat="1" ht="34.5" customHeight="1" thickBot="1">
      <c r="A179" s="312" t="s">
        <v>8</v>
      </c>
      <c r="B179" s="742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2"/>
    </row>
    <row r="180" spans="1:28" ht="13.5" customHeight="1" thickTop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</row>
    <row r="181" spans="1:28" s="4" customFormat="1" ht="38.25" customHeight="1">
      <c r="A181" s="609" t="s">
        <v>162</v>
      </c>
      <c r="B181" s="609"/>
      <c r="C181" s="609"/>
      <c r="D181" s="609"/>
      <c r="E181" s="609"/>
      <c r="F181" s="609"/>
      <c r="G181" s="609"/>
      <c r="H181" s="609"/>
      <c r="I181" s="609"/>
      <c r="J181" s="609"/>
      <c r="K181" s="609"/>
      <c r="L181" s="609"/>
      <c r="M181" s="609"/>
    </row>
    <row r="182" spans="1:28" s="3" customFormat="1" ht="30" customHeight="1">
      <c r="A182" s="703" t="s">
        <v>0</v>
      </c>
      <c r="B182" s="703"/>
      <c r="C182" s="120" t="str">
        <f>'صفحه اصلی'!$C$7</f>
        <v>دانشگاه علوم پزشكي و خدمات بهداشتي ، درماني بيرجند</v>
      </c>
      <c r="D182" s="120"/>
      <c r="E182" s="120"/>
      <c r="F182" s="120"/>
      <c r="G182" s="120"/>
      <c r="H182" s="77"/>
      <c r="I182" s="539" t="s">
        <v>51</v>
      </c>
      <c r="J182" s="539"/>
      <c r="K182" s="724"/>
      <c r="L182" s="724"/>
      <c r="M182" s="724"/>
    </row>
    <row r="183" spans="1:28" s="3" customFormat="1" ht="31.5" customHeight="1" thickBot="1">
      <c r="A183" s="705" t="s">
        <v>1</v>
      </c>
      <c r="B183" s="705"/>
      <c r="C183" s="120">
        <f>'صفحه اصلی'!$C$8</f>
        <v>124101</v>
      </c>
      <c r="D183" s="310" t="s">
        <v>15</v>
      </c>
      <c r="E183" s="311">
        <f>'صفحه اصلی'!$F$75</f>
        <v>0</v>
      </c>
      <c r="F183" s="310" t="s">
        <v>26</v>
      </c>
      <c r="G183" s="311">
        <f>'صفحه اصلی'!$C$9</f>
        <v>1403</v>
      </c>
      <c r="H183" s="280"/>
      <c r="I183" s="540" t="s">
        <v>52</v>
      </c>
      <c r="J183" s="540"/>
      <c r="K183" s="724"/>
      <c r="L183" s="724"/>
      <c r="M183" s="724"/>
      <c r="O183" s="29"/>
      <c r="P183" s="29"/>
      <c r="Q183" s="29"/>
      <c r="R183" s="29"/>
      <c r="S183" s="29"/>
      <c r="T183" s="29"/>
    </row>
    <row r="184" spans="1:28" s="105" customFormat="1" ht="45.75" customHeight="1" thickTop="1" thickBot="1">
      <c r="A184" s="717" t="s">
        <v>107</v>
      </c>
      <c r="B184" s="559" t="s">
        <v>67</v>
      </c>
      <c r="C184" s="559" t="s">
        <v>108</v>
      </c>
      <c r="D184" s="559" t="s">
        <v>100</v>
      </c>
      <c r="E184" s="753" t="s">
        <v>109</v>
      </c>
      <c r="F184" s="754"/>
      <c r="G184" s="755"/>
      <c r="H184" s="755"/>
      <c r="I184" s="756"/>
      <c r="J184" s="752" t="s">
        <v>101</v>
      </c>
      <c r="K184" s="559" t="s">
        <v>34</v>
      </c>
      <c r="L184" s="571" t="s">
        <v>74</v>
      </c>
      <c r="M184" s="573"/>
      <c r="O184" s="106"/>
      <c r="P184" s="106"/>
      <c r="Q184" s="106"/>
      <c r="R184" s="106"/>
      <c r="S184" s="106"/>
      <c r="T184" s="106"/>
    </row>
    <row r="185" spans="1:28" s="105" customFormat="1" ht="45.75" customHeight="1" thickBot="1">
      <c r="A185" s="718"/>
      <c r="B185" s="560"/>
      <c r="C185" s="560"/>
      <c r="D185" s="560"/>
      <c r="E185" s="253" t="s">
        <v>71</v>
      </c>
      <c r="F185" s="253" t="s">
        <v>18</v>
      </c>
      <c r="G185" s="253" t="s">
        <v>72</v>
      </c>
      <c r="H185" s="253" t="s">
        <v>38</v>
      </c>
      <c r="I185" s="253" t="s">
        <v>2</v>
      </c>
      <c r="J185" s="560"/>
      <c r="K185" s="560"/>
      <c r="L185" s="307" t="s">
        <v>75</v>
      </c>
      <c r="M185" s="307" t="s">
        <v>76</v>
      </c>
      <c r="O185" s="106"/>
      <c r="P185" s="106"/>
      <c r="Q185" s="106"/>
      <c r="R185" s="106"/>
      <c r="S185" s="106"/>
      <c r="T185" s="106"/>
    </row>
    <row r="186" spans="1:28" s="5" customFormat="1" ht="33" customHeight="1">
      <c r="A186" s="130" t="s">
        <v>84</v>
      </c>
      <c r="B186" s="187"/>
      <c r="C186" s="162">
        <f t="shared" ref="C186:C192" si="22">SUM(D186:M186)</f>
        <v>0</v>
      </c>
      <c r="D186" s="187"/>
      <c r="E186" s="187"/>
      <c r="F186" s="187"/>
      <c r="G186" s="187"/>
      <c r="H186" s="187"/>
      <c r="I186" s="187"/>
      <c r="J186" s="187"/>
      <c r="K186" s="187"/>
      <c r="L186" s="187"/>
      <c r="M186" s="244"/>
      <c r="N186" s="19"/>
      <c r="O186" s="547"/>
      <c r="P186" s="547"/>
      <c r="Q186" s="547"/>
      <c r="R186" s="547"/>
      <c r="S186" s="547"/>
      <c r="T186" s="547"/>
    </row>
    <row r="187" spans="1:28" s="5" customFormat="1" ht="33" customHeight="1">
      <c r="A187" s="163" t="s">
        <v>102</v>
      </c>
      <c r="B187" s="188"/>
      <c r="C187" s="57">
        <f t="shared" si="22"/>
        <v>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245"/>
      <c r="N187" s="19"/>
      <c r="O187" s="547"/>
      <c r="P187" s="547"/>
      <c r="Q187" s="547"/>
      <c r="R187" s="547"/>
      <c r="S187" s="547"/>
      <c r="T187" s="547"/>
    </row>
    <row r="188" spans="1:28" s="5" customFormat="1" ht="33" customHeight="1">
      <c r="A188" s="163" t="s">
        <v>103</v>
      </c>
      <c r="B188" s="188"/>
      <c r="C188" s="57">
        <f t="shared" si="22"/>
        <v>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245"/>
      <c r="N188" s="19"/>
      <c r="O188" s="547"/>
      <c r="P188" s="547"/>
      <c r="Q188" s="547"/>
      <c r="R188" s="547"/>
      <c r="S188" s="547"/>
      <c r="T188" s="547"/>
    </row>
    <row r="189" spans="1:28" s="5" customFormat="1" ht="33" customHeight="1">
      <c r="A189" s="134" t="s">
        <v>87</v>
      </c>
      <c r="B189" s="188"/>
      <c r="C189" s="57">
        <f t="shared" si="22"/>
        <v>0</v>
      </c>
      <c r="D189" s="188"/>
      <c r="E189" s="188"/>
      <c r="F189" s="188"/>
      <c r="G189" s="188"/>
      <c r="H189" s="188"/>
      <c r="I189" s="188"/>
      <c r="J189" s="188"/>
      <c r="K189" s="188"/>
      <c r="L189" s="188"/>
      <c r="M189" s="245"/>
      <c r="N189" s="19"/>
      <c r="O189" s="547"/>
      <c r="P189" s="547"/>
      <c r="Q189" s="547"/>
      <c r="R189" s="547"/>
      <c r="S189" s="547"/>
      <c r="T189" s="547"/>
    </row>
    <row r="190" spans="1:28" s="5" customFormat="1" ht="33" customHeight="1">
      <c r="A190" s="134" t="s">
        <v>104</v>
      </c>
      <c r="B190" s="188"/>
      <c r="C190" s="57">
        <f t="shared" si="22"/>
        <v>0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245"/>
      <c r="N190" s="19"/>
      <c r="O190" s="693"/>
      <c r="P190" s="693"/>
      <c r="Q190" s="693"/>
      <c r="R190" s="693"/>
      <c r="S190" s="693"/>
      <c r="T190" s="693"/>
    </row>
    <row r="191" spans="1:28" s="5" customFormat="1" ht="33" customHeight="1">
      <c r="A191" s="134" t="s">
        <v>105</v>
      </c>
      <c r="B191" s="188"/>
      <c r="C191" s="57">
        <f t="shared" si="22"/>
        <v>0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245"/>
      <c r="N191" s="19"/>
      <c r="O191" s="547"/>
      <c r="P191" s="547"/>
      <c r="Q191" s="547"/>
      <c r="R191" s="547"/>
      <c r="S191" s="547"/>
      <c r="T191" s="547"/>
    </row>
    <row r="192" spans="1:28" s="5" customFormat="1" ht="33" customHeight="1" thickBot="1">
      <c r="A192" s="164" t="s">
        <v>106</v>
      </c>
      <c r="B192" s="188"/>
      <c r="C192" s="58">
        <f t="shared" si="22"/>
        <v>0</v>
      </c>
      <c r="D192" s="188"/>
      <c r="E192" s="188"/>
      <c r="F192" s="188"/>
      <c r="G192" s="188"/>
      <c r="H192" s="188"/>
      <c r="I192" s="188"/>
      <c r="J192" s="188"/>
      <c r="K192" s="188"/>
      <c r="L192" s="188"/>
      <c r="M192" s="245"/>
      <c r="N192" s="19"/>
      <c r="O192" s="547"/>
      <c r="P192" s="547"/>
      <c r="Q192" s="547"/>
      <c r="R192" s="547"/>
      <c r="S192" s="547"/>
      <c r="T192" s="547"/>
    </row>
    <row r="193" spans="1:28" ht="38.25" customHeight="1" thickBot="1">
      <c r="A193" s="7" t="s">
        <v>6</v>
      </c>
      <c r="B193" s="235">
        <f t="shared" ref="B193:M193" si="23">SUM(B186:B192)</f>
        <v>0</v>
      </c>
      <c r="C193" s="235">
        <f t="shared" si="23"/>
        <v>0</v>
      </c>
      <c r="D193" s="235">
        <f t="shared" si="23"/>
        <v>0</v>
      </c>
      <c r="E193" s="235">
        <f t="shared" si="23"/>
        <v>0</v>
      </c>
      <c r="F193" s="235">
        <f t="shared" si="23"/>
        <v>0</v>
      </c>
      <c r="G193" s="235">
        <f t="shared" si="23"/>
        <v>0</v>
      </c>
      <c r="H193" s="235">
        <f t="shared" si="23"/>
        <v>0</v>
      </c>
      <c r="I193" s="235">
        <f t="shared" si="23"/>
        <v>0</v>
      </c>
      <c r="J193" s="235">
        <f t="shared" si="23"/>
        <v>0</v>
      </c>
      <c r="K193" s="235">
        <f t="shared" si="23"/>
        <v>0</v>
      </c>
      <c r="L193" s="235">
        <f t="shared" si="23"/>
        <v>0</v>
      </c>
      <c r="M193" s="235">
        <f t="shared" si="23"/>
        <v>0</v>
      </c>
      <c r="N193" s="89"/>
      <c r="O193" s="696"/>
      <c r="P193" s="696"/>
      <c r="Q193" s="696"/>
      <c r="R193" s="696"/>
      <c r="S193" s="696"/>
      <c r="T193" s="696"/>
    </row>
    <row r="194" spans="1:28" s="82" customFormat="1" ht="44.25" customHeight="1" thickTop="1">
      <c r="A194" s="596" t="s">
        <v>13</v>
      </c>
      <c r="B194" s="596"/>
      <c r="C194" s="314" t="str">
        <f>'صفحه اصلی'!$C$10</f>
        <v>عبدالرحیم فرزانه</v>
      </c>
      <c r="D194" s="612" t="s">
        <v>7</v>
      </c>
      <c r="E194" s="612"/>
      <c r="F194" s="186">
        <f>'صفحه اصلی'!$C$11</f>
        <v>0</v>
      </c>
      <c r="G194" s="308" t="s">
        <v>110</v>
      </c>
      <c r="H194" s="591" t="str">
        <f>'صفحه اصلی'!$C$12</f>
        <v>محمودرضا شفیع نیا</v>
      </c>
      <c r="I194" s="591"/>
      <c r="J194" s="608" t="s">
        <v>124</v>
      </c>
      <c r="K194" s="608"/>
      <c r="L194" s="591" t="str">
        <f>'صفحه اصلی'!$C$13</f>
        <v>محمود گنجی فرد</v>
      </c>
      <c r="M194" s="591"/>
      <c r="O194" s="594"/>
      <c r="P194" s="594"/>
      <c r="Q194" s="594"/>
      <c r="R194" s="594"/>
      <c r="S194" s="594"/>
      <c r="T194" s="594"/>
      <c r="U194" s="594"/>
      <c r="V194" s="594"/>
      <c r="W194" s="594"/>
      <c r="X194" s="594"/>
      <c r="Y194" s="594"/>
      <c r="Z194" s="594"/>
      <c r="AA194" s="594"/>
      <c r="AB194" s="594"/>
    </row>
    <row r="195" spans="1:28" ht="37.5" customHeight="1" thickBot="1">
      <c r="A195" s="593" t="s">
        <v>12</v>
      </c>
      <c r="B195" s="593"/>
      <c r="C195" s="593"/>
      <c r="D195" s="593"/>
      <c r="E195" s="593"/>
      <c r="F195" s="593"/>
      <c r="G195" s="593"/>
      <c r="H195" s="593"/>
      <c r="I195" s="593"/>
      <c r="J195" s="593"/>
      <c r="K195" s="593"/>
      <c r="L195" s="593"/>
      <c r="M195" s="315" t="s">
        <v>148</v>
      </c>
      <c r="O195" s="594"/>
      <c r="P195" s="594"/>
      <c r="Q195" s="594"/>
      <c r="R195" s="594"/>
      <c r="S195" s="594"/>
      <c r="T195" s="594"/>
      <c r="U195" s="594"/>
      <c r="V195" s="594"/>
      <c r="W195" s="594"/>
      <c r="X195" s="594"/>
      <c r="Y195" s="594"/>
      <c r="Z195" s="594"/>
      <c r="AA195" s="594"/>
      <c r="AB195" s="594"/>
    </row>
    <row r="196" spans="1:28" s="27" customFormat="1" ht="34.5" customHeight="1" thickTop="1" thickBot="1">
      <c r="A196" s="565" t="s">
        <v>44</v>
      </c>
      <c r="B196" s="566"/>
      <c r="C196" s="566"/>
      <c r="D196" s="566"/>
      <c r="E196" s="566"/>
      <c r="F196" s="566"/>
      <c r="G196" s="566"/>
      <c r="H196" s="566"/>
      <c r="I196" s="566"/>
      <c r="J196" s="566"/>
      <c r="K196" s="566"/>
      <c r="L196" s="566"/>
      <c r="M196" s="566"/>
    </row>
    <row r="197" spans="1:28" s="27" customFormat="1" ht="34.5" customHeight="1" thickBot="1">
      <c r="A197" s="312" t="s">
        <v>8</v>
      </c>
      <c r="B197" s="742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2"/>
    </row>
    <row r="198" spans="1:28" ht="13.5" customHeight="1" thickTop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</row>
    <row r="199" spans="1:28" s="4" customFormat="1" ht="38.25" customHeight="1">
      <c r="A199" s="609" t="s">
        <v>162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  <c r="M199" s="609"/>
    </row>
    <row r="200" spans="1:28" s="3" customFormat="1" ht="30" customHeight="1">
      <c r="A200" s="703" t="s">
        <v>0</v>
      </c>
      <c r="B200" s="703"/>
      <c r="C200" s="120" t="str">
        <f>'صفحه اصلی'!$C$7</f>
        <v>دانشگاه علوم پزشكي و خدمات بهداشتي ، درماني بيرجند</v>
      </c>
      <c r="D200" s="120"/>
      <c r="E200" s="120"/>
      <c r="F200" s="120"/>
      <c r="G200" s="120"/>
      <c r="H200" s="77"/>
      <c r="I200" s="539" t="s">
        <v>51</v>
      </c>
      <c r="J200" s="539"/>
      <c r="K200" s="724"/>
      <c r="L200" s="724"/>
      <c r="M200" s="724"/>
    </row>
    <row r="201" spans="1:28" s="3" customFormat="1" ht="31.5" customHeight="1" thickBot="1">
      <c r="A201" s="705" t="s">
        <v>1</v>
      </c>
      <c r="B201" s="705"/>
      <c r="C201" s="120">
        <f>'صفحه اصلی'!$C$8</f>
        <v>124101</v>
      </c>
      <c r="D201" s="310" t="s">
        <v>15</v>
      </c>
      <c r="E201" s="311">
        <f>'صفحه اصلی'!$F$75</f>
        <v>0</v>
      </c>
      <c r="F201" s="310" t="s">
        <v>26</v>
      </c>
      <c r="G201" s="311">
        <f>'صفحه اصلی'!$C$9</f>
        <v>1403</v>
      </c>
      <c r="H201" s="280"/>
      <c r="I201" s="540" t="s">
        <v>52</v>
      </c>
      <c r="J201" s="540"/>
      <c r="K201" s="724"/>
      <c r="L201" s="724"/>
      <c r="M201" s="724"/>
      <c r="O201" s="29"/>
      <c r="P201" s="29"/>
      <c r="Q201" s="29"/>
      <c r="R201" s="29"/>
      <c r="S201" s="29"/>
      <c r="T201" s="29"/>
    </row>
    <row r="202" spans="1:28" s="105" customFormat="1" ht="45.75" customHeight="1" thickTop="1" thickBot="1">
      <c r="A202" s="717" t="s">
        <v>107</v>
      </c>
      <c r="B202" s="559" t="s">
        <v>67</v>
      </c>
      <c r="C202" s="559" t="s">
        <v>108</v>
      </c>
      <c r="D202" s="559" t="s">
        <v>100</v>
      </c>
      <c r="E202" s="753" t="s">
        <v>109</v>
      </c>
      <c r="F202" s="754"/>
      <c r="G202" s="755"/>
      <c r="H202" s="755"/>
      <c r="I202" s="756"/>
      <c r="J202" s="752" t="s">
        <v>101</v>
      </c>
      <c r="K202" s="559" t="s">
        <v>34</v>
      </c>
      <c r="L202" s="571" t="s">
        <v>74</v>
      </c>
      <c r="M202" s="573"/>
      <c r="O202" s="106"/>
      <c r="P202" s="106"/>
      <c r="Q202" s="106"/>
      <c r="R202" s="106"/>
      <c r="S202" s="106"/>
      <c r="T202" s="106"/>
    </row>
    <row r="203" spans="1:28" s="105" customFormat="1" ht="45.75" customHeight="1" thickBot="1">
      <c r="A203" s="718"/>
      <c r="B203" s="560"/>
      <c r="C203" s="560"/>
      <c r="D203" s="560"/>
      <c r="E203" s="253" t="s">
        <v>71</v>
      </c>
      <c r="F203" s="253" t="s">
        <v>18</v>
      </c>
      <c r="G203" s="253" t="s">
        <v>72</v>
      </c>
      <c r="H203" s="253" t="s">
        <v>38</v>
      </c>
      <c r="I203" s="253" t="s">
        <v>2</v>
      </c>
      <c r="J203" s="560"/>
      <c r="K203" s="560"/>
      <c r="L203" s="307" t="s">
        <v>75</v>
      </c>
      <c r="M203" s="307" t="s">
        <v>76</v>
      </c>
      <c r="O203" s="106"/>
      <c r="P203" s="106"/>
      <c r="Q203" s="106"/>
      <c r="R203" s="106"/>
      <c r="S203" s="106"/>
      <c r="T203" s="106"/>
    </row>
    <row r="204" spans="1:28" s="5" customFormat="1" ht="33" customHeight="1">
      <c r="A204" s="130" t="s">
        <v>84</v>
      </c>
      <c r="B204" s="187"/>
      <c r="C204" s="162">
        <f t="shared" ref="C204:C210" si="24">SUM(D204:M204)</f>
        <v>0</v>
      </c>
      <c r="D204" s="187"/>
      <c r="E204" s="187"/>
      <c r="F204" s="187"/>
      <c r="G204" s="187"/>
      <c r="H204" s="187"/>
      <c r="I204" s="187"/>
      <c r="J204" s="187"/>
      <c r="K204" s="187"/>
      <c r="L204" s="187"/>
      <c r="M204" s="244"/>
      <c r="N204" s="19"/>
      <c r="O204" s="547"/>
      <c r="P204" s="547"/>
      <c r="Q204" s="547"/>
      <c r="R204" s="547"/>
      <c r="S204" s="547"/>
      <c r="T204" s="547"/>
    </row>
    <row r="205" spans="1:28" s="5" customFormat="1" ht="33" customHeight="1">
      <c r="A205" s="163" t="s">
        <v>102</v>
      </c>
      <c r="B205" s="188"/>
      <c r="C205" s="57">
        <f t="shared" si="24"/>
        <v>0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245"/>
      <c r="N205" s="19"/>
      <c r="O205" s="547"/>
      <c r="P205" s="547"/>
      <c r="Q205" s="547"/>
      <c r="R205" s="547"/>
      <c r="S205" s="547"/>
      <c r="T205" s="547"/>
    </row>
    <row r="206" spans="1:28" s="5" customFormat="1" ht="33" customHeight="1">
      <c r="A206" s="163" t="s">
        <v>103</v>
      </c>
      <c r="B206" s="188"/>
      <c r="C206" s="57">
        <f t="shared" si="24"/>
        <v>0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245"/>
      <c r="N206" s="19"/>
      <c r="O206" s="547"/>
      <c r="P206" s="547"/>
      <c r="Q206" s="547"/>
      <c r="R206" s="547"/>
      <c r="S206" s="547"/>
      <c r="T206" s="547"/>
    </row>
    <row r="207" spans="1:28" s="5" customFormat="1" ht="33" customHeight="1">
      <c r="A207" s="134" t="s">
        <v>87</v>
      </c>
      <c r="B207" s="188"/>
      <c r="C207" s="57">
        <f t="shared" si="24"/>
        <v>0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245"/>
      <c r="N207" s="19"/>
      <c r="O207" s="547"/>
      <c r="P207" s="547"/>
      <c r="Q207" s="547"/>
      <c r="R207" s="547"/>
      <c r="S207" s="547"/>
      <c r="T207" s="547"/>
    </row>
    <row r="208" spans="1:28" s="5" customFormat="1" ht="33" customHeight="1">
      <c r="A208" s="134" t="s">
        <v>104</v>
      </c>
      <c r="B208" s="188"/>
      <c r="C208" s="57">
        <f t="shared" si="24"/>
        <v>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245"/>
      <c r="N208" s="19"/>
      <c r="O208" s="693"/>
      <c r="P208" s="693"/>
      <c r="Q208" s="693"/>
      <c r="R208" s="693"/>
      <c r="S208" s="693"/>
      <c r="T208" s="693"/>
    </row>
    <row r="209" spans="1:28" s="5" customFormat="1" ht="33" customHeight="1">
      <c r="A209" s="134" t="s">
        <v>105</v>
      </c>
      <c r="B209" s="188"/>
      <c r="C209" s="57">
        <f t="shared" si="24"/>
        <v>0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245"/>
      <c r="N209" s="19"/>
      <c r="O209" s="547"/>
      <c r="P209" s="547"/>
      <c r="Q209" s="547"/>
      <c r="R209" s="547"/>
      <c r="S209" s="547"/>
      <c r="T209" s="547"/>
    </row>
    <row r="210" spans="1:28" s="5" customFormat="1" ht="33" customHeight="1" thickBot="1">
      <c r="A210" s="164" t="s">
        <v>106</v>
      </c>
      <c r="B210" s="188"/>
      <c r="C210" s="58">
        <f t="shared" si="24"/>
        <v>0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245"/>
      <c r="N210" s="19"/>
      <c r="O210" s="547"/>
      <c r="P210" s="547"/>
      <c r="Q210" s="547"/>
      <c r="R210" s="547"/>
      <c r="S210" s="547"/>
      <c r="T210" s="547"/>
    </row>
    <row r="211" spans="1:28" ht="38.25" customHeight="1" thickBot="1">
      <c r="A211" s="7" t="s">
        <v>6</v>
      </c>
      <c r="B211" s="235">
        <f t="shared" ref="B211:M211" si="25">SUM(B204:B210)</f>
        <v>0</v>
      </c>
      <c r="C211" s="235">
        <f t="shared" si="25"/>
        <v>0</v>
      </c>
      <c r="D211" s="235">
        <f t="shared" si="25"/>
        <v>0</v>
      </c>
      <c r="E211" s="235">
        <f t="shared" si="25"/>
        <v>0</v>
      </c>
      <c r="F211" s="235">
        <f t="shared" si="25"/>
        <v>0</v>
      </c>
      <c r="G211" s="235">
        <f t="shared" si="25"/>
        <v>0</v>
      </c>
      <c r="H211" s="235">
        <f t="shared" si="25"/>
        <v>0</v>
      </c>
      <c r="I211" s="235">
        <f t="shared" si="25"/>
        <v>0</v>
      </c>
      <c r="J211" s="235">
        <f t="shared" si="25"/>
        <v>0</v>
      </c>
      <c r="K211" s="235">
        <f t="shared" si="25"/>
        <v>0</v>
      </c>
      <c r="L211" s="235">
        <f t="shared" si="25"/>
        <v>0</v>
      </c>
      <c r="M211" s="235">
        <f t="shared" si="25"/>
        <v>0</v>
      </c>
      <c r="N211" s="89"/>
      <c r="O211" s="696"/>
      <c r="P211" s="696"/>
      <c r="Q211" s="696"/>
      <c r="R211" s="696"/>
      <c r="S211" s="696"/>
      <c r="T211" s="696"/>
    </row>
    <row r="212" spans="1:28" s="82" customFormat="1" ht="44.25" customHeight="1" thickTop="1">
      <c r="A212" s="596" t="s">
        <v>13</v>
      </c>
      <c r="B212" s="596"/>
      <c r="C212" s="314" t="str">
        <f>'صفحه اصلی'!$C$10</f>
        <v>عبدالرحیم فرزانه</v>
      </c>
      <c r="D212" s="612" t="s">
        <v>7</v>
      </c>
      <c r="E212" s="612"/>
      <c r="F212" s="186">
        <f>'صفحه اصلی'!$C$11</f>
        <v>0</v>
      </c>
      <c r="G212" s="308" t="s">
        <v>110</v>
      </c>
      <c r="H212" s="591" t="str">
        <f>'صفحه اصلی'!$C$12</f>
        <v>محمودرضا شفیع نیا</v>
      </c>
      <c r="I212" s="591"/>
      <c r="J212" s="608" t="s">
        <v>124</v>
      </c>
      <c r="K212" s="608"/>
      <c r="L212" s="591" t="str">
        <f>'صفحه اصلی'!$C$13</f>
        <v>محمود گنجی فرد</v>
      </c>
      <c r="M212" s="591"/>
      <c r="O212" s="594"/>
      <c r="P212" s="594"/>
      <c r="Q212" s="594"/>
      <c r="R212" s="594"/>
      <c r="S212" s="594"/>
      <c r="T212" s="594"/>
      <c r="U212" s="594"/>
      <c r="V212" s="594"/>
      <c r="W212" s="594"/>
      <c r="X212" s="594"/>
      <c r="Y212" s="594"/>
      <c r="Z212" s="594"/>
      <c r="AA212" s="594"/>
      <c r="AB212" s="594"/>
    </row>
    <row r="213" spans="1:28" ht="37.5" customHeight="1" thickBot="1">
      <c r="A213" s="593" t="s">
        <v>12</v>
      </c>
      <c r="B213" s="593"/>
      <c r="C213" s="593"/>
      <c r="D213" s="593"/>
      <c r="E213" s="593"/>
      <c r="F213" s="593"/>
      <c r="G213" s="593"/>
      <c r="H213" s="593"/>
      <c r="I213" s="593"/>
      <c r="J213" s="593"/>
      <c r="K213" s="593"/>
      <c r="L213" s="593"/>
      <c r="M213" s="315" t="s">
        <v>148</v>
      </c>
      <c r="O213" s="594"/>
      <c r="P213" s="594"/>
      <c r="Q213" s="594"/>
      <c r="R213" s="594"/>
      <c r="S213" s="594"/>
      <c r="T213" s="594"/>
      <c r="U213" s="594"/>
      <c r="V213" s="594"/>
      <c r="W213" s="594"/>
      <c r="X213" s="594"/>
      <c r="Y213" s="594"/>
      <c r="Z213" s="594"/>
      <c r="AA213" s="594"/>
      <c r="AB213" s="594"/>
    </row>
    <row r="214" spans="1:28" s="27" customFormat="1" ht="34.5" customHeight="1" thickTop="1" thickBot="1">
      <c r="A214" s="565" t="s">
        <v>44</v>
      </c>
      <c r="B214" s="566"/>
      <c r="C214" s="566"/>
      <c r="D214" s="566"/>
      <c r="E214" s="566"/>
      <c r="F214" s="566"/>
      <c r="G214" s="566"/>
      <c r="H214" s="566"/>
      <c r="I214" s="566"/>
      <c r="J214" s="566"/>
      <c r="K214" s="566"/>
      <c r="L214" s="566"/>
      <c r="M214" s="566"/>
    </row>
    <row r="215" spans="1:28" s="27" customFormat="1" ht="34.5" customHeight="1" thickBot="1">
      <c r="A215" s="312" t="s">
        <v>8</v>
      </c>
      <c r="B215" s="742"/>
      <c r="C215" s="742"/>
      <c r="D215" s="742"/>
      <c r="E215" s="742"/>
      <c r="F215" s="742"/>
      <c r="G215" s="742"/>
      <c r="H215" s="742"/>
      <c r="I215" s="742"/>
      <c r="J215" s="742"/>
      <c r="K215" s="742"/>
      <c r="L215" s="742"/>
      <c r="M215" s="742"/>
    </row>
    <row r="216" spans="1:28" ht="13.5" customHeight="1" thickTop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</row>
    <row r="217" spans="1:28" s="4" customFormat="1" ht="38.25" customHeight="1">
      <c r="A217" s="609" t="s">
        <v>162</v>
      </c>
      <c r="B217" s="609"/>
      <c r="C217" s="609"/>
      <c r="D217" s="609"/>
      <c r="E217" s="609"/>
      <c r="F217" s="609"/>
      <c r="G217" s="609"/>
      <c r="H217" s="609"/>
      <c r="I217" s="609"/>
      <c r="J217" s="609"/>
      <c r="K217" s="609"/>
      <c r="L217" s="609"/>
      <c r="M217" s="609"/>
    </row>
    <row r="218" spans="1:28" s="3" customFormat="1" ht="30" customHeight="1">
      <c r="A218" s="703" t="s">
        <v>0</v>
      </c>
      <c r="B218" s="703"/>
      <c r="C218" s="120" t="str">
        <f>'صفحه اصلی'!$C$7</f>
        <v>دانشگاه علوم پزشكي و خدمات بهداشتي ، درماني بيرجند</v>
      </c>
      <c r="D218" s="120"/>
      <c r="E218" s="120"/>
      <c r="F218" s="120"/>
      <c r="G218" s="120"/>
      <c r="H218" s="77"/>
      <c r="I218" s="539" t="s">
        <v>51</v>
      </c>
      <c r="J218" s="539"/>
      <c r="K218" s="724"/>
      <c r="L218" s="724"/>
      <c r="M218" s="724"/>
    </row>
    <row r="219" spans="1:28" s="3" customFormat="1" ht="31.5" customHeight="1" thickBot="1">
      <c r="A219" s="705" t="s">
        <v>1</v>
      </c>
      <c r="B219" s="705"/>
      <c r="C219" s="120">
        <f>'صفحه اصلی'!$C$8</f>
        <v>124101</v>
      </c>
      <c r="D219" s="310" t="s">
        <v>15</v>
      </c>
      <c r="E219" s="311">
        <f>'صفحه اصلی'!$F$75</f>
        <v>0</v>
      </c>
      <c r="F219" s="310" t="s">
        <v>26</v>
      </c>
      <c r="G219" s="311">
        <f>'صفحه اصلی'!$C$9</f>
        <v>1403</v>
      </c>
      <c r="H219" s="280"/>
      <c r="I219" s="540" t="s">
        <v>52</v>
      </c>
      <c r="J219" s="540"/>
      <c r="K219" s="724"/>
      <c r="L219" s="724"/>
      <c r="M219" s="724"/>
      <c r="O219" s="29"/>
      <c r="P219" s="29"/>
      <c r="Q219" s="29"/>
      <c r="R219" s="29"/>
      <c r="S219" s="29"/>
      <c r="T219" s="29"/>
    </row>
    <row r="220" spans="1:28" s="105" customFormat="1" ht="45.75" customHeight="1" thickTop="1" thickBot="1">
      <c r="A220" s="717" t="s">
        <v>107</v>
      </c>
      <c r="B220" s="559" t="s">
        <v>67</v>
      </c>
      <c r="C220" s="559" t="s">
        <v>108</v>
      </c>
      <c r="D220" s="559" t="s">
        <v>100</v>
      </c>
      <c r="E220" s="753" t="s">
        <v>109</v>
      </c>
      <c r="F220" s="754"/>
      <c r="G220" s="755"/>
      <c r="H220" s="755"/>
      <c r="I220" s="756"/>
      <c r="J220" s="752" t="s">
        <v>101</v>
      </c>
      <c r="K220" s="559" t="s">
        <v>34</v>
      </c>
      <c r="L220" s="571" t="s">
        <v>74</v>
      </c>
      <c r="M220" s="573"/>
      <c r="O220" s="106"/>
      <c r="P220" s="106"/>
      <c r="Q220" s="106"/>
      <c r="R220" s="106"/>
      <c r="S220" s="106"/>
      <c r="T220" s="106"/>
    </row>
    <row r="221" spans="1:28" s="105" customFormat="1" ht="45.75" customHeight="1" thickBot="1">
      <c r="A221" s="718"/>
      <c r="B221" s="560"/>
      <c r="C221" s="560"/>
      <c r="D221" s="560"/>
      <c r="E221" s="253" t="s">
        <v>71</v>
      </c>
      <c r="F221" s="253" t="s">
        <v>18</v>
      </c>
      <c r="G221" s="253" t="s">
        <v>72</v>
      </c>
      <c r="H221" s="253" t="s">
        <v>38</v>
      </c>
      <c r="I221" s="253" t="s">
        <v>2</v>
      </c>
      <c r="J221" s="560"/>
      <c r="K221" s="560"/>
      <c r="L221" s="307" t="s">
        <v>75</v>
      </c>
      <c r="M221" s="307" t="s">
        <v>76</v>
      </c>
      <c r="O221" s="106"/>
      <c r="P221" s="106"/>
      <c r="Q221" s="106"/>
      <c r="R221" s="106"/>
      <c r="S221" s="106"/>
      <c r="T221" s="106"/>
    </row>
    <row r="222" spans="1:28" s="5" customFormat="1" ht="33" customHeight="1">
      <c r="A222" s="130" t="s">
        <v>84</v>
      </c>
      <c r="B222" s="187"/>
      <c r="C222" s="162">
        <f t="shared" ref="C222:C228" si="26">SUM(D222:M222)</f>
        <v>0</v>
      </c>
      <c r="D222" s="187"/>
      <c r="E222" s="187"/>
      <c r="F222" s="187"/>
      <c r="G222" s="187"/>
      <c r="H222" s="187"/>
      <c r="I222" s="187"/>
      <c r="J222" s="187"/>
      <c r="K222" s="187"/>
      <c r="L222" s="187"/>
      <c r="M222" s="244"/>
      <c r="N222" s="19"/>
      <c r="O222" s="547"/>
      <c r="P222" s="547"/>
      <c r="Q222" s="547"/>
      <c r="R222" s="547"/>
      <c r="S222" s="547"/>
      <c r="T222" s="547"/>
    </row>
    <row r="223" spans="1:28" s="5" customFormat="1" ht="33" customHeight="1">
      <c r="A223" s="163" t="s">
        <v>102</v>
      </c>
      <c r="B223" s="188"/>
      <c r="C223" s="57">
        <f t="shared" si="26"/>
        <v>0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245"/>
      <c r="N223" s="19"/>
      <c r="O223" s="547"/>
      <c r="P223" s="547"/>
      <c r="Q223" s="547"/>
      <c r="R223" s="547"/>
      <c r="S223" s="547"/>
      <c r="T223" s="547"/>
    </row>
    <row r="224" spans="1:28" s="5" customFormat="1" ht="33" customHeight="1">
      <c r="A224" s="163" t="s">
        <v>103</v>
      </c>
      <c r="B224" s="188"/>
      <c r="C224" s="57">
        <f t="shared" si="26"/>
        <v>0</v>
      </c>
      <c r="D224" s="188"/>
      <c r="E224" s="188"/>
      <c r="F224" s="188"/>
      <c r="G224" s="188"/>
      <c r="H224" s="188"/>
      <c r="I224" s="188"/>
      <c r="J224" s="188"/>
      <c r="K224" s="188"/>
      <c r="L224" s="188"/>
      <c r="M224" s="245"/>
      <c r="N224" s="19"/>
      <c r="O224" s="547"/>
      <c r="P224" s="547"/>
      <c r="Q224" s="547"/>
      <c r="R224" s="547"/>
      <c r="S224" s="547"/>
      <c r="T224" s="547"/>
    </row>
    <row r="225" spans="1:28" s="5" customFormat="1" ht="33" customHeight="1">
      <c r="A225" s="134" t="s">
        <v>87</v>
      </c>
      <c r="B225" s="188"/>
      <c r="C225" s="57">
        <f t="shared" si="26"/>
        <v>0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245"/>
      <c r="N225" s="19"/>
      <c r="O225" s="547"/>
      <c r="P225" s="547"/>
      <c r="Q225" s="547"/>
      <c r="R225" s="547"/>
      <c r="S225" s="547"/>
      <c r="T225" s="547"/>
    </row>
    <row r="226" spans="1:28" s="5" customFormat="1" ht="33" customHeight="1">
      <c r="A226" s="134" t="s">
        <v>104</v>
      </c>
      <c r="B226" s="188"/>
      <c r="C226" s="57">
        <f t="shared" si="26"/>
        <v>0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245"/>
      <c r="N226" s="19"/>
      <c r="O226" s="693"/>
      <c r="P226" s="693"/>
      <c r="Q226" s="693"/>
      <c r="R226" s="693"/>
      <c r="S226" s="693"/>
      <c r="T226" s="693"/>
    </row>
    <row r="227" spans="1:28" s="5" customFormat="1" ht="33" customHeight="1">
      <c r="A227" s="134" t="s">
        <v>105</v>
      </c>
      <c r="B227" s="188"/>
      <c r="C227" s="57">
        <f t="shared" si="26"/>
        <v>0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245"/>
      <c r="N227" s="19"/>
      <c r="O227" s="547"/>
      <c r="P227" s="547"/>
      <c r="Q227" s="547"/>
      <c r="R227" s="547"/>
      <c r="S227" s="547"/>
      <c r="T227" s="547"/>
    </row>
    <row r="228" spans="1:28" s="5" customFormat="1" ht="33" customHeight="1" thickBot="1">
      <c r="A228" s="164" t="s">
        <v>106</v>
      </c>
      <c r="B228" s="188"/>
      <c r="C228" s="58">
        <f t="shared" si="26"/>
        <v>0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245"/>
      <c r="N228" s="19"/>
      <c r="O228" s="547"/>
      <c r="P228" s="547"/>
      <c r="Q228" s="547"/>
      <c r="R228" s="547"/>
      <c r="S228" s="547"/>
      <c r="T228" s="547"/>
    </row>
    <row r="229" spans="1:28" ht="38.25" customHeight="1" thickBot="1">
      <c r="A229" s="7" t="s">
        <v>6</v>
      </c>
      <c r="B229" s="235">
        <f t="shared" ref="B229:M229" si="27">SUM(B222:B228)</f>
        <v>0</v>
      </c>
      <c r="C229" s="235">
        <f t="shared" si="27"/>
        <v>0</v>
      </c>
      <c r="D229" s="235">
        <f t="shared" si="27"/>
        <v>0</v>
      </c>
      <c r="E229" s="235">
        <f t="shared" si="27"/>
        <v>0</v>
      </c>
      <c r="F229" s="235">
        <f t="shared" si="27"/>
        <v>0</v>
      </c>
      <c r="G229" s="235">
        <f t="shared" si="27"/>
        <v>0</v>
      </c>
      <c r="H229" s="235">
        <f t="shared" si="27"/>
        <v>0</v>
      </c>
      <c r="I229" s="235">
        <f t="shared" si="27"/>
        <v>0</v>
      </c>
      <c r="J229" s="235">
        <f t="shared" si="27"/>
        <v>0</v>
      </c>
      <c r="K229" s="235">
        <f t="shared" si="27"/>
        <v>0</v>
      </c>
      <c r="L229" s="235">
        <f t="shared" si="27"/>
        <v>0</v>
      </c>
      <c r="M229" s="235">
        <f t="shared" si="27"/>
        <v>0</v>
      </c>
      <c r="N229" s="89"/>
      <c r="O229" s="696"/>
      <c r="P229" s="696"/>
      <c r="Q229" s="696"/>
      <c r="R229" s="696"/>
      <c r="S229" s="696"/>
      <c r="T229" s="696"/>
    </row>
    <row r="230" spans="1:28" s="82" customFormat="1" ht="44.25" customHeight="1" thickTop="1">
      <c r="A230" s="596" t="s">
        <v>13</v>
      </c>
      <c r="B230" s="596"/>
      <c r="C230" s="314" t="str">
        <f>'صفحه اصلی'!$C$10</f>
        <v>عبدالرحیم فرزانه</v>
      </c>
      <c r="D230" s="612" t="s">
        <v>7</v>
      </c>
      <c r="E230" s="612"/>
      <c r="F230" s="186">
        <f>'صفحه اصلی'!$C$11</f>
        <v>0</v>
      </c>
      <c r="G230" s="308" t="s">
        <v>110</v>
      </c>
      <c r="H230" s="591" t="str">
        <f>'صفحه اصلی'!$C$12</f>
        <v>محمودرضا شفیع نیا</v>
      </c>
      <c r="I230" s="591"/>
      <c r="J230" s="608" t="s">
        <v>124</v>
      </c>
      <c r="K230" s="608"/>
      <c r="L230" s="591" t="str">
        <f>'صفحه اصلی'!$C$13</f>
        <v>محمود گنجی فرد</v>
      </c>
      <c r="M230" s="591"/>
      <c r="O230" s="594"/>
      <c r="P230" s="594"/>
      <c r="Q230" s="594"/>
      <c r="R230" s="594"/>
      <c r="S230" s="594"/>
      <c r="T230" s="594"/>
      <c r="U230" s="594"/>
      <c r="V230" s="594"/>
      <c r="W230" s="594"/>
      <c r="X230" s="594"/>
      <c r="Y230" s="594"/>
      <c r="Z230" s="594"/>
      <c r="AA230" s="594"/>
      <c r="AB230" s="594"/>
    </row>
    <row r="231" spans="1:28" ht="37.5" customHeight="1" thickBot="1">
      <c r="A231" s="593" t="s">
        <v>12</v>
      </c>
      <c r="B231" s="593"/>
      <c r="C231" s="593"/>
      <c r="D231" s="593"/>
      <c r="E231" s="593"/>
      <c r="F231" s="593"/>
      <c r="G231" s="593"/>
      <c r="H231" s="593"/>
      <c r="I231" s="593"/>
      <c r="J231" s="593"/>
      <c r="K231" s="593"/>
      <c r="L231" s="593"/>
      <c r="M231" s="315" t="s">
        <v>148</v>
      </c>
      <c r="O231" s="594"/>
      <c r="P231" s="594"/>
      <c r="Q231" s="594"/>
      <c r="R231" s="594"/>
      <c r="S231" s="594"/>
      <c r="T231" s="594"/>
      <c r="U231" s="594"/>
      <c r="V231" s="594"/>
      <c r="W231" s="594"/>
      <c r="X231" s="594"/>
      <c r="Y231" s="594"/>
      <c r="Z231" s="594"/>
      <c r="AA231" s="594"/>
      <c r="AB231" s="594"/>
    </row>
    <row r="232" spans="1:28" s="27" customFormat="1" ht="34.5" customHeight="1" thickTop="1" thickBot="1">
      <c r="A232" s="565" t="s">
        <v>44</v>
      </c>
      <c r="B232" s="566"/>
      <c r="C232" s="566"/>
      <c r="D232" s="566"/>
      <c r="E232" s="566"/>
      <c r="F232" s="566"/>
      <c r="G232" s="566"/>
      <c r="H232" s="566"/>
      <c r="I232" s="566"/>
      <c r="J232" s="566"/>
      <c r="K232" s="566"/>
      <c r="L232" s="566"/>
      <c r="M232" s="566"/>
    </row>
    <row r="233" spans="1:28" s="27" customFormat="1" ht="34.5" customHeight="1" thickBot="1">
      <c r="A233" s="312" t="s">
        <v>8</v>
      </c>
      <c r="B233" s="742"/>
      <c r="C233" s="742"/>
      <c r="D233" s="742"/>
      <c r="E233" s="742"/>
      <c r="F233" s="742"/>
      <c r="G233" s="742"/>
      <c r="H233" s="742"/>
      <c r="I233" s="742"/>
      <c r="J233" s="742"/>
      <c r="K233" s="742"/>
      <c r="L233" s="742"/>
      <c r="M233" s="742"/>
    </row>
    <row r="234" spans="1:28" ht="13.5" customHeight="1" thickTop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</row>
    <row r="235" spans="1:28" s="4" customFormat="1" ht="38.25" customHeight="1">
      <c r="A235" s="609" t="s">
        <v>162</v>
      </c>
      <c r="B235" s="609"/>
      <c r="C235" s="609"/>
      <c r="D235" s="609"/>
      <c r="E235" s="609"/>
      <c r="F235" s="609"/>
      <c r="G235" s="609"/>
      <c r="H235" s="609"/>
      <c r="I235" s="609"/>
      <c r="J235" s="609"/>
      <c r="K235" s="609"/>
      <c r="L235" s="609"/>
      <c r="M235" s="609"/>
    </row>
    <row r="236" spans="1:28" s="3" customFormat="1" ht="30" customHeight="1">
      <c r="A236" s="703" t="s">
        <v>0</v>
      </c>
      <c r="B236" s="703"/>
      <c r="C236" s="120" t="str">
        <f>'صفحه اصلی'!$C$7</f>
        <v>دانشگاه علوم پزشكي و خدمات بهداشتي ، درماني بيرجند</v>
      </c>
      <c r="D236" s="120"/>
      <c r="E236" s="120"/>
      <c r="F236" s="120"/>
      <c r="G236" s="120"/>
      <c r="H236" s="77"/>
      <c r="I236" s="539" t="s">
        <v>51</v>
      </c>
      <c r="J236" s="539"/>
      <c r="K236" s="724"/>
      <c r="L236" s="724"/>
      <c r="M236" s="724"/>
    </row>
    <row r="237" spans="1:28" s="3" customFormat="1" ht="31.5" customHeight="1" thickBot="1">
      <c r="A237" s="705" t="s">
        <v>1</v>
      </c>
      <c r="B237" s="705"/>
      <c r="C237" s="120">
        <f>'صفحه اصلی'!$C$8</f>
        <v>124101</v>
      </c>
      <c r="D237" s="310" t="s">
        <v>15</v>
      </c>
      <c r="E237" s="311">
        <f>'صفحه اصلی'!$F$75</f>
        <v>0</v>
      </c>
      <c r="F237" s="310" t="s">
        <v>26</v>
      </c>
      <c r="G237" s="311">
        <f>'صفحه اصلی'!$C$9</f>
        <v>1403</v>
      </c>
      <c r="H237" s="280"/>
      <c r="I237" s="540" t="s">
        <v>52</v>
      </c>
      <c r="J237" s="540"/>
      <c r="K237" s="724"/>
      <c r="L237" s="724"/>
      <c r="M237" s="724"/>
      <c r="O237" s="29"/>
      <c r="P237" s="29"/>
      <c r="Q237" s="29"/>
      <c r="R237" s="29"/>
      <c r="S237" s="29"/>
      <c r="T237" s="29"/>
    </row>
    <row r="238" spans="1:28" s="105" customFormat="1" ht="45.75" customHeight="1" thickTop="1" thickBot="1">
      <c r="A238" s="717" t="s">
        <v>107</v>
      </c>
      <c r="B238" s="559" t="s">
        <v>67</v>
      </c>
      <c r="C238" s="559" t="s">
        <v>108</v>
      </c>
      <c r="D238" s="559" t="s">
        <v>100</v>
      </c>
      <c r="E238" s="753" t="s">
        <v>109</v>
      </c>
      <c r="F238" s="754"/>
      <c r="G238" s="755"/>
      <c r="H238" s="755"/>
      <c r="I238" s="756"/>
      <c r="J238" s="752" t="s">
        <v>101</v>
      </c>
      <c r="K238" s="559" t="s">
        <v>34</v>
      </c>
      <c r="L238" s="571" t="s">
        <v>74</v>
      </c>
      <c r="M238" s="573"/>
      <c r="O238" s="106"/>
      <c r="P238" s="106"/>
      <c r="Q238" s="106"/>
      <c r="R238" s="106"/>
      <c r="S238" s="106"/>
      <c r="T238" s="106"/>
    </row>
    <row r="239" spans="1:28" s="105" customFormat="1" ht="45.75" customHeight="1" thickBot="1">
      <c r="A239" s="718"/>
      <c r="B239" s="560"/>
      <c r="C239" s="560"/>
      <c r="D239" s="560"/>
      <c r="E239" s="253" t="s">
        <v>71</v>
      </c>
      <c r="F239" s="253" t="s">
        <v>18</v>
      </c>
      <c r="G239" s="253" t="s">
        <v>72</v>
      </c>
      <c r="H239" s="253" t="s">
        <v>38</v>
      </c>
      <c r="I239" s="253" t="s">
        <v>2</v>
      </c>
      <c r="J239" s="560"/>
      <c r="K239" s="560"/>
      <c r="L239" s="307" t="s">
        <v>75</v>
      </c>
      <c r="M239" s="307" t="s">
        <v>76</v>
      </c>
      <c r="O239" s="106"/>
      <c r="P239" s="106"/>
      <c r="Q239" s="106"/>
      <c r="R239" s="106"/>
      <c r="S239" s="106"/>
      <c r="T239" s="106"/>
    </row>
    <row r="240" spans="1:28" s="5" customFormat="1" ht="33" customHeight="1">
      <c r="A240" s="130" t="s">
        <v>84</v>
      </c>
      <c r="B240" s="187"/>
      <c r="C240" s="162">
        <f t="shared" ref="C240:C246" si="28">SUM(D240:M240)</f>
        <v>0</v>
      </c>
      <c r="D240" s="187"/>
      <c r="E240" s="187"/>
      <c r="F240" s="187"/>
      <c r="G240" s="187"/>
      <c r="H240" s="187"/>
      <c r="I240" s="187"/>
      <c r="J240" s="187"/>
      <c r="K240" s="187"/>
      <c r="L240" s="187"/>
      <c r="M240" s="244"/>
      <c r="N240" s="19"/>
      <c r="O240" s="547"/>
      <c r="P240" s="547"/>
      <c r="Q240" s="547"/>
      <c r="R240" s="547"/>
      <c r="S240" s="547"/>
      <c r="T240" s="547"/>
    </row>
    <row r="241" spans="1:28" s="5" customFormat="1" ht="33" customHeight="1">
      <c r="A241" s="163" t="s">
        <v>102</v>
      </c>
      <c r="B241" s="188"/>
      <c r="C241" s="57">
        <f t="shared" si="28"/>
        <v>0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245"/>
      <c r="N241" s="19"/>
      <c r="O241" s="547"/>
      <c r="P241" s="547"/>
      <c r="Q241" s="547"/>
      <c r="R241" s="547"/>
      <c r="S241" s="547"/>
      <c r="T241" s="547"/>
    </row>
    <row r="242" spans="1:28" s="5" customFormat="1" ht="33" customHeight="1">
      <c r="A242" s="163" t="s">
        <v>103</v>
      </c>
      <c r="B242" s="188"/>
      <c r="C242" s="57">
        <f t="shared" si="28"/>
        <v>0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245"/>
      <c r="N242" s="19"/>
      <c r="O242" s="547"/>
      <c r="P242" s="547"/>
      <c r="Q242" s="547"/>
      <c r="R242" s="547"/>
      <c r="S242" s="547"/>
      <c r="T242" s="547"/>
    </row>
    <row r="243" spans="1:28" s="5" customFormat="1" ht="33" customHeight="1">
      <c r="A243" s="134" t="s">
        <v>87</v>
      </c>
      <c r="B243" s="188"/>
      <c r="C243" s="57">
        <f t="shared" si="28"/>
        <v>0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245"/>
      <c r="N243" s="19"/>
      <c r="O243" s="547"/>
      <c r="P243" s="547"/>
      <c r="Q243" s="547"/>
      <c r="R243" s="547"/>
      <c r="S243" s="547"/>
      <c r="T243" s="547"/>
    </row>
    <row r="244" spans="1:28" s="5" customFormat="1" ht="33" customHeight="1">
      <c r="A244" s="134" t="s">
        <v>104</v>
      </c>
      <c r="B244" s="188"/>
      <c r="C244" s="57">
        <f t="shared" si="28"/>
        <v>0</v>
      </c>
      <c r="D244" s="188"/>
      <c r="E244" s="188"/>
      <c r="F244" s="188"/>
      <c r="G244" s="188"/>
      <c r="H244" s="188"/>
      <c r="I244" s="188"/>
      <c r="J244" s="188"/>
      <c r="K244" s="188"/>
      <c r="L244" s="188"/>
      <c r="M244" s="245"/>
      <c r="N244" s="19"/>
      <c r="O244" s="693"/>
      <c r="P244" s="693"/>
      <c r="Q244" s="693"/>
      <c r="R244" s="693"/>
      <c r="S244" s="693"/>
      <c r="T244" s="693"/>
    </row>
    <row r="245" spans="1:28" s="5" customFormat="1" ht="33" customHeight="1">
      <c r="A245" s="134" t="s">
        <v>105</v>
      </c>
      <c r="B245" s="188"/>
      <c r="C245" s="57">
        <f t="shared" si="28"/>
        <v>0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245"/>
      <c r="N245" s="19"/>
      <c r="O245" s="547"/>
      <c r="P245" s="547"/>
      <c r="Q245" s="547"/>
      <c r="R245" s="547"/>
      <c r="S245" s="547"/>
      <c r="T245" s="547"/>
    </row>
    <row r="246" spans="1:28" s="5" customFormat="1" ht="33" customHeight="1" thickBot="1">
      <c r="A246" s="164" t="s">
        <v>106</v>
      </c>
      <c r="B246" s="188"/>
      <c r="C246" s="58">
        <f t="shared" si="28"/>
        <v>0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245"/>
      <c r="N246" s="19"/>
      <c r="O246" s="547"/>
      <c r="P246" s="547"/>
      <c r="Q246" s="547"/>
      <c r="R246" s="547"/>
      <c r="S246" s="547"/>
      <c r="T246" s="547"/>
    </row>
    <row r="247" spans="1:28" ht="38.25" customHeight="1" thickBot="1">
      <c r="A247" s="7" t="s">
        <v>6</v>
      </c>
      <c r="B247" s="235">
        <f t="shared" ref="B247:M247" si="29">SUM(B240:B246)</f>
        <v>0</v>
      </c>
      <c r="C247" s="235">
        <f t="shared" si="29"/>
        <v>0</v>
      </c>
      <c r="D247" s="235">
        <f t="shared" si="29"/>
        <v>0</v>
      </c>
      <c r="E247" s="235">
        <f t="shared" si="29"/>
        <v>0</v>
      </c>
      <c r="F247" s="235">
        <f t="shared" si="29"/>
        <v>0</v>
      </c>
      <c r="G247" s="235">
        <f t="shared" si="29"/>
        <v>0</v>
      </c>
      <c r="H247" s="235">
        <f t="shared" si="29"/>
        <v>0</v>
      </c>
      <c r="I247" s="235">
        <f t="shared" si="29"/>
        <v>0</v>
      </c>
      <c r="J247" s="235">
        <f t="shared" si="29"/>
        <v>0</v>
      </c>
      <c r="K247" s="235">
        <f t="shared" si="29"/>
        <v>0</v>
      </c>
      <c r="L247" s="235">
        <f t="shared" si="29"/>
        <v>0</v>
      </c>
      <c r="M247" s="235">
        <f t="shared" si="29"/>
        <v>0</v>
      </c>
      <c r="N247" s="89"/>
      <c r="O247" s="696"/>
      <c r="P247" s="696"/>
      <c r="Q247" s="696"/>
      <c r="R247" s="696"/>
      <c r="S247" s="696"/>
      <c r="T247" s="696"/>
    </row>
    <row r="248" spans="1:28" s="82" customFormat="1" ht="44.25" customHeight="1" thickTop="1">
      <c r="A248" s="596" t="s">
        <v>13</v>
      </c>
      <c r="B248" s="596"/>
      <c r="C248" s="314" t="str">
        <f>'صفحه اصلی'!$C$10</f>
        <v>عبدالرحیم فرزانه</v>
      </c>
      <c r="D248" s="612" t="s">
        <v>7</v>
      </c>
      <c r="E248" s="612"/>
      <c r="F248" s="186">
        <f>'صفحه اصلی'!$C$11</f>
        <v>0</v>
      </c>
      <c r="G248" s="308" t="s">
        <v>110</v>
      </c>
      <c r="H248" s="591" t="str">
        <f>'صفحه اصلی'!$C$12</f>
        <v>محمودرضا شفیع نیا</v>
      </c>
      <c r="I248" s="591"/>
      <c r="J248" s="608" t="s">
        <v>124</v>
      </c>
      <c r="K248" s="608"/>
      <c r="L248" s="591" t="str">
        <f>'صفحه اصلی'!$C$13</f>
        <v>محمود گنجی فرد</v>
      </c>
      <c r="M248" s="591"/>
      <c r="O248" s="594"/>
      <c r="P248" s="594"/>
      <c r="Q248" s="594"/>
      <c r="R248" s="594"/>
      <c r="S248" s="594"/>
      <c r="T248" s="594"/>
      <c r="U248" s="594"/>
      <c r="V248" s="594"/>
      <c r="W248" s="594"/>
      <c r="X248" s="594"/>
      <c r="Y248" s="594"/>
      <c r="Z248" s="594"/>
      <c r="AA248" s="594"/>
      <c r="AB248" s="594"/>
    </row>
    <row r="249" spans="1:28" ht="37.5" customHeight="1" thickBot="1">
      <c r="A249" s="593" t="s">
        <v>12</v>
      </c>
      <c r="B249" s="593"/>
      <c r="C249" s="593"/>
      <c r="D249" s="593"/>
      <c r="E249" s="593"/>
      <c r="F249" s="593"/>
      <c r="G249" s="593"/>
      <c r="H249" s="593"/>
      <c r="I249" s="593"/>
      <c r="J249" s="593"/>
      <c r="K249" s="593"/>
      <c r="L249" s="593"/>
      <c r="M249" s="315" t="s">
        <v>148</v>
      </c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</row>
    <row r="250" spans="1:28" s="27" customFormat="1" ht="34.5" customHeight="1" thickTop="1" thickBot="1">
      <c r="A250" s="565" t="s">
        <v>44</v>
      </c>
      <c r="B250" s="566"/>
      <c r="C250" s="566"/>
      <c r="D250" s="566"/>
      <c r="E250" s="566"/>
      <c r="F250" s="566"/>
      <c r="G250" s="566"/>
      <c r="H250" s="566"/>
      <c r="I250" s="566"/>
      <c r="J250" s="566"/>
      <c r="K250" s="566"/>
      <c r="L250" s="566"/>
      <c r="M250" s="566"/>
    </row>
    <row r="251" spans="1:28" s="27" customFormat="1" ht="34.5" customHeight="1" thickBot="1">
      <c r="A251" s="312" t="s">
        <v>8</v>
      </c>
      <c r="B251" s="742"/>
      <c r="C251" s="742"/>
      <c r="D251" s="742"/>
      <c r="E251" s="742"/>
      <c r="F251" s="742"/>
      <c r="G251" s="742"/>
      <c r="H251" s="742"/>
      <c r="I251" s="742"/>
      <c r="J251" s="742"/>
      <c r="K251" s="742"/>
      <c r="L251" s="742"/>
      <c r="M251" s="742"/>
    </row>
    <row r="252" spans="1:28" ht="13.5" customHeight="1" thickTop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</row>
    <row r="253" spans="1:28" s="4" customFormat="1" ht="38.25" customHeight="1">
      <c r="A253" s="609" t="s">
        <v>162</v>
      </c>
      <c r="B253" s="609"/>
      <c r="C253" s="609"/>
      <c r="D253" s="609"/>
      <c r="E253" s="609"/>
      <c r="F253" s="609"/>
      <c r="G253" s="609"/>
      <c r="H253" s="609"/>
      <c r="I253" s="609"/>
      <c r="J253" s="609"/>
      <c r="K253" s="609"/>
      <c r="L253" s="609"/>
      <c r="M253" s="609"/>
    </row>
    <row r="254" spans="1:28" s="3" customFormat="1" ht="30" customHeight="1">
      <c r="A254" s="703" t="s">
        <v>0</v>
      </c>
      <c r="B254" s="703"/>
      <c r="C254" s="120" t="str">
        <f>'صفحه اصلی'!$C$7</f>
        <v>دانشگاه علوم پزشكي و خدمات بهداشتي ، درماني بيرجند</v>
      </c>
      <c r="D254" s="120"/>
      <c r="E254" s="120"/>
      <c r="F254" s="120"/>
      <c r="G254" s="120"/>
      <c r="H254" s="77"/>
      <c r="I254" s="539" t="s">
        <v>51</v>
      </c>
      <c r="J254" s="539"/>
      <c r="K254" s="724"/>
      <c r="L254" s="724"/>
      <c r="M254" s="724"/>
    </row>
    <row r="255" spans="1:28" s="3" customFormat="1" ht="31.5" customHeight="1" thickBot="1">
      <c r="A255" s="705" t="s">
        <v>1</v>
      </c>
      <c r="B255" s="705"/>
      <c r="C255" s="120">
        <f>'صفحه اصلی'!$C$8</f>
        <v>124101</v>
      </c>
      <c r="D255" s="310" t="s">
        <v>15</v>
      </c>
      <c r="E255" s="311">
        <f>'صفحه اصلی'!$F$75</f>
        <v>0</v>
      </c>
      <c r="F255" s="310" t="s">
        <v>26</v>
      </c>
      <c r="G255" s="311">
        <f>'صفحه اصلی'!$C$9</f>
        <v>1403</v>
      </c>
      <c r="H255" s="280"/>
      <c r="I255" s="540" t="s">
        <v>52</v>
      </c>
      <c r="J255" s="540"/>
      <c r="K255" s="724"/>
      <c r="L255" s="724"/>
      <c r="M255" s="724"/>
      <c r="O255" s="29"/>
      <c r="P255" s="29"/>
      <c r="Q255" s="29"/>
      <c r="R255" s="29"/>
      <c r="S255" s="29"/>
      <c r="T255" s="29"/>
    </row>
    <row r="256" spans="1:28" s="105" customFormat="1" ht="45.75" customHeight="1" thickTop="1" thickBot="1">
      <c r="A256" s="717" t="s">
        <v>107</v>
      </c>
      <c r="B256" s="559" t="s">
        <v>67</v>
      </c>
      <c r="C256" s="559" t="s">
        <v>108</v>
      </c>
      <c r="D256" s="559" t="s">
        <v>100</v>
      </c>
      <c r="E256" s="753" t="s">
        <v>109</v>
      </c>
      <c r="F256" s="754"/>
      <c r="G256" s="755"/>
      <c r="H256" s="755"/>
      <c r="I256" s="756"/>
      <c r="J256" s="752" t="s">
        <v>101</v>
      </c>
      <c r="K256" s="559" t="s">
        <v>34</v>
      </c>
      <c r="L256" s="571" t="s">
        <v>74</v>
      </c>
      <c r="M256" s="573"/>
      <c r="O256" s="106"/>
      <c r="P256" s="106"/>
      <c r="Q256" s="106"/>
      <c r="R256" s="106"/>
      <c r="S256" s="106"/>
      <c r="T256" s="106"/>
    </row>
    <row r="257" spans="1:28" s="105" customFormat="1" ht="45.75" customHeight="1" thickBot="1">
      <c r="A257" s="718"/>
      <c r="B257" s="560"/>
      <c r="C257" s="560"/>
      <c r="D257" s="560"/>
      <c r="E257" s="253" t="s">
        <v>71</v>
      </c>
      <c r="F257" s="253" t="s">
        <v>18</v>
      </c>
      <c r="G257" s="253" t="s">
        <v>72</v>
      </c>
      <c r="H257" s="253" t="s">
        <v>38</v>
      </c>
      <c r="I257" s="253" t="s">
        <v>2</v>
      </c>
      <c r="J257" s="560"/>
      <c r="K257" s="560"/>
      <c r="L257" s="307" t="s">
        <v>75</v>
      </c>
      <c r="M257" s="307" t="s">
        <v>76</v>
      </c>
      <c r="O257" s="106"/>
      <c r="P257" s="106"/>
      <c r="Q257" s="106"/>
      <c r="R257" s="106"/>
      <c r="S257" s="106"/>
      <c r="T257" s="106"/>
    </row>
    <row r="258" spans="1:28" s="5" customFormat="1" ht="33" customHeight="1">
      <c r="A258" s="130" t="s">
        <v>84</v>
      </c>
      <c r="B258" s="187"/>
      <c r="C258" s="162">
        <f t="shared" ref="C258:C264" si="30">SUM(D258:M258)</f>
        <v>0</v>
      </c>
      <c r="D258" s="187"/>
      <c r="E258" s="187"/>
      <c r="F258" s="187"/>
      <c r="G258" s="187"/>
      <c r="H258" s="187"/>
      <c r="I258" s="187"/>
      <c r="J258" s="187"/>
      <c r="K258" s="187"/>
      <c r="L258" s="187"/>
      <c r="M258" s="244"/>
      <c r="N258" s="19"/>
      <c r="O258" s="547"/>
      <c r="P258" s="547"/>
      <c r="Q258" s="547"/>
      <c r="R258" s="547"/>
      <c r="S258" s="547"/>
      <c r="T258" s="547"/>
    </row>
    <row r="259" spans="1:28" s="5" customFormat="1" ht="33" customHeight="1">
      <c r="A259" s="163" t="s">
        <v>102</v>
      </c>
      <c r="B259" s="188"/>
      <c r="C259" s="57">
        <f t="shared" si="30"/>
        <v>0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245"/>
      <c r="N259" s="19"/>
      <c r="O259" s="547"/>
      <c r="P259" s="547"/>
      <c r="Q259" s="547"/>
      <c r="R259" s="547"/>
      <c r="S259" s="547"/>
      <c r="T259" s="547"/>
    </row>
    <row r="260" spans="1:28" s="5" customFormat="1" ht="33" customHeight="1">
      <c r="A260" s="163" t="s">
        <v>103</v>
      </c>
      <c r="B260" s="188"/>
      <c r="C260" s="57">
        <f t="shared" si="30"/>
        <v>0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245"/>
      <c r="N260" s="19"/>
      <c r="O260" s="547"/>
      <c r="P260" s="547"/>
      <c r="Q260" s="547"/>
      <c r="R260" s="547"/>
      <c r="S260" s="547"/>
      <c r="T260" s="547"/>
    </row>
    <row r="261" spans="1:28" s="5" customFormat="1" ht="33" customHeight="1">
      <c r="A261" s="134" t="s">
        <v>87</v>
      </c>
      <c r="B261" s="188"/>
      <c r="C261" s="57">
        <f t="shared" si="30"/>
        <v>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245"/>
      <c r="N261" s="19"/>
      <c r="O261" s="547"/>
      <c r="P261" s="547"/>
      <c r="Q261" s="547"/>
      <c r="R261" s="547"/>
      <c r="S261" s="547"/>
      <c r="T261" s="547"/>
    </row>
    <row r="262" spans="1:28" s="5" customFormat="1" ht="33" customHeight="1">
      <c r="A262" s="134" t="s">
        <v>104</v>
      </c>
      <c r="B262" s="188"/>
      <c r="C262" s="57">
        <f t="shared" si="30"/>
        <v>0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245"/>
      <c r="N262" s="19"/>
      <c r="O262" s="693"/>
      <c r="P262" s="693"/>
      <c r="Q262" s="693"/>
      <c r="R262" s="693"/>
      <c r="S262" s="693"/>
      <c r="T262" s="693"/>
    </row>
    <row r="263" spans="1:28" s="5" customFormat="1" ht="33" customHeight="1">
      <c r="A263" s="134" t="s">
        <v>105</v>
      </c>
      <c r="B263" s="188"/>
      <c r="C263" s="57">
        <f t="shared" si="30"/>
        <v>0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245"/>
      <c r="N263" s="19"/>
      <c r="O263" s="547"/>
      <c r="P263" s="547"/>
      <c r="Q263" s="547"/>
      <c r="R263" s="547"/>
      <c r="S263" s="547"/>
      <c r="T263" s="547"/>
    </row>
    <row r="264" spans="1:28" s="5" customFormat="1" ht="33" customHeight="1" thickBot="1">
      <c r="A264" s="164" t="s">
        <v>106</v>
      </c>
      <c r="B264" s="188"/>
      <c r="C264" s="58">
        <f t="shared" si="30"/>
        <v>0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245"/>
      <c r="N264" s="19"/>
      <c r="O264" s="547"/>
      <c r="P264" s="547"/>
      <c r="Q264" s="547"/>
      <c r="R264" s="547"/>
      <c r="S264" s="547"/>
      <c r="T264" s="547"/>
    </row>
    <row r="265" spans="1:28" ht="38.25" customHeight="1" thickBot="1">
      <c r="A265" s="7" t="s">
        <v>6</v>
      </c>
      <c r="B265" s="235">
        <f t="shared" ref="B265:M265" si="31">SUM(B258:B264)</f>
        <v>0</v>
      </c>
      <c r="C265" s="235">
        <f t="shared" si="31"/>
        <v>0</v>
      </c>
      <c r="D265" s="235">
        <f t="shared" si="31"/>
        <v>0</v>
      </c>
      <c r="E265" s="235">
        <f t="shared" si="31"/>
        <v>0</v>
      </c>
      <c r="F265" s="235">
        <f t="shared" si="31"/>
        <v>0</v>
      </c>
      <c r="G265" s="235">
        <f t="shared" si="31"/>
        <v>0</v>
      </c>
      <c r="H265" s="235">
        <f t="shared" si="31"/>
        <v>0</v>
      </c>
      <c r="I265" s="235">
        <f t="shared" si="31"/>
        <v>0</v>
      </c>
      <c r="J265" s="235">
        <f t="shared" si="31"/>
        <v>0</v>
      </c>
      <c r="K265" s="235">
        <f t="shared" si="31"/>
        <v>0</v>
      </c>
      <c r="L265" s="235">
        <f t="shared" si="31"/>
        <v>0</v>
      </c>
      <c r="M265" s="235">
        <f t="shared" si="31"/>
        <v>0</v>
      </c>
      <c r="N265" s="89"/>
      <c r="O265" s="696"/>
      <c r="P265" s="696"/>
      <c r="Q265" s="696"/>
      <c r="R265" s="696"/>
      <c r="S265" s="696"/>
      <c r="T265" s="696"/>
    </row>
    <row r="266" spans="1:28" s="82" customFormat="1" ht="44.25" customHeight="1" thickTop="1">
      <c r="A266" s="596" t="s">
        <v>13</v>
      </c>
      <c r="B266" s="596"/>
      <c r="C266" s="314" t="str">
        <f>'صفحه اصلی'!$C$10</f>
        <v>عبدالرحیم فرزانه</v>
      </c>
      <c r="D266" s="612" t="s">
        <v>7</v>
      </c>
      <c r="E266" s="612"/>
      <c r="F266" s="186">
        <f>'صفحه اصلی'!$C$11</f>
        <v>0</v>
      </c>
      <c r="G266" s="308" t="s">
        <v>110</v>
      </c>
      <c r="H266" s="591" t="str">
        <f>'صفحه اصلی'!$C$12</f>
        <v>محمودرضا شفیع نیا</v>
      </c>
      <c r="I266" s="591"/>
      <c r="J266" s="608" t="s">
        <v>124</v>
      </c>
      <c r="K266" s="608"/>
      <c r="L266" s="591" t="str">
        <f>'صفحه اصلی'!$C$13</f>
        <v>محمود گنجی فرد</v>
      </c>
      <c r="M266" s="591"/>
      <c r="O266" s="594"/>
      <c r="P266" s="594"/>
      <c r="Q266" s="594"/>
      <c r="R266" s="594"/>
      <c r="S266" s="594"/>
      <c r="T266" s="594"/>
      <c r="U266" s="594"/>
      <c r="V266" s="594"/>
      <c r="W266" s="594"/>
      <c r="X266" s="594"/>
      <c r="Y266" s="594"/>
      <c r="Z266" s="594"/>
      <c r="AA266" s="594"/>
      <c r="AB266" s="594"/>
    </row>
    <row r="267" spans="1:28" ht="37.5" customHeight="1" thickBot="1">
      <c r="A267" s="593" t="s">
        <v>12</v>
      </c>
      <c r="B267" s="593"/>
      <c r="C267" s="593"/>
      <c r="D267" s="593"/>
      <c r="E267" s="593"/>
      <c r="F267" s="593"/>
      <c r="G267" s="593"/>
      <c r="H267" s="593"/>
      <c r="I267" s="593"/>
      <c r="J267" s="593"/>
      <c r="K267" s="593"/>
      <c r="L267" s="593"/>
      <c r="M267" s="315" t="s">
        <v>148</v>
      </c>
      <c r="O267" s="594"/>
      <c r="P267" s="594"/>
      <c r="Q267" s="594"/>
      <c r="R267" s="594"/>
      <c r="S267" s="594"/>
      <c r="T267" s="594"/>
      <c r="U267" s="594"/>
      <c r="V267" s="594"/>
      <c r="W267" s="594"/>
      <c r="X267" s="594"/>
      <c r="Y267" s="594"/>
      <c r="Z267" s="594"/>
      <c r="AA267" s="594"/>
      <c r="AB267" s="594"/>
    </row>
    <row r="268" spans="1:28" s="27" customFormat="1" ht="34.5" customHeight="1" thickTop="1" thickBot="1">
      <c r="A268" s="565" t="s">
        <v>44</v>
      </c>
      <c r="B268" s="566"/>
      <c r="C268" s="566"/>
      <c r="D268" s="566"/>
      <c r="E268" s="566"/>
      <c r="F268" s="566"/>
      <c r="G268" s="566"/>
      <c r="H268" s="566"/>
      <c r="I268" s="566"/>
      <c r="J268" s="566"/>
      <c r="K268" s="566"/>
      <c r="L268" s="566"/>
      <c r="M268" s="566"/>
    </row>
    <row r="269" spans="1:28" s="27" customFormat="1" ht="34.5" customHeight="1" thickBot="1">
      <c r="A269" s="312" t="s">
        <v>8</v>
      </c>
      <c r="B269" s="742"/>
      <c r="C269" s="742"/>
      <c r="D269" s="742"/>
      <c r="E269" s="742"/>
      <c r="F269" s="742"/>
      <c r="G269" s="742"/>
      <c r="H269" s="742"/>
      <c r="I269" s="742"/>
      <c r="J269" s="742"/>
      <c r="K269" s="742"/>
      <c r="L269" s="742"/>
      <c r="M269" s="742"/>
    </row>
    <row r="270" spans="1:28" ht="13.5" customHeight="1" thickTop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</row>
    <row r="271" spans="1:28" s="4" customFormat="1" ht="38.25" customHeight="1">
      <c r="A271" s="609" t="s">
        <v>162</v>
      </c>
      <c r="B271" s="609"/>
      <c r="C271" s="609"/>
      <c r="D271" s="609"/>
      <c r="E271" s="609"/>
      <c r="F271" s="609"/>
      <c r="G271" s="609"/>
      <c r="H271" s="609"/>
      <c r="I271" s="609"/>
      <c r="J271" s="609"/>
      <c r="K271" s="609"/>
      <c r="L271" s="609"/>
      <c r="M271" s="609"/>
    </row>
    <row r="272" spans="1:28" s="3" customFormat="1" ht="30" customHeight="1">
      <c r="A272" s="703" t="s">
        <v>0</v>
      </c>
      <c r="B272" s="703"/>
      <c r="C272" s="120" t="str">
        <f>'صفحه اصلی'!$C$7</f>
        <v>دانشگاه علوم پزشكي و خدمات بهداشتي ، درماني بيرجند</v>
      </c>
      <c r="D272" s="120"/>
      <c r="E272" s="120"/>
      <c r="F272" s="120"/>
      <c r="G272" s="120"/>
      <c r="H272" s="77"/>
      <c r="I272" s="539" t="s">
        <v>51</v>
      </c>
      <c r="J272" s="539"/>
      <c r="K272" s="724"/>
      <c r="L272" s="724"/>
      <c r="M272" s="724"/>
    </row>
    <row r="273" spans="1:28" s="3" customFormat="1" ht="31.5" customHeight="1" thickBot="1">
      <c r="A273" s="705" t="s">
        <v>1</v>
      </c>
      <c r="B273" s="705"/>
      <c r="C273" s="120">
        <f>'صفحه اصلی'!$C$8</f>
        <v>124101</v>
      </c>
      <c r="D273" s="310" t="s">
        <v>15</v>
      </c>
      <c r="E273" s="311">
        <f>'صفحه اصلی'!$F$75</f>
        <v>0</v>
      </c>
      <c r="F273" s="310" t="s">
        <v>26</v>
      </c>
      <c r="G273" s="311">
        <f>'صفحه اصلی'!$C$9</f>
        <v>1403</v>
      </c>
      <c r="H273" s="280"/>
      <c r="I273" s="540" t="s">
        <v>52</v>
      </c>
      <c r="J273" s="540"/>
      <c r="K273" s="724"/>
      <c r="L273" s="724"/>
      <c r="M273" s="724"/>
      <c r="O273" s="29"/>
      <c r="P273" s="29"/>
      <c r="Q273" s="29"/>
      <c r="R273" s="29"/>
      <c r="S273" s="29"/>
      <c r="T273" s="29"/>
    </row>
    <row r="274" spans="1:28" s="105" customFormat="1" ht="45.75" customHeight="1" thickTop="1" thickBot="1">
      <c r="A274" s="717" t="s">
        <v>107</v>
      </c>
      <c r="B274" s="559" t="s">
        <v>67</v>
      </c>
      <c r="C274" s="559" t="s">
        <v>108</v>
      </c>
      <c r="D274" s="559" t="s">
        <v>100</v>
      </c>
      <c r="E274" s="753" t="s">
        <v>109</v>
      </c>
      <c r="F274" s="754"/>
      <c r="G274" s="755"/>
      <c r="H274" s="755"/>
      <c r="I274" s="756"/>
      <c r="J274" s="752" t="s">
        <v>101</v>
      </c>
      <c r="K274" s="559" t="s">
        <v>34</v>
      </c>
      <c r="L274" s="571" t="s">
        <v>74</v>
      </c>
      <c r="M274" s="573"/>
      <c r="O274" s="106"/>
      <c r="P274" s="106"/>
      <c r="Q274" s="106"/>
      <c r="R274" s="106"/>
      <c r="S274" s="106"/>
      <c r="T274" s="106"/>
    </row>
    <row r="275" spans="1:28" s="105" customFormat="1" ht="45.75" customHeight="1" thickBot="1">
      <c r="A275" s="718"/>
      <c r="B275" s="560"/>
      <c r="C275" s="560"/>
      <c r="D275" s="560"/>
      <c r="E275" s="253" t="s">
        <v>71</v>
      </c>
      <c r="F275" s="253" t="s">
        <v>18</v>
      </c>
      <c r="G275" s="253" t="s">
        <v>72</v>
      </c>
      <c r="H275" s="253" t="s">
        <v>38</v>
      </c>
      <c r="I275" s="253" t="s">
        <v>2</v>
      </c>
      <c r="J275" s="560"/>
      <c r="K275" s="560"/>
      <c r="L275" s="307" t="s">
        <v>75</v>
      </c>
      <c r="M275" s="307" t="s">
        <v>76</v>
      </c>
      <c r="O275" s="106"/>
      <c r="P275" s="106"/>
      <c r="Q275" s="106"/>
      <c r="R275" s="106"/>
      <c r="S275" s="106"/>
      <c r="T275" s="106"/>
    </row>
    <row r="276" spans="1:28" s="5" customFormat="1" ht="33" customHeight="1">
      <c r="A276" s="130" t="s">
        <v>84</v>
      </c>
      <c r="B276" s="187"/>
      <c r="C276" s="162">
        <f t="shared" ref="C276:C282" si="32">SUM(D276:M276)</f>
        <v>0</v>
      </c>
      <c r="D276" s="187"/>
      <c r="E276" s="187"/>
      <c r="F276" s="187"/>
      <c r="G276" s="187"/>
      <c r="H276" s="187"/>
      <c r="I276" s="187"/>
      <c r="J276" s="187"/>
      <c r="K276" s="187"/>
      <c r="L276" s="187"/>
      <c r="M276" s="244"/>
      <c r="N276" s="19"/>
      <c r="O276" s="547"/>
      <c r="P276" s="547"/>
      <c r="Q276" s="547"/>
      <c r="R276" s="547"/>
      <c r="S276" s="547"/>
      <c r="T276" s="547"/>
    </row>
    <row r="277" spans="1:28" s="5" customFormat="1" ht="33" customHeight="1">
      <c r="A277" s="163" t="s">
        <v>102</v>
      </c>
      <c r="B277" s="188"/>
      <c r="C277" s="57">
        <f t="shared" si="32"/>
        <v>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245"/>
      <c r="N277" s="19"/>
      <c r="O277" s="547"/>
      <c r="P277" s="547"/>
      <c r="Q277" s="547"/>
      <c r="R277" s="547"/>
      <c r="S277" s="547"/>
      <c r="T277" s="547"/>
    </row>
    <row r="278" spans="1:28" s="5" customFormat="1" ht="33" customHeight="1">
      <c r="A278" s="163" t="s">
        <v>103</v>
      </c>
      <c r="B278" s="188"/>
      <c r="C278" s="57">
        <f t="shared" si="32"/>
        <v>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245"/>
      <c r="N278" s="19"/>
      <c r="O278" s="547"/>
      <c r="P278" s="547"/>
      <c r="Q278" s="547"/>
      <c r="R278" s="547"/>
      <c r="S278" s="547"/>
      <c r="T278" s="547"/>
    </row>
    <row r="279" spans="1:28" s="5" customFormat="1" ht="33" customHeight="1">
      <c r="A279" s="134" t="s">
        <v>87</v>
      </c>
      <c r="B279" s="188"/>
      <c r="C279" s="57">
        <f t="shared" si="32"/>
        <v>0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245"/>
      <c r="N279" s="19"/>
      <c r="O279" s="547"/>
      <c r="P279" s="547"/>
      <c r="Q279" s="547"/>
      <c r="R279" s="547"/>
      <c r="S279" s="547"/>
      <c r="T279" s="547"/>
    </row>
    <row r="280" spans="1:28" s="5" customFormat="1" ht="33" customHeight="1">
      <c r="A280" s="134" t="s">
        <v>104</v>
      </c>
      <c r="B280" s="188"/>
      <c r="C280" s="57">
        <f t="shared" si="32"/>
        <v>0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245"/>
      <c r="N280" s="19"/>
      <c r="O280" s="693"/>
      <c r="P280" s="693"/>
      <c r="Q280" s="693"/>
      <c r="R280" s="693"/>
      <c r="S280" s="693"/>
      <c r="T280" s="693"/>
    </row>
    <row r="281" spans="1:28" s="5" customFormat="1" ht="33" customHeight="1">
      <c r="A281" s="134" t="s">
        <v>105</v>
      </c>
      <c r="B281" s="188"/>
      <c r="C281" s="57">
        <f t="shared" si="32"/>
        <v>0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245"/>
      <c r="N281" s="19"/>
      <c r="O281" s="547"/>
      <c r="P281" s="547"/>
      <c r="Q281" s="547"/>
      <c r="R281" s="547"/>
      <c r="S281" s="547"/>
      <c r="T281" s="547"/>
    </row>
    <row r="282" spans="1:28" s="5" customFormat="1" ht="33" customHeight="1" thickBot="1">
      <c r="A282" s="164" t="s">
        <v>106</v>
      </c>
      <c r="B282" s="188"/>
      <c r="C282" s="58">
        <f t="shared" si="32"/>
        <v>0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245"/>
      <c r="N282" s="19"/>
      <c r="O282" s="547"/>
      <c r="P282" s="547"/>
      <c r="Q282" s="547"/>
      <c r="R282" s="547"/>
      <c r="S282" s="547"/>
      <c r="T282" s="547"/>
    </row>
    <row r="283" spans="1:28" ht="38.25" customHeight="1" thickBot="1">
      <c r="A283" s="7" t="s">
        <v>6</v>
      </c>
      <c r="B283" s="235">
        <f t="shared" ref="B283:M283" si="33">SUM(B276:B282)</f>
        <v>0</v>
      </c>
      <c r="C283" s="235">
        <f t="shared" si="33"/>
        <v>0</v>
      </c>
      <c r="D283" s="235">
        <f t="shared" si="33"/>
        <v>0</v>
      </c>
      <c r="E283" s="235">
        <f t="shared" si="33"/>
        <v>0</v>
      </c>
      <c r="F283" s="235">
        <f t="shared" si="33"/>
        <v>0</v>
      </c>
      <c r="G283" s="235">
        <f t="shared" si="33"/>
        <v>0</v>
      </c>
      <c r="H283" s="235">
        <f t="shared" si="33"/>
        <v>0</v>
      </c>
      <c r="I283" s="235">
        <f t="shared" si="33"/>
        <v>0</v>
      </c>
      <c r="J283" s="235">
        <f t="shared" si="33"/>
        <v>0</v>
      </c>
      <c r="K283" s="235">
        <f t="shared" si="33"/>
        <v>0</v>
      </c>
      <c r="L283" s="235">
        <f t="shared" si="33"/>
        <v>0</v>
      </c>
      <c r="M283" s="235">
        <f t="shared" si="33"/>
        <v>0</v>
      </c>
      <c r="N283" s="89"/>
      <c r="O283" s="696"/>
      <c r="P283" s="696"/>
      <c r="Q283" s="696"/>
      <c r="R283" s="696"/>
      <c r="S283" s="696"/>
      <c r="T283" s="696"/>
    </row>
    <row r="284" spans="1:28" s="82" customFormat="1" ht="44.25" customHeight="1" thickTop="1">
      <c r="A284" s="596" t="s">
        <v>13</v>
      </c>
      <c r="B284" s="596"/>
      <c r="C284" s="314" t="str">
        <f>'صفحه اصلی'!$C$10</f>
        <v>عبدالرحیم فرزانه</v>
      </c>
      <c r="D284" s="612" t="s">
        <v>7</v>
      </c>
      <c r="E284" s="612"/>
      <c r="F284" s="186">
        <f>'صفحه اصلی'!$C$11</f>
        <v>0</v>
      </c>
      <c r="G284" s="308" t="s">
        <v>110</v>
      </c>
      <c r="H284" s="591" t="str">
        <f>'صفحه اصلی'!$C$12</f>
        <v>محمودرضا شفیع نیا</v>
      </c>
      <c r="I284" s="591"/>
      <c r="J284" s="608" t="s">
        <v>124</v>
      </c>
      <c r="K284" s="608"/>
      <c r="L284" s="591" t="str">
        <f>'صفحه اصلی'!$C$13</f>
        <v>محمود گنجی فرد</v>
      </c>
      <c r="M284" s="591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</row>
    <row r="285" spans="1:28" ht="37.5" customHeight="1" thickBot="1">
      <c r="A285" s="593" t="s">
        <v>12</v>
      </c>
      <c r="B285" s="593"/>
      <c r="C285" s="593"/>
      <c r="D285" s="593"/>
      <c r="E285" s="593"/>
      <c r="F285" s="593"/>
      <c r="G285" s="593"/>
      <c r="H285" s="593"/>
      <c r="I285" s="593"/>
      <c r="J285" s="593"/>
      <c r="K285" s="593"/>
      <c r="L285" s="593"/>
      <c r="M285" s="315" t="s">
        <v>148</v>
      </c>
      <c r="O285" s="594"/>
      <c r="P285" s="594"/>
      <c r="Q285" s="594"/>
      <c r="R285" s="594"/>
      <c r="S285" s="594"/>
      <c r="T285" s="594"/>
      <c r="U285" s="594"/>
      <c r="V285" s="594"/>
      <c r="W285" s="594"/>
      <c r="X285" s="594"/>
      <c r="Y285" s="594"/>
      <c r="Z285" s="594"/>
      <c r="AA285" s="594"/>
      <c r="AB285" s="594"/>
    </row>
    <row r="286" spans="1:28" s="27" customFormat="1" ht="34.5" customHeight="1" thickTop="1" thickBot="1">
      <c r="A286" s="565" t="s">
        <v>44</v>
      </c>
      <c r="B286" s="566"/>
      <c r="C286" s="566"/>
      <c r="D286" s="566"/>
      <c r="E286" s="566"/>
      <c r="F286" s="566"/>
      <c r="G286" s="566"/>
      <c r="H286" s="566"/>
      <c r="I286" s="566"/>
      <c r="J286" s="566"/>
      <c r="K286" s="566"/>
      <c r="L286" s="566"/>
      <c r="M286" s="566"/>
    </row>
    <row r="287" spans="1:28" s="27" customFormat="1" ht="34.5" customHeight="1" thickBot="1">
      <c r="A287" s="312" t="s">
        <v>8</v>
      </c>
      <c r="B287" s="742"/>
      <c r="C287" s="742"/>
      <c r="D287" s="742"/>
      <c r="E287" s="742"/>
      <c r="F287" s="742"/>
      <c r="G287" s="742"/>
      <c r="H287" s="742"/>
      <c r="I287" s="742"/>
      <c r="J287" s="742"/>
      <c r="K287" s="742"/>
      <c r="L287" s="742"/>
      <c r="M287" s="742"/>
    </row>
    <row r="288" spans="1:28" ht="15.75" thickTop="1"/>
  </sheetData>
  <sheetProtection formatCells="0" formatColumns="0" formatRows="0" insertColumns="0" insertRows="0" insertHyperlinks="0" deleteColumns="0" deleteRows="0" sort="0" autoFilter="0" pivotTables="0"/>
  <mergeCells count="528">
    <mergeCell ref="D14:E14"/>
    <mergeCell ref="H14:I14"/>
    <mergeCell ref="J14:K14"/>
    <mergeCell ref="L14:M14"/>
    <mergeCell ref="O15:AB15"/>
    <mergeCell ref="D32:E32"/>
    <mergeCell ref="H32:I32"/>
    <mergeCell ref="J32:K32"/>
    <mergeCell ref="L32:M32"/>
    <mergeCell ref="O32:AB32"/>
    <mergeCell ref="O24:T24"/>
    <mergeCell ref="O25:T25"/>
    <mergeCell ref="O26:T26"/>
    <mergeCell ref="O27:T27"/>
    <mergeCell ref="O28:T28"/>
    <mergeCell ref="O29:T29"/>
    <mergeCell ref="O30:T30"/>
    <mergeCell ref="O31:T31"/>
    <mergeCell ref="O33:AB33"/>
    <mergeCell ref="D50:E50"/>
    <mergeCell ref="H50:I50"/>
    <mergeCell ref="J50:K50"/>
    <mergeCell ref="L50:M50"/>
    <mergeCell ref="O51:AB51"/>
    <mergeCell ref="D68:E68"/>
    <mergeCell ref="H68:I68"/>
    <mergeCell ref="J68:K68"/>
    <mergeCell ref="L68:M68"/>
    <mergeCell ref="O60:T60"/>
    <mergeCell ref="O61:T61"/>
    <mergeCell ref="O62:T62"/>
    <mergeCell ref="O63:T63"/>
    <mergeCell ref="O64:T64"/>
    <mergeCell ref="O65:T65"/>
    <mergeCell ref="O66:T66"/>
    <mergeCell ref="O67:T67"/>
    <mergeCell ref="L40:M40"/>
    <mergeCell ref="E58:I58"/>
    <mergeCell ref="L58:M58"/>
    <mergeCell ref="A51:L51"/>
    <mergeCell ref="A52:M52"/>
    <mergeCell ref="B53:M53"/>
    <mergeCell ref="L104:M104"/>
    <mergeCell ref="O96:T96"/>
    <mergeCell ref="O97:T97"/>
    <mergeCell ref="O98:T98"/>
    <mergeCell ref="O99:T99"/>
    <mergeCell ref="O100:T100"/>
    <mergeCell ref="O101:T101"/>
    <mergeCell ref="O102:T102"/>
    <mergeCell ref="O103:T103"/>
    <mergeCell ref="O276:T276"/>
    <mergeCell ref="O277:T277"/>
    <mergeCell ref="O278:T278"/>
    <mergeCell ref="O279:T279"/>
    <mergeCell ref="O280:T280"/>
    <mergeCell ref="O281:T281"/>
    <mergeCell ref="O282:T282"/>
    <mergeCell ref="O283:T283"/>
    <mergeCell ref="A284:B284"/>
    <mergeCell ref="A285:L285"/>
    <mergeCell ref="A286:M286"/>
    <mergeCell ref="B287:M287"/>
    <mergeCell ref="O284:AB284"/>
    <mergeCell ref="D284:E284"/>
    <mergeCell ref="H284:I284"/>
    <mergeCell ref="J284:K284"/>
    <mergeCell ref="L284:M284"/>
    <mergeCell ref="O285:AB285"/>
    <mergeCell ref="A272:B272"/>
    <mergeCell ref="I272:J272"/>
    <mergeCell ref="K272:M272"/>
    <mergeCell ref="A273:B273"/>
    <mergeCell ref="I273:J273"/>
    <mergeCell ref="K273:M273"/>
    <mergeCell ref="A274:A275"/>
    <mergeCell ref="B274:B275"/>
    <mergeCell ref="C274:C275"/>
    <mergeCell ref="D274:D275"/>
    <mergeCell ref="J274:J275"/>
    <mergeCell ref="K274:K275"/>
    <mergeCell ref="E274:I274"/>
    <mergeCell ref="L274:M274"/>
    <mergeCell ref="O258:T258"/>
    <mergeCell ref="O259:T259"/>
    <mergeCell ref="O260:T260"/>
    <mergeCell ref="O261:T261"/>
    <mergeCell ref="O262:T262"/>
    <mergeCell ref="O263:T263"/>
    <mergeCell ref="O264:T264"/>
    <mergeCell ref="O265:T265"/>
    <mergeCell ref="A266:B266"/>
    <mergeCell ref="A267:L267"/>
    <mergeCell ref="A268:M268"/>
    <mergeCell ref="B269:M269"/>
    <mergeCell ref="A271:M271"/>
    <mergeCell ref="O266:AB266"/>
    <mergeCell ref="D266:E266"/>
    <mergeCell ref="H266:I266"/>
    <mergeCell ref="J266:K266"/>
    <mergeCell ref="L266:M266"/>
    <mergeCell ref="O267:AB267"/>
    <mergeCell ref="A254:B254"/>
    <mergeCell ref="I254:J254"/>
    <mergeCell ref="K254:M254"/>
    <mergeCell ref="A255:B255"/>
    <mergeCell ref="I255:J255"/>
    <mergeCell ref="K255:M255"/>
    <mergeCell ref="A256:A257"/>
    <mergeCell ref="B256:B257"/>
    <mergeCell ref="C256:C257"/>
    <mergeCell ref="D256:D257"/>
    <mergeCell ref="J256:J257"/>
    <mergeCell ref="K256:K257"/>
    <mergeCell ref="E256:I256"/>
    <mergeCell ref="L256:M256"/>
    <mergeCell ref="O240:T240"/>
    <mergeCell ref="O241:T241"/>
    <mergeCell ref="O242:T242"/>
    <mergeCell ref="O243:T243"/>
    <mergeCell ref="O244:T244"/>
    <mergeCell ref="O245:T245"/>
    <mergeCell ref="O246:T246"/>
    <mergeCell ref="O247:T247"/>
    <mergeCell ref="A248:B248"/>
    <mergeCell ref="A249:L249"/>
    <mergeCell ref="A250:M250"/>
    <mergeCell ref="B251:M251"/>
    <mergeCell ref="A253:M253"/>
    <mergeCell ref="O248:AB248"/>
    <mergeCell ref="D248:E248"/>
    <mergeCell ref="H248:I248"/>
    <mergeCell ref="J248:K248"/>
    <mergeCell ref="L248:M248"/>
    <mergeCell ref="O249:AB249"/>
    <mergeCell ref="A236:B236"/>
    <mergeCell ref="I236:J236"/>
    <mergeCell ref="K236:M236"/>
    <mergeCell ref="A237:B237"/>
    <mergeCell ref="I237:J237"/>
    <mergeCell ref="K237:M237"/>
    <mergeCell ref="A238:A239"/>
    <mergeCell ref="B238:B239"/>
    <mergeCell ref="C238:C239"/>
    <mergeCell ref="D238:D239"/>
    <mergeCell ref="J238:J239"/>
    <mergeCell ref="K238:K239"/>
    <mergeCell ref="E238:I238"/>
    <mergeCell ref="L238:M238"/>
    <mergeCell ref="O222:T222"/>
    <mergeCell ref="O223:T223"/>
    <mergeCell ref="O224:T224"/>
    <mergeCell ref="O225:T225"/>
    <mergeCell ref="O226:T226"/>
    <mergeCell ref="O227:T227"/>
    <mergeCell ref="O228:T228"/>
    <mergeCell ref="O229:T229"/>
    <mergeCell ref="A230:B230"/>
    <mergeCell ref="A231:L231"/>
    <mergeCell ref="A232:M232"/>
    <mergeCell ref="B233:M233"/>
    <mergeCell ref="A235:M235"/>
    <mergeCell ref="O230:AB230"/>
    <mergeCell ref="D230:E230"/>
    <mergeCell ref="H230:I230"/>
    <mergeCell ref="J230:K230"/>
    <mergeCell ref="L230:M230"/>
    <mergeCell ref="O231:AB231"/>
    <mergeCell ref="A218:B218"/>
    <mergeCell ref="I218:J218"/>
    <mergeCell ref="K218:M218"/>
    <mergeCell ref="A219:B219"/>
    <mergeCell ref="I219:J219"/>
    <mergeCell ref="K219:M219"/>
    <mergeCell ref="A220:A221"/>
    <mergeCell ref="B220:B221"/>
    <mergeCell ref="C220:C221"/>
    <mergeCell ref="D220:D221"/>
    <mergeCell ref="J220:J221"/>
    <mergeCell ref="K220:K221"/>
    <mergeCell ref="E220:I220"/>
    <mergeCell ref="L220:M220"/>
    <mergeCell ref="O204:T204"/>
    <mergeCell ref="O205:T205"/>
    <mergeCell ref="O206:T206"/>
    <mergeCell ref="O207:T207"/>
    <mergeCell ref="O208:T208"/>
    <mergeCell ref="O209:T209"/>
    <mergeCell ref="O210:T210"/>
    <mergeCell ref="O211:T211"/>
    <mergeCell ref="A212:B212"/>
    <mergeCell ref="A213:L213"/>
    <mergeCell ref="A214:M214"/>
    <mergeCell ref="B215:M215"/>
    <mergeCell ref="A217:M217"/>
    <mergeCell ref="O212:AB212"/>
    <mergeCell ref="D212:E212"/>
    <mergeCell ref="H212:I212"/>
    <mergeCell ref="J212:K212"/>
    <mergeCell ref="L212:M212"/>
    <mergeCell ref="O213:AB213"/>
    <mergeCell ref="A200:B200"/>
    <mergeCell ref="I200:J200"/>
    <mergeCell ref="K200:M200"/>
    <mergeCell ref="A201:B201"/>
    <mergeCell ref="I201:J201"/>
    <mergeCell ref="K201:M201"/>
    <mergeCell ref="A202:A203"/>
    <mergeCell ref="B202:B203"/>
    <mergeCell ref="C202:C203"/>
    <mergeCell ref="D202:D203"/>
    <mergeCell ref="J202:J203"/>
    <mergeCell ref="K202:K203"/>
    <mergeCell ref="E202:I202"/>
    <mergeCell ref="L202:M202"/>
    <mergeCell ref="O186:T186"/>
    <mergeCell ref="O187:T187"/>
    <mergeCell ref="O188:T188"/>
    <mergeCell ref="O189:T189"/>
    <mergeCell ref="O190:T190"/>
    <mergeCell ref="O191:T191"/>
    <mergeCell ref="O192:T192"/>
    <mergeCell ref="O193:T193"/>
    <mergeCell ref="A194:B194"/>
    <mergeCell ref="A195:L195"/>
    <mergeCell ref="A196:M196"/>
    <mergeCell ref="B197:M197"/>
    <mergeCell ref="A199:M199"/>
    <mergeCell ref="O194:AB194"/>
    <mergeCell ref="D194:E194"/>
    <mergeCell ref="H194:I194"/>
    <mergeCell ref="J194:K194"/>
    <mergeCell ref="L194:M194"/>
    <mergeCell ref="O195:AB195"/>
    <mergeCell ref="A182:B182"/>
    <mergeCell ref="I182:J182"/>
    <mergeCell ref="K182:M182"/>
    <mergeCell ref="A183:B183"/>
    <mergeCell ref="I183:J183"/>
    <mergeCell ref="K183:M183"/>
    <mergeCell ref="A184:A185"/>
    <mergeCell ref="B184:B185"/>
    <mergeCell ref="C184:C185"/>
    <mergeCell ref="D184:D185"/>
    <mergeCell ref="J184:J185"/>
    <mergeCell ref="K184:K185"/>
    <mergeCell ref="E184:I184"/>
    <mergeCell ref="L184:M184"/>
    <mergeCell ref="O168:T168"/>
    <mergeCell ref="O169:T169"/>
    <mergeCell ref="O170:T170"/>
    <mergeCell ref="O171:T171"/>
    <mergeCell ref="O172:T172"/>
    <mergeCell ref="O173:T173"/>
    <mergeCell ref="O174:T174"/>
    <mergeCell ref="O175:T175"/>
    <mergeCell ref="A176:B176"/>
    <mergeCell ref="A177:L177"/>
    <mergeCell ref="A178:M178"/>
    <mergeCell ref="B179:M179"/>
    <mergeCell ref="A181:M181"/>
    <mergeCell ref="O176:AB176"/>
    <mergeCell ref="D176:E176"/>
    <mergeCell ref="H176:I176"/>
    <mergeCell ref="J176:K176"/>
    <mergeCell ref="L176:M176"/>
    <mergeCell ref="O177:AB177"/>
    <mergeCell ref="A164:B164"/>
    <mergeCell ref="I164:J164"/>
    <mergeCell ref="K164:M164"/>
    <mergeCell ref="A165:B165"/>
    <mergeCell ref="I165:J165"/>
    <mergeCell ref="K165:M165"/>
    <mergeCell ref="A166:A167"/>
    <mergeCell ref="B166:B167"/>
    <mergeCell ref="C166:C167"/>
    <mergeCell ref="D166:D167"/>
    <mergeCell ref="J166:J167"/>
    <mergeCell ref="K166:K167"/>
    <mergeCell ref="E166:I166"/>
    <mergeCell ref="L166:M166"/>
    <mergeCell ref="O150:T150"/>
    <mergeCell ref="O151:T151"/>
    <mergeCell ref="O152:T152"/>
    <mergeCell ref="O153:T153"/>
    <mergeCell ref="O154:T154"/>
    <mergeCell ref="O155:T155"/>
    <mergeCell ref="O156:T156"/>
    <mergeCell ref="O157:T157"/>
    <mergeCell ref="A158:B158"/>
    <mergeCell ref="A159:L159"/>
    <mergeCell ref="A160:M160"/>
    <mergeCell ref="B161:M161"/>
    <mergeCell ref="A163:M163"/>
    <mergeCell ref="O158:AB158"/>
    <mergeCell ref="D158:E158"/>
    <mergeCell ref="H158:I158"/>
    <mergeCell ref="J158:K158"/>
    <mergeCell ref="L158:M158"/>
    <mergeCell ref="O159:AB159"/>
    <mergeCell ref="A146:B146"/>
    <mergeCell ref="I146:J146"/>
    <mergeCell ref="K146:M146"/>
    <mergeCell ref="A147:B147"/>
    <mergeCell ref="I147:J147"/>
    <mergeCell ref="K147:M147"/>
    <mergeCell ref="A148:A149"/>
    <mergeCell ref="B148:B149"/>
    <mergeCell ref="C148:C149"/>
    <mergeCell ref="D148:D149"/>
    <mergeCell ref="J148:J149"/>
    <mergeCell ref="K148:K149"/>
    <mergeCell ref="E148:I148"/>
    <mergeCell ref="L148:M148"/>
    <mergeCell ref="O132:T132"/>
    <mergeCell ref="O133:T133"/>
    <mergeCell ref="O134:T134"/>
    <mergeCell ref="O135:T135"/>
    <mergeCell ref="O136:T136"/>
    <mergeCell ref="O137:T137"/>
    <mergeCell ref="O138:T138"/>
    <mergeCell ref="O139:T139"/>
    <mergeCell ref="A140:B140"/>
    <mergeCell ref="A141:L141"/>
    <mergeCell ref="A142:M142"/>
    <mergeCell ref="B143:M143"/>
    <mergeCell ref="A145:M145"/>
    <mergeCell ref="O140:AB140"/>
    <mergeCell ref="D140:E140"/>
    <mergeCell ref="H140:I140"/>
    <mergeCell ref="J140:K140"/>
    <mergeCell ref="L140:M140"/>
    <mergeCell ref="O141:AB141"/>
    <mergeCell ref="A128:B128"/>
    <mergeCell ref="I128:J128"/>
    <mergeCell ref="K128:M128"/>
    <mergeCell ref="A129:B129"/>
    <mergeCell ref="I129:J129"/>
    <mergeCell ref="K129:M129"/>
    <mergeCell ref="A130:A131"/>
    <mergeCell ref="B130:B131"/>
    <mergeCell ref="C130:C131"/>
    <mergeCell ref="D130:D131"/>
    <mergeCell ref="J130:J131"/>
    <mergeCell ref="K130:K131"/>
    <mergeCell ref="E130:I130"/>
    <mergeCell ref="L130:M130"/>
    <mergeCell ref="O114:T114"/>
    <mergeCell ref="O115:T115"/>
    <mergeCell ref="O116:T116"/>
    <mergeCell ref="O117:T117"/>
    <mergeCell ref="O118:T118"/>
    <mergeCell ref="O119:T119"/>
    <mergeCell ref="O120:T120"/>
    <mergeCell ref="O121:T121"/>
    <mergeCell ref="A122:B122"/>
    <mergeCell ref="A123:L123"/>
    <mergeCell ref="A124:M124"/>
    <mergeCell ref="B125:M125"/>
    <mergeCell ref="A127:M127"/>
    <mergeCell ref="O122:AB122"/>
    <mergeCell ref="D122:E122"/>
    <mergeCell ref="H122:I122"/>
    <mergeCell ref="J122:K122"/>
    <mergeCell ref="L122:M122"/>
    <mergeCell ref="O123:AB123"/>
    <mergeCell ref="A110:B110"/>
    <mergeCell ref="I110:J110"/>
    <mergeCell ref="K110:M110"/>
    <mergeCell ref="A111:B111"/>
    <mergeCell ref="I111:J111"/>
    <mergeCell ref="K111:M111"/>
    <mergeCell ref="A112:A113"/>
    <mergeCell ref="B112:B113"/>
    <mergeCell ref="C112:C113"/>
    <mergeCell ref="D112:D113"/>
    <mergeCell ref="J112:J113"/>
    <mergeCell ref="K112:K113"/>
    <mergeCell ref="E112:I112"/>
    <mergeCell ref="L112:M112"/>
    <mergeCell ref="A104:B104"/>
    <mergeCell ref="A105:L105"/>
    <mergeCell ref="A106:M106"/>
    <mergeCell ref="B107:M107"/>
    <mergeCell ref="A109:M109"/>
    <mergeCell ref="O104:AB104"/>
    <mergeCell ref="O105:AB105"/>
    <mergeCell ref="A92:B92"/>
    <mergeCell ref="I92:J92"/>
    <mergeCell ref="K92:M92"/>
    <mergeCell ref="A93:B93"/>
    <mergeCell ref="I93:J93"/>
    <mergeCell ref="K93:M93"/>
    <mergeCell ref="A94:A95"/>
    <mergeCell ref="B94:B95"/>
    <mergeCell ref="C94:C95"/>
    <mergeCell ref="D94:D95"/>
    <mergeCell ref="J94:J95"/>
    <mergeCell ref="K94:K95"/>
    <mergeCell ref="E94:I94"/>
    <mergeCell ref="L94:M94"/>
    <mergeCell ref="D104:E104"/>
    <mergeCell ref="H104:I104"/>
    <mergeCell ref="J104:K104"/>
    <mergeCell ref="A55:M55"/>
    <mergeCell ref="A56:B56"/>
    <mergeCell ref="I56:J56"/>
    <mergeCell ref="A91:M91"/>
    <mergeCell ref="O86:AB86"/>
    <mergeCell ref="A74:B74"/>
    <mergeCell ref="I74:J74"/>
    <mergeCell ref="K74:M74"/>
    <mergeCell ref="A75:B75"/>
    <mergeCell ref="I75:J75"/>
    <mergeCell ref="K75:M75"/>
    <mergeCell ref="A76:A77"/>
    <mergeCell ref="B76:B77"/>
    <mergeCell ref="C76:C77"/>
    <mergeCell ref="D76:D77"/>
    <mergeCell ref="J76:J77"/>
    <mergeCell ref="K76:K77"/>
    <mergeCell ref="E76:I76"/>
    <mergeCell ref="L76:M76"/>
    <mergeCell ref="D86:E86"/>
    <mergeCell ref="H86:I86"/>
    <mergeCell ref="J86:K86"/>
    <mergeCell ref="L86:M86"/>
    <mergeCell ref="O87:AB87"/>
    <mergeCell ref="O84:T84"/>
    <mergeCell ref="O85:T85"/>
    <mergeCell ref="A86:B86"/>
    <mergeCell ref="A87:L87"/>
    <mergeCell ref="A88:M88"/>
    <mergeCell ref="B89:M89"/>
    <mergeCell ref="O69:AB69"/>
    <mergeCell ref="O81:T81"/>
    <mergeCell ref="O82:T82"/>
    <mergeCell ref="O83:T83"/>
    <mergeCell ref="O78:T78"/>
    <mergeCell ref="O79:T79"/>
    <mergeCell ref="O80:T80"/>
    <mergeCell ref="A68:B68"/>
    <mergeCell ref="A69:L69"/>
    <mergeCell ref="A70:M70"/>
    <mergeCell ref="B71:M71"/>
    <mergeCell ref="A73:M73"/>
    <mergeCell ref="O68:AB68"/>
    <mergeCell ref="O44:T44"/>
    <mergeCell ref="O45:T45"/>
    <mergeCell ref="O46:T46"/>
    <mergeCell ref="O47:T47"/>
    <mergeCell ref="O48:T48"/>
    <mergeCell ref="O49:T49"/>
    <mergeCell ref="A50:B50"/>
    <mergeCell ref="K56:M56"/>
    <mergeCell ref="A57:B57"/>
    <mergeCell ref="I57:J57"/>
    <mergeCell ref="K57:M57"/>
    <mergeCell ref="A58:A59"/>
    <mergeCell ref="B58:B59"/>
    <mergeCell ref="C58:C59"/>
    <mergeCell ref="D58:D59"/>
    <mergeCell ref="J58:J59"/>
    <mergeCell ref="K58:K59"/>
    <mergeCell ref="O50:AB50"/>
    <mergeCell ref="A1:M1"/>
    <mergeCell ref="A2:B2"/>
    <mergeCell ref="J2:K2"/>
    <mergeCell ref="L2:M2"/>
    <mergeCell ref="A3:B3"/>
    <mergeCell ref="J3:K3"/>
    <mergeCell ref="L3:M3"/>
    <mergeCell ref="A4:A5"/>
    <mergeCell ref="B4:B5"/>
    <mergeCell ref="C4:C5"/>
    <mergeCell ref="D4:D5"/>
    <mergeCell ref="J4:J5"/>
    <mergeCell ref="K4:K5"/>
    <mergeCell ref="E4:I4"/>
    <mergeCell ref="L4:M4"/>
    <mergeCell ref="A21:B21"/>
    <mergeCell ref="I21:J21"/>
    <mergeCell ref="K21:M21"/>
    <mergeCell ref="A14:B14"/>
    <mergeCell ref="O14:AB14"/>
    <mergeCell ref="A40:A41"/>
    <mergeCell ref="B40:B41"/>
    <mergeCell ref="C40:C41"/>
    <mergeCell ref="D40:D41"/>
    <mergeCell ref="J40:J41"/>
    <mergeCell ref="K40:K41"/>
    <mergeCell ref="E22:I22"/>
    <mergeCell ref="L22:M22"/>
    <mergeCell ref="E40:I40"/>
    <mergeCell ref="A22:A23"/>
    <mergeCell ref="B22:B23"/>
    <mergeCell ref="B35:M35"/>
    <mergeCell ref="A37:M37"/>
    <mergeCell ref="A38:B38"/>
    <mergeCell ref="I38:J38"/>
    <mergeCell ref="K38:M38"/>
    <mergeCell ref="A39:B39"/>
    <mergeCell ref="I39:J39"/>
    <mergeCell ref="K39:M39"/>
    <mergeCell ref="A32:B32"/>
    <mergeCell ref="A33:L33"/>
    <mergeCell ref="A34:M34"/>
    <mergeCell ref="O42:T42"/>
    <mergeCell ref="O43:T43"/>
    <mergeCell ref="O6:T6"/>
    <mergeCell ref="O7:T7"/>
    <mergeCell ref="O8:T8"/>
    <mergeCell ref="O9:T9"/>
    <mergeCell ref="O10:T10"/>
    <mergeCell ref="C22:C23"/>
    <mergeCell ref="D22:D23"/>
    <mergeCell ref="J22:J23"/>
    <mergeCell ref="K22:K23"/>
    <mergeCell ref="O13:T13"/>
    <mergeCell ref="O11:T11"/>
    <mergeCell ref="O12:T12"/>
    <mergeCell ref="A15:L15"/>
    <mergeCell ref="A16:M16"/>
    <mergeCell ref="B17:M17"/>
    <mergeCell ref="A19:M19"/>
    <mergeCell ref="A20:B20"/>
    <mergeCell ref="I20:J20"/>
    <mergeCell ref="K20:M20"/>
  </mergeCells>
  <pageMargins left="0.25" right="0.39" top="0.75" bottom="0.75" header="0.3" footer="0.3"/>
  <pageSetup paperSize="9" scale="65" orientation="landscape" horizontalDpi="300" verticalDpi="300" r:id="rId1"/>
  <rowBreaks count="15" manualBreakCount="15">
    <brk id="17" max="13" man="1"/>
    <brk id="35" max="13" man="1"/>
    <brk id="53" max="13" man="1"/>
    <brk id="71" max="13" man="1"/>
    <brk id="89" max="13" man="1"/>
    <brk id="107" max="13" man="1"/>
    <brk id="125" max="13" man="1"/>
    <brk id="143" max="13" man="1"/>
    <brk id="161" max="13" man="1"/>
    <brk id="179" max="13" man="1"/>
    <brk id="197" max="13" man="1"/>
    <brk id="215" max="13" man="1"/>
    <brk id="233" max="13" man="1"/>
    <brk id="251" max="13" man="1"/>
    <brk id="269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30</vt:i4>
      </vt:variant>
    </vt:vector>
  </HeadingPairs>
  <TitlesOfParts>
    <vt:vector size="61" baseType="lpstr">
      <vt:lpstr>صفحه اصلی</vt:lpstr>
      <vt:lpstr>1</vt:lpstr>
      <vt:lpstr>2استانی</vt:lpstr>
      <vt:lpstr>3استانی</vt:lpstr>
      <vt:lpstr>4استانی </vt:lpstr>
      <vt:lpstr>5استانی</vt:lpstr>
      <vt:lpstr>7</vt:lpstr>
      <vt:lpstr> 8</vt:lpstr>
      <vt:lpstr>9</vt:lpstr>
      <vt:lpstr>الف 10</vt:lpstr>
      <vt:lpstr>ب 10</vt:lpstr>
      <vt:lpstr>پ 10</vt:lpstr>
      <vt:lpstr>11</vt:lpstr>
      <vt:lpstr>14 استانی</vt:lpstr>
      <vt:lpstr>15استانی</vt:lpstr>
      <vt:lpstr>14ابلاغي</vt:lpstr>
      <vt:lpstr>15ابلاغي</vt:lpstr>
      <vt:lpstr>4 ابلاغي 1</vt:lpstr>
      <vt:lpstr>5 ابلاغي 1</vt:lpstr>
      <vt:lpstr>4ابلاغي2</vt:lpstr>
      <vt:lpstr>5 ابلاغي2</vt:lpstr>
      <vt:lpstr>4ابلاغي3</vt:lpstr>
      <vt:lpstr>5 ابلاغي3</vt:lpstr>
      <vt:lpstr>4ابلاغي4</vt:lpstr>
      <vt:lpstr>5 ابلاغي4</vt:lpstr>
      <vt:lpstr>4ابلاغي5</vt:lpstr>
      <vt:lpstr>5 ابلاغي5</vt:lpstr>
      <vt:lpstr>4ابلاغي6</vt:lpstr>
      <vt:lpstr>5 ابلاغي6</vt:lpstr>
      <vt:lpstr>4ابلاغي7</vt:lpstr>
      <vt:lpstr>5 ابلاغي7</vt:lpstr>
      <vt:lpstr>' 8'!Print_Area</vt:lpstr>
      <vt:lpstr>'1'!Print_Area</vt:lpstr>
      <vt:lpstr>'11'!Print_Area</vt:lpstr>
      <vt:lpstr>'14 استانی'!Print_Area</vt:lpstr>
      <vt:lpstr>'14ابلاغي'!Print_Area</vt:lpstr>
      <vt:lpstr>'15ابلاغي'!Print_Area</vt:lpstr>
      <vt:lpstr>'15استانی'!Print_Area</vt:lpstr>
      <vt:lpstr>'2استانی'!Print_Area</vt:lpstr>
      <vt:lpstr>'3استانی'!Print_Area</vt:lpstr>
      <vt:lpstr>'4 ابلاغي 1'!Print_Area</vt:lpstr>
      <vt:lpstr>'4ابلاغي2'!Print_Area</vt:lpstr>
      <vt:lpstr>'4ابلاغي3'!Print_Area</vt:lpstr>
      <vt:lpstr>'4ابلاغي4'!Print_Area</vt:lpstr>
      <vt:lpstr>'4ابلاغي5'!Print_Area</vt:lpstr>
      <vt:lpstr>'4ابلاغي6'!Print_Area</vt:lpstr>
      <vt:lpstr>'4ابلاغي7'!Print_Area</vt:lpstr>
      <vt:lpstr>'4استانی '!Print_Area</vt:lpstr>
      <vt:lpstr>'5 ابلاغي 1'!Print_Area</vt:lpstr>
      <vt:lpstr>'5 ابلاغي2'!Print_Area</vt:lpstr>
      <vt:lpstr>'5 ابلاغي3'!Print_Area</vt:lpstr>
      <vt:lpstr>'5 ابلاغي4'!Print_Area</vt:lpstr>
      <vt:lpstr>'5 ابلاغي5'!Print_Area</vt:lpstr>
      <vt:lpstr>'5 ابلاغي6'!Print_Area</vt:lpstr>
      <vt:lpstr>'5 ابلاغي7'!Print_Area</vt:lpstr>
      <vt:lpstr>'5استانی'!Print_Area</vt:lpstr>
      <vt:lpstr>'7'!Print_Area</vt:lpstr>
      <vt:lpstr>'9'!Print_Area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عبدالرحيم فرزانه</cp:lastModifiedBy>
  <cp:lastPrinted>2025-05-06T10:39:19Z</cp:lastPrinted>
  <dcterms:created xsi:type="dcterms:W3CDTF">2012-04-16T07:00:06Z</dcterms:created>
  <dcterms:modified xsi:type="dcterms:W3CDTF">2025-05-10T13:26:06Z</dcterms:modified>
</cp:coreProperties>
</file>